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vr-sql\Datos\iva\Inscripcion PGN SAE\Informes 30.09.25\EEFF-EM-80024354-20250930\"/>
    </mc:Choice>
  </mc:AlternateContent>
  <xr:revisionPtr revIDLastSave="0" documentId="13_ncr:201_{E7C2422A-C41A-4739-B0A1-440416C52421}" xr6:coauthVersionLast="47" xr6:coauthVersionMax="47" xr10:uidLastSave="{00000000-0000-0000-0000-000000000000}"/>
  <bookViews>
    <workbookView xWindow="-120" yWindow="-120" windowWidth="29040" windowHeight="15840" tabRatio="933" firstSheet="8" activeTab="8" xr2:uid="{00000000-000D-0000-FFFF-FFFF00000000}"/>
  </bookViews>
  <sheets>
    <sheet name="Bce 22 Vers. FINAL" sheetId="122" state="hidden" r:id="rId1"/>
    <sheet name="BG_28.02.23" sheetId="117" state="hidden" r:id="rId2"/>
    <sheet name="PRES2021" sheetId="110" state="hidden" r:id="rId3"/>
    <sheet name="DP 2021" sheetId="109" state="hidden" r:id="rId4"/>
    <sheet name="Aux. EFE 20" sheetId="96" state="hidden" r:id="rId5"/>
    <sheet name="PV" sheetId="89" state="hidden" r:id="rId6"/>
    <sheet name="ME 2022" sheetId="120" state="hidden" r:id="rId7"/>
    <sheet name="DP 2022" sheetId="116" state="hidden" r:id="rId8"/>
    <sheet name="Carátula" sheetId="182" r:id="rId9"/>
    <sheet name="IG" sheetId="197" r:id="rId10"/>
  </sheets>
  <definedNames>
    <definedName name="\A" localSheetId="1">#REF!</definedName>
    <definedName name="\A" localSheetId="8">#REF!</definedName>
    <definedName name="\A" localSheetId="9">#REF!</definedName>
    <definedName name="\A">#REF!</definedName>
    <definedName name="\d" localSheetId="4">#REF!</definedName>
    <definedName name="\d" localSheetId="8">#REF!</definedName>
    <definedName name="\d" localSheetId="9">#REF!</definedName>
    <definedName name="\d">#REF!</definedName>
    <definedName name="\E" localSheetId="8">#REF!</definedName>
    <definedName name="\E" localSheetId="9">#REF!</definedName>
    <definedName name="\E">#REF!</definedName>
    <definedName name="\i" localSheetId="8">#REF!</definedName>
    <definedName name="\i" localSheetId="9">#REF!</definedName>
    <definedName name="\i">#REF!</definedName>
    <definedName name="\P" localSheetId="8">#REF!</definedName>
    <definedName name="\P" localSheetId="9">#REF!</definedName>
    <definedName name="\P">#REF!</definedName>
    <definedName name="\s" localSheetId="4">#REF!</definedName>
    <definedName name="\s" localSheetId="8">#REF!</definedName>
    <definedName name="\s" localSheetId="9">#REF!</definedName>
    <definedName name="\s">#REF!</definedName>
    <definedName name="_____________TPy530231" localSheetId="4">#REF!</definedName>
    <definedName name="_____________TPy530231" localSheetId="8">#REF!</definedName>
    <definedName name="_____________TPy530231" localSheetId="9">#REF!</definedName>
    <definedName name="_____________TPy530231">#REF!</definedName>
    <definedName name="____________TPy530231" localSheetId="4">#REF!</definedName>
    <definedName name="____________TPy530231" localSheetId="8">#REF!</definedName>
    <definedName name="____________TPy530231" localSheetId="9">#REF!</definedName>
    <definedName name="____________TPy530231">#REF!</definedName>
    <definedName name="___________TPy530231" localSheetId="4">#REF!</definedName>
    <definedName name="___________TPy530231" localSheetId="8">#REF!</definedName>
    <definedName name="___________TPy530231" localSheetId="9">#REF!</definedName>
    <definedName name="___________TPy530231">#REF!</definedName>
    <definedName name="__________DAT1" localSheetId="8">#REF!</definedName>
    <definedName name="__________DAT1" localSheetId="9">#REF!</definedName>
    <definedName name="__________DAT1">#REF!</definedName>
    <definedName name="__________DAT2" localSheetId="8">#REF!</definedName>
    <definedName name="__________DAT2" localSheetId="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 localSheetId="4">#REF!</definedName>
    <definedName name="__________TPy530231" localSheetId="8">#REF!</definedName>
    <definedName name="__________TPy530231" localSheetId="9">#REF!</definedName>
    <definedName name="__________TPy530231">#REF!</definedName>
    <definedName name="_________DAT1" localSheetId="8">#REF!</definedName>
    <definedName name="_________DAT1" localSheetId="9">#REF!</definedName>
    <definedName name="_________DAT1">#REF!</definedName>
    <definedName name="_________DAT10" localSheetId="8">#REF!</definedName>
    <definedName name="_________DAT10" localSheetId="9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4" localSheetId="1">#REF!</definedName>
    <definedName name="_________DAT24" localSheetId="8">#REF!</definedName>
    <definedName name="_________DAT24" localSheetId="9">#REF!</definedName>
    <definedName name="_________DAT24">#REF!</definedName>
    <definedName name="_________DAT3" localSheetId="1">#REF!</definedName>
    <definedName name="_________DAT3" localSheetId="8">#REF!</definedName>
    <definedName name="_________DAT3" localSheetId="9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 localSheetId="1">#REF!</definedName>
    <definedName name="_________dic93" localSheetId="8">#REF!</definedName>
    <definedName name="_________dic93" localSheetId="9">#REF!</definedName>
    <definedName name="_________dic93">#REF!</definedName>
    <definedName name="_________dic94" localSheetId="8">#REF!</definedName>
    <definedName name="_________dic94" localSheetId="9">#REF!</definedName>
    <definedName name="_________dic94">#REF!</definedName>
    <definedName name="_________jun93" localSheetId="8">#REF!</definedName>
    <definedName name="_________jun93" localSheetId="9">#REF!</definedName>
    <definedName name="_________jun93">#REF!</definedName>
    <definedName name="_________jun94" localSheetId="8">#REF!</definedName>
    <definedName name="_________jun94" localSheetId="9">#REF!</definedName>
    <definedName name="_________jun94">#REF!</definedName>
    <definedName name="_________jun95" localSheetId="8">#REF!</definedName>
    <definedName name="_________jun95" localSheetId="9">#REF!</definedName>
    <definedName name="_________jun95">#REF!</definedName>
    <definedName name="_________mar94" localSheetId="8">#REF!</definedName>
    <definedName name="_________mar94" localSheetId="9">#REF!</definedName>
    <definedName name="_________mar94">#REF!</definedName>
    <definedName name="_________MAR95" localSheetId="8">#REF!</definedName>
    <definedName name="_________MAR95" localSheetId="9">#REF!</definedName>
    <definedName name="_________MAR95">#REF!</definedName>
    <definedName name="_________RIV2" localSheetId="8">#REF!</definedName>
    <definedName name="_________RIV2" localSheetId="9">#REF!</definedName>
    <definedName name="_________RIV2">#REF!</definedName>
    <definedName name="_________RIV3" localSheetId="8">#REF!</definedName>
    <definedName name="_________RIV3" localSheetId="9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 localSheetId="1">#REF!</definedName>
    <definedName name="_________set94" localSheetId="8">#REF!</definedName>
    <definedName name="_________set94" localSheetId="9">#REF!</definedName>
    <definedName name="_________set94">#REF!</definedName>
    <definedName name="_________set95" localSheetId="8">#REF!</definedName>
    <definedName name="_________set95" localSheetId="9">#REF!</definedName>
    <definedName name="_________set95">#REF!</definedName>
    <definedName name="_________TPy530231" localSheetId="4">#REF!</definedName>
    <definedName name="_________TPy530231" localSheetId="8">#REF!</definedName>
    <definedName name="_________TPy530231" localSheetId="9">#REF!</definedName>
    <definedName name="_________TPy530231">#REF!</definedName>
    <definedName name="________DAT1" localSheetId="8">#REF!</definedName>
    <definedName name="________DAT1" localSheetId="9">#REF!</definedName>
    <definedName name="________DAT1">#REF!</definedName>
    <definedName name="________DAT10" localSheetId="8">#REF!</definedName>
    <definedName name="________DAT10" localSheetId="9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4" localSheetId="1">#REF!</definedName>
    <definedName name="________DAT24" localSheetId="8">#REF!</definedName>
    <definedName name="________DAT24" localSheetId="9">#REF!</definedName>
    <definedName name="________DAT24">#REF!</definedName>
    <definedName name="________DAT3" localSheetId="1">#REF!</definedName>
    <definedName name="________DAT3" localSheetId="8">#REF!</definedName>
    <definedName name="________DAT3" localSheetId="9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 localSheetId="1">#REF!</definedName>
    <definedName name="________dic93" localSheetId="8">#REF!</definedName>
    <definedName name="________dic93" localSheetId="9">#REF!</definedName>
    <definedName name="________dic93">#REF!</definedName>
    <definedName name="________dic94" localSheetId="8">#REF!</definedName>
    <definedName name="________dic94" localSheetId="9">#REF!</definedName>
    <definedName name="________dic94">#REF!</definedName>
    <definedName name="________jun93" localSheetId="8">#REF!</definedName>
    <definedName name="________jun93" localSheetId="9">#REF!</definedName>
    <definedName name="________jun93">#REF!</definedName>
    <definedName name="________jun94" localSheetId="8">#REF!</definedName>
    <definedName name="________jun94" localSheetId="9">#REF!</definedName>
    <definedName name="________jun94">#REF!</definedName>
    <definedName name="________jun95" localSheetId="8">#REF!</definedName>
    <definedName name="________jun95" localSheetId="9">#REF!</definedName>
    <definedName name="________jun95">#REF!</definedName>
    <definedName name="________mar94" localSheetId="8">#REF!</definedName>
    <definedName name="________mar94" localSheetId="9">#REF!</definedName>
    <definedName name="________mar94">#REF!</definedName>
    <definedName name="________MAR95" localSheetId="8">#REF!</definedName>
    <definedName name="________MAR95" localSheetId="9">#REF!</definedName>
    <definedName name="________MAR95">#REF!</definedName>
    <definedName name="________RIV2" localSheetId="8">#REF!</definedName>
    <definedName name="________RIV2" localSheetId="9">#REF!</definedName>
    <definedName name="________RIV2">#REF!</definedName>
    <definedName name="________RIV3" localSheetId="8">#REF!</definedName>
    <definedName name="________RIV3" localSheetId="9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 localSheetId="1">#REF!</definedName>
    <definedName name="________set94" localSheetId="8">#REF!</definedName>
    <definedName name="________set94" localSheetId="9">#REF!</definedName>
    <definedName name="________set94">#REF!</definedName>
    <definedName name="________set95" localSheetId="8">#REF!</definedName>
    <definedName name="________set95" localSheetId="9">#REF!</definedName>
    <definedName name="________set95">#REF!</definedName>
    <definedName name="________TPy530231" localSheetId="4">#REF!</definedName>
    <definedName name="________TPy530231" localSheetId="8">#REF!</definedName>
    <definedName name="________TPy530231" localSheetId="9">#REF!</definedName>
    <definedName name="________TPy530231">#REF!</definedName>
    <definedName name="________TPy530231_7" localSheetId="4">#REF!</definedName>
    <definedName name="________TPy530231_7" localSheetId="8">#REF!</definedName>
    <definedName name="________TPy530231_7" localSheetId="9">#REF!</definedName>
    <definedName name="________TPy530231_7">#REF!</definedName>
    <definedName name="_______DAT1" localSheetId="8">#REF!</definedName>
    <definedName name="_______DAT1" localSheetId="9">#REF!</definedName>
    <definedName name="_______DAT1">#REF!</definedName>
    <definedName name="_______DAT10" localSheetId="8">#REF!</definedName>
    <definedName name="_______DAT10" localSheetId="9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 localSheetId="1">#REF!</definedName>
    <definedName name="_______DAT21" localSheetId="8">#REF!</definedName>
    <definedName name="_______DAT21" localSheetId="9">#REF!</definedName>
    <definedName name="_______DAT21">#REF!</definedName>
    <definedName name="_______DAT22" localSheetId="8">#REF!</definedName>
    <definedName name="_______DAT22" localSheetId="9">#REF!</definedName>
    <definedName name="_______DAT22">#REF!</definedName>
    <definedName name="_______DAT23" localSheetId="8">#REF!</definedName>
    <definedName name="_______DAT23" localSheetId="9">#REF!</definedName>
    <definedName name="_______DAT23">#REF!</definedName>
    <definedName name="_______DAT24" localSheetId="8">#REF!</definedName>
    <definedName name="_______DAT24" localSheetId="9">#REF!</definedName>
    <definedName name="_______DAT24">#REF!</definedName>
    <definedName name="_______DAT25" localSheetId="8">#REF!</definedName>
    <definedName name="_______DAT25" localSheetId="9">#REF!</definedName>
    <definedName name="_______DAT25">#REF!</definedName>
    <definedName name="_______DAT26" localSheetId="8">#REF!</definedName>
    <definedName name="_______DAT26" localSheetId="9">#REF!</definedName>
    <definedName name="_______DAT26">#REF!</definedName>
    <definedName name="_______DAT27" localSheetId="8">#REF!</definedName>
    <definedName name="_______DAT27" localSheetId="9">#REF!</definedName>
    <definedName name="_______DAT27">#REF!</definedName>
    <definedName name="_______DAT28" localSheetId="8">#REF!</definedName>
    <definedName name="_______DAT28" localSheetId="9">#REF!</definedName>
    <definedName name="_______DAT28">#REF!</definedName>
    <definedName name="_______DAT29" localSheetId="8">#REF!</definedName>
    <definedName name="_______DAT29" localSheetId="9">#REF!</definedName>
    <definedName name="_______DAT29">#REF!</definedName>
    <definedName name="_______DAT3" localSheetId="8">#REF!</definedName>
    <definedName name="_______DAT3" localSheetId="9">#REF!</definedName>
    <definedName name="_______DAT3">#REF!</definedName>
    <definedName name="_______DAT30" localSheetId="1">#REF!</definedName>
    <definedName name="_______DAT30" localSheetId="8">#REF!</definedName>
    <definedName name="_______DAT30" localSheetId="9">#REF!</definedName>
    <definedName name="_______DAT30">#REF!</definedName>
    <definedName name="_______DAT31" localSheetId="8">#REF!</definedName>
    <definedName name="_______DAT31" localSheetId="9">#REF!</definedName>
    <definedName name="_______DAT31">#REF!</definedName>
    <definedName name="_______DAT4" localSheetId="8">#REF!</definedName>
    <definedName name="_______DAT4" localSheetId="9">#REF!</definedName>
    <definedName name="_______DAT4">#REF!</definedName>
    <definedName name="_______DAT5" localSheetId="8">#REF!</definedName>
    <definedName name="_______DAT5" localSheetId="9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 localSheetId="1">#REF!</definedName>
    <definedName name="_______dic20" localSheetId="8">#REF!</definedName>
    <definedName name="_______dic20" localSheetId="9">#REF!</definedName>
    <definedName name="_______dic20">#REF!</definedName>
    <definedName name="_______dic93" localSheetId="8">#REF!</definedName>
    <definedName name="_______dic93" localSheetId="9">#REF!</definedName>
    <definedName name="_______dic93">#REF!</definedName>
    <definedName name="_______dic94" localSheetId="8">#REF!</definedName>
    <definedName name="_______dic94" localSheetId="9">#REF!</definedName>
    <definedName name="_______dic94">#REF!</definedName>
    <definedName name="_______jun93" localSheetId="8">#REF!</definedName>
    <definedName name="_______jun93" localSheetId="9">#REF!</definedName>
    <definedName name="_______jun93">#REF!</definedName>
    <definedName name="_______jun94" localSheetId="8">#REF!</definedName>
    <definedName name="_______jun94" localSheetId="9">#REF!</definedName>
    <definedName name="_______jun94">#REF!</definedName>
    <definedName name="_______jun95" localSheetId="8">#REF!</definedName>
    <definedName name="_______jun95" localSheetId="9">#REF!</definedName>
    <definedName name="_______jun95">#REF!</definedName>
    <definedName name="_______mar94" localSheetId="8">#REF!</definedName>
    <definedName name="_______mar94" localSheetId="9">#REF!</definedName>
    <definedName name="_______mar94">#REF!</definedName>
    <definedName name="_______MAR95" localSheetId="8">#REF!</definedName>
    <definedName name="_______MAR95" localSheetId="9">#REF!</definedName>
    <definedName name="_______MAR95">#REF!</definedName>
    <definedName name="_______res12">#REF!</definedName>
    <definedName name="_______RIV2" localSheetId="8">#REF!</definedName>
    <definedName name="_______RIV2" localSheetId="9">#REF!</definedName>
    <definedName name="_______RIV2">#REF!</definedName>
    <definedName name="_______RIV3" localSheetId="8">#REF!</definedName>
    <definedName name="_______RIV3" localSheetId="9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 localSheetId="1">#REF!</definedName>
    <definedName name="_______set94" localSheetId="8">#REF!</definedName>
    <definedName name="_______set94" localSheetId="9">#REF!</definedName>
    <definedName name="_______set94">#REF!</definedName>
    <definedName name="_______set95" localSheetId="8">#REF!</definedName>
    <definedName name="_______set95" localSheetId="9">#REF!</definedName>
    <definedName name="_______set95">#REF!</definedName>
    <definedName name="_______TPy530231" localSheetId="4">#REF!</definedName>
    <definedName name="_______TPy530231" localSheetId="8">#REF!</definedName>
    <definedName name="_______TPy530231" localSheetId="9">#REF!</definedName>
    <definedName name="_______TPy530231">#REF!</definedName>
    <definedName name="_______TPy530231_7" localSheetId="4">#REF!</definedName>
    <definedName name="_______TPy530231_7" localSheetId="8">#REF!</definedName>
    <definedName name="_______TPy530231_7" localSheetId="9">#REF!</definedName>
    <definedName name="_______TPy530231_7">#REF!</definedName>
    <definedName name="_______ZZ4" localSheetId="4">#REF!</definedName>
    <definedName name="_______ZZ4" localSheetId="8">#REF!</definedName>
    <definedName name="_______ZZ4" localSheetId="9">#REF!</definedName>
    <definedName name="_______ZZ4">#REF!</definedName>
    <definedName name="______ABR95">#REF!</definedName>
    <definedName name="______DAT1" localSheetId="1">#REF!</definedName>
    <definedName name="______DAT1" localSheetId="8">#REF!</definedName>
    <definedName name="______DAT1" localSheetId="9">#REF!</definedName>
    <definedName name="______DAT1">#REF!</definedName>
    <definedName name="______DAT10" localSheetId="8">#REF!</definedName>
    <definedName name="______DAT10" localSheetId="9">#REF!</definedName>
    <definedName name="______DAT10">#REF!</definedName>
    <definedName name="______DAT11" localSheetId="8">#REF!</definedName>
    <definedName name="______DAT11" localSheetId="9">#REF!</definedName>
    <definedName name="______DAT11">#REF!</definedName>
    <definedName name="______DAT12" localSheetId="8">#REF!</definedName>
    <definedName name="______DAT12" localSheetId="9">#REF!</definedName>
    <definedName name="______DAT12">#REF!</definedName>
    <definedName name="______DAT13" localSheetId="8">#REF!</definedName>
    <definedName name="______DAT13" localSheetId="9">#REF!</definedName>
    <definedName name="______DAT13">#REF!</definedName>
    <definedName name="______DAT14" localSheetId="8">#REF!</definedName>
    <definedName name="______DAT14" localSheetId="9">#REF!</definedName>
    <definedName name="______DAT14">#REF!</definedName>
    <definedName name="______DAT15" localSheetId="8">#REF!</definedName>
    <definedName name="______DAT15" localSheetId="9">#REF!</definedName>
    <definedName name="______DAT15">#REF!</definedName>
    <definedName name="______DAT16" localSheetId="8">#REF!</definedName>
    <definedName name="______DAT16" localSheetId="9">#REF!</definedName>
    <definedName name="______DAT16">#REF!</definedName>
    <definedName name="______DAT17" localSheetId="8">#REF!</definedName>
    <definedName name="______DAT17" localSheetId="9">#REF!</definedName>
    <definedName name="______DAT17">#REF!</definedName>
    <definedName name="______DAT18" localSheetId="8">#REF!</definedName>
    <definedName name="______DAT18" localSheetId="9">#REF!</definedName>
    <definedName name="______DAT18">#REF!</definedName>
    <definedName name="______DAT19" localSheetId="8">#REF!</definedName>
    <definedName name="______DAT19" localSheetId="9">#REF!</definedName>
    <definedName name="______DAT19">#REF!</definedName>
    <definedName name="______DAT2" localSheetId="8">#REF!</definedName>
    <definedName name="______DAT2" localSheetId="9">#REF!</definedName>
    <definedName name="______DAT2">#REF!</definedName>
    <definedName name="______DAT20" localSheetId="8">#REF!</definedName>
    <definedName name="______DAT20" localSheetId="9">#REF!</definedName>
    <definedName name="______DAT20">#REF!</definedName>
    <definedName name="______DAT21" localSheetId="8">#REF!</definedName>
    <definedName name="______DAT21" localSheetId="9">#REF!</definedName>
    <definedName name="______DAT21">#REF!</definedName>
    <definedName name="______DAT22" localSheetId="8">#REF!</definedName>
    <definedName name="______DAT22" localSheetId="9">#REF!</definedName>
    <definedName name="______DAT22">#REF!</definedName>
    <definedName name="______DAT23" localSheetId="8">#REF!</definedName>
    <definedName name="______DAT23" localSheetId="9">#REF!</definedName>
    <definedName name="______DAT23">#REF!</definedName>
    <definedName name="______DAT24" localSheetId="8">#REF!</definedName>
    <definedName name="______DAT24" localSheetId="9">#REF!</definedName>
    <definedName name="______DAT24">#REF!</definedName>
    <definedName name="______DAT25" localSheetId="8">#REF!</definedName>
    <definedName name="______DAT25" localSheetId="9">#REF!</definedName>
    <definedName name="______DAT25">#REF!</definedName>
    <definedName name="______DAT26" localSheetId="8">#REF!</definedName>
    <definedName name="______DAT26" localSheetId="9">#REF!</definedName>
    <definedName name="______DAT26">#REF!</definedName>
    <definedName name="______DAT27" localSheetId="8">#REF!</definedName>
    <definedName name="______DAT27" localSheetId="9">#REF!</definedName>
    <definedName name="______DAT27">#REF!</definedName>
    <definedName name="______DAT28" localSheetId="8">#REF!</definedName>
    <definedName name="______DAT28" localSheetId="9">#REF!</definedName>
    <definedName name="______DAT28">#REF!</definedName>
    <definedName name="______DAT29" localSheetId="8">#REF!</definedName>
    <definedName name="______DAT29" localSheetId="9">#REF!</definedName>
    <definedName name="______DAT29">#REF!</definedName>
    <definedName name="______DAT3" localSheetId="8">#REF!</definedName>
    <definedName name="______DAT3" localSheetId="9">#REF!</definedName>
    <definedName name="______DAT3">#REF!</definedName>
    <definedName name="______DAT30" localSheetId="8">#REF!</definedName>
    <definedName name="______DAT30" localSheetId="9">#REF!</definedName>
    <definedName name="______DAT30">#REF!</definedName>
    <definedName name="______DAT31" localSheetId="8">#REF!</definedName>
    <definedName name="______DAT31" localSheetId="9">#REF!</definedName>
    <definedName name="______DAT31">#REF!</definedName>
    <definedName name="______DAT4" localSheetId="8">#REF!</definedName>
    <definedName name="______DAT4" localSheetId="9">#REF!</definedName>
    <definedName name="______DAT4">#REF!</definedName>
    <definedName name="______DAT5" localSheetId="8">#REF!</definedName>
    <definedName name="______DAT5" localSheetId="9">#REF!</definedName>
    <definedName name="______DAT5">#REF!</definedName>
    <definedName name="______DAT6" localSheetId="8">#REF!</definedName>
    <definedName name="______DAT6" localSheetId="9">#REF!</definedName>
    <definedName name="______DAT6">#REF!</definedName>
    <definedName name="______DAT7" localSheetId="8">#REF!</definedName>
    <definedName name="______DAT7" localSheetId="9">#REF!</definedName>
    <definedName name="______DAT7">#REF!</definedName>
    <definedName name="______DAT8" localSheetId="8">#REF!</definedName>
    <definedName name="______DAT8" localSheetId="9">#REF!</definedName>
    <definedName name="______DAT8">#REF!</definedName>
    <definedName name="______DAT9" localSheetId="8">#REF!</definedName>
    <definedName name="______DAT9" localSheetId="9">#REF!</definedName>
    <definedName name="______DAT9">#REF!</definedName>
    <definedName name="______dic20" localSheetId="8">#REF!</definedName>
    <definedName name="______dic20" localSheetId="9">#REF!</definedName>
    <definedName name="______dic20">#REF!</definedName>
    <definedName name="______dic93" localSheetId="8">#REF!</definedName>
    <definedName name="______dic93" localSheetId="9">#REF!</definedName>
    <definedName name="______dic93">#REF!</definedName>
    <definedName name="______dic94" localSheetId="8">#REF!</definedName>
    <definedName name="______dic94" localSheetId="9">#REF!</definedName>
    <definedName name="______dic94">#REF!</definedName>
    <definedName name="______ENE95">#REF!</definedName>
    <definedName name="______FEB95">#REF!</definedName>
    <definedName name="______jun93" localSheetId="1">#REF!</definedName>
    <definedName name="______jun93" localSheetId="8">#REF!</definedName>
    <definedName name="______jun93" localSheetId="9">#REF!</definedName>
    <definedName name="______jun93">#REF!</definedName>
    <definedName name="______jun94" localSheetId="8">#REF!</definedName>
    <definedName name="______jun94" localSheetId="9">#REF!</definedName>
    <definedName name="______jun94">#REF!</definedName>
    <definedName name="______jun95" localSheetId="8">#REF!</definedName>
    <definedName name="______jun95" localSheetId="9">#REF!</definedName>
    <definedName name="______jun95">#REF!</definedName>
    <definedName name="______mar94" localSheetId="8">#REF!</definedName>
    <definedName name="______mar94" localSheetId="9">#REF!</definedName>
    <definedName name="______mar94">#REF!</definedName>
    <definedName name="______MAR95" localSheetId="8">#REF!</definedName>
    <definedName name="______MAR95" localSheetId="9">#REF!</definedName>
    <definedName name="______MAR95">#REF!</definedName>
    <definedName name="______MAY95">#REF!</definedName>
    <definedName name="______res12">#REF!</definedName>
    <definedName name="______RIV2" localSheetId="8">#REF!</definedName>
    <definedName name="______RIV2" localSheetId="9">#REF!</definedName>
    <definedName name="______RIV2">#REF!</definedName>
    <definedName name="______RIV3" localSheetId="8">#REF!</definedName>
    <definedName name="______RIV3" localSheetId="9">#REF!</definedName>
    <definedName name="______RIV3">#REF!</definedName>
    <definedName name="______SAR10">#REF!</definedName>
    <definedName name="______SAR5">#REF!</definedName>
    <definedName name="______SAR80">#REF!</definedName>
    <definedName name="______set94" localSheetId="1">#REF!</definedName>
    <definedName name="______set94" localSheetId="8">#REF!</definedName>
    <definedName name="______set94" localSheetId="9">#REF!</definedName>
    <definedName name="______set94">#REF!</definedName>
    <definedName name="______set95" localSheetId="8">#REF!</definedName>
    <definedName name="______set95" localSheetId="9">#REF!</definedName>
    <definedName name="______set95">#REF!</definedName>
    <definedName name="______TPy530231">#N/A</definedName>
    <definedName name="______ZZ4" localSheetId="4">#REF!</definedName>
    <definedName name="______ZZ4" localSheetId="8">#REF!</definedName>
    <definedName name="______ZZ4" localSheetId="9">#REF!</definedName>
    <definedName name="______ZZ4">#REF!</definedName>
    <definedName name="_____ABR95">#REF!</definedName>
    <definedName name="_____DAT1" localSheetId="1">#REF!</definedName>
    <definedName name="_____DAT1" localSheetId="8">#REF!</definedName>
    <definedName name="_____DAT1" localSheetId="9">#REF!</definedName>
    <definedName name="_____DAT1">#REF!</definedName>
    <definedName name="_____DAT10" localSheetId="8">#REF!</definedName>
    <definedName name="_____DAT10" localSheetId="9">#REF!</definedName>
    <definedName name="_____DAT10">#REF!</definedName>
    <definedName name="_____DAT11" localSheetId="8">#REF!</definedName>
    <definedName name="_____DAT11" localSheetId="9">#REF!</definedName>
    <definedName name="_____DAT11">#REF!</definedName>
    <definedName name="_____DAT12" localSheetId="8">#REF!</definedName>
    <definedName name="_____DAT12" localSheetId="9">#REF!</definedName>
    <definedName name="_____DAT12">#REF!</definedName>
    <definedName name="_____DAT13" localSheetId="8">#REF!</definedName>
    <definedName name="_____DAT13" localSheetId="9">#REF!</definedName>
    <definedName name="_____DAT13">#REF!</definedName>
    <definedName name="_____DAT14" localSheetId="8">#REF!</definedName>
    <definedName name="_____DAT14" localSheetId="9">#REF!</definedName>
    <definedName name="_____DAT14">#REF!</definedName>
    <definedName name="_____DAT15" localSheetId="8">#REF!</definedName>
    <definedName name="_____DAT15" localSheetId="9">#REF!</definedName>
    <definedName name="_____DAT15">#REF!</definedName>
    <definedName name="_____DAT16" localSheetId="8">#REF!</definedName>
    <definedName name="_____DAT16" localSheetId="9">#REF!</definedName>
    <definedName name="_____DAT16">#REF!</definedName>
    <definedName name="_____DAT17" localSheetId="8">#REF!</definedName>
    <definedName name="_____DAT17" localSheetId="9">#REF!</definedName>
    <definedName name="_____DAT17">#REF!</definedName>
    <definedName name="_____DAT18" localSheetId="8">#REF!</definedName>
    <definedName name="_____DAT18" localSheetId="9">#REF!</definedName>
    <definedName name="_____DAT18">#REF!</definedName>
    <definedName name="_____DAT19" localSheetId="8">#REF!</definedName>
    <definedName name="_____DAT19" localSheetId="9">#REF!</definedName>
    <definedName name="_____DAT19">#REF!</definedName>
    <definedName name="_____DAT2" localSheetId="8">#REF!</definedName>
    <definedName name="_____DAT2" localSheetId="9">#REF!</definedName>
    <definedName name="_____DAT2">#REF!</definedName>
    <definedName name="_____DAT20" localSheetId="8">#REF!</definedName>
    <definedName name="_____DAT20" localSheetId="9">#REF!</definedName>
    <definedName name="_____DAT20">#REF!</definedName>
    <definedName name="_____DAT21" localSheetId="8">#REF!</definedName>
    <definedName name="_____DAT21" localSheetId="9">#REF!</definedName>
    <definedName name="_____DAT21">#REF!</definedName>
    <definedName name="_____DAT22" localSheetId="8">#REF!</definedName>
    <definedName name="_____DAT22" localSheetId="9">#REF!</definedName>
    <definedName name="_____DAT22">#REF!</definedName>
    <definedName name="_____DAT23" localSheetId="8">#REF!</definedName>
    <definedName name="_____DAT23" localSheetId="9">#REF!</definedName>
    <definedName name="_____DAT23">#REF!</definedName>
    <definedName name="_____DAT24" localSheetId="8">#REF!</definedName>
    <definedName name="_____DAT24" localSheetId="9">#REF!</definedName>
    <definedName name="_____DAT24">#REF!</definedName>
    <definedName name="_____DAT25" localSheetId="8">#REF!</definedName>
    <definedName name="_____DAT25" localSheetId="9">#REF!</definedName>
    <definedName name="_____DAT25">#REF!</definedName>
    <definedName name="_____DAT26" localSheetId="8">#REF!</definedName>
    <definedName name="_____DAT26" localSheetId="9">#REF!</definedName>
    <definedName name="_____DAT26">#REF!</definedName>
    <definedName name="_____DAT27" localSheetId="8">#REF!</definedName>
    <definedName name="_____DAT27" localSheetId="9">#REF!</definedName>
    <definedName name="_____DAT27">#REF!</definedName>
    <definedName name="_____DAT28" localSheetId="8">#REF!</definedName>
    <definedName name="_____DAT28" localSheetId="9">#REF!</definedName>
    <definedName name="_____DAT28">#REF!</definedName>
    <definedName name="_____DAT29" localSheetId="8">#REF!</definedName>
    <definedName name="_____DAT29" localSheetId="9">#REF!</definedName>
    <definedName name="_____DAT29">#REF!</definedName>
    <definedName name="_____DAT3" localSheetId="8">#REF!</definedName>
    <definedName name="_____DAT3" localSheetId="9">#REF!</definedName>
    <definedName name="_____DAT3">#REF!</definedName>
    <definedName name="_____DAT30" localSheetId="8">#REF!</definedName>
    <definedName name="_____DAT30" localSheetId="9">#REF!</definedName>
    <definedName name="_____DAT30">#REF!</definedName>
    <definedName name="_____DAT31" localSheetId="8">#REF!</definedName>
    <definedName name="_____DAT31" localSheetId="9">#REF!</definedName>
    <definedName name="_____DAT31">#REF!</definedName>
    <definedName name="_____DAT4" localSheetId="8">#REF!</definedName>
    <definedName name="_____DAT4" localSheetId="9">#REF!</definedName>
    <definedName name="_____DAT4">#REF!</definedName>
    <definedName name="_____DAT5" localSheetId="8">#REF!</definedName>
    <definedName name="_____DAT5" localSheetId="9">#REF!</definedName>
    <definedName name="_____DAT5">#REF!</definedName>
    <definedName name="_____DAT6" localSheetId="8">#REF!</definedName>
    <definedName name="_____DAT6" localSheetId="9">#REF!</definedName>
    <definedName name="_____DAT6">#REF!</definedName>
    <definedName name="_____DAT7" localSheetId="8">#REF!</definedName>
    <definedName name="_____DAT7" localSheetId="9">#REF!</definedName>
    <definedName name="_____DAT7">#REF!</definedName>
    <definedName name="_____DAT8" localSheetId="8">#REF!</definedName>
    <definedName name="_____DAT8" localSheetId="9">#REF!</definedName>
    <definedName name="_____DAT8">#REF!</definedName>
    <definedName name="_____DAT9" localSheetId="8">#REF!</definedName>
    <definedName name="_____DAT9" localSheetId="9">#REF!</definedName>
    <definedName name="_____DAT9">#REF!</definedName>
    <definedName name="_____dATT" localSheetId="4">#REF!</definedName>
    <definedName name="_____dATT" localSheetId="8">#REF!</definedName>
    <definedName name="_____dATT" localSheetId="9">#REF!</definedName>
    <definedName name="_____dATT">#REF!</definedName>
    <definedName name="_____dic20" localSheetId="8">#REF!</definedName>
    <definedName name="_____dic20" localSheetId="9">#REF!</definedName>
    <definedName name="_____dic20">#REF!</definedName>
    <definedName name="_____dic93" localSheetId="8">#REF!</definedName>
    <definedName name="_____dic93" localSheetId="9">#REF!</definedName>
    <definedName name="_____dic93">#REF!</definedName>
    <definedName name="_____dic94" localSheetId="8">#REF!</definedName>
    <definedName name="_____dic94" localSheetId="9">#REF!</definedName>
    <definedName name="_____dic94">#REF!</definedName>
    <definedName name="_____ENE95">#REF!</definedName>
    <definedName name="_____FEB95">#REF!</definedName>
    <definedName name="_____jun93" localSheetId="1">#REF!</definedName>
    <definedName name="_____jun93" localSheetId="8">#REF!</definedName>
    <definedName name="_____jun93" localSheetId="9">#REF!</definedName>
    <definedName name="_____jun93">#REF!</definedName>
    <definedName name="_____jun94" localSheetId="8">#REF!</definedName>
    <definedName name="_____jun94" localSheetId="9">#REF!</definedName>
    <definedName name="_____jun94">#REF!</definedName>
    <definedName name="_____jun95" localSheetId="8">#REF!</definedName>
    <definedName name="_____jun95" localSheetId="9">#REF!</definedName>
    <definedName name="_____jun95">#REF!</definedName>
    <definedName name="_____mar94" localSheetId="8">#REF!</definedName>
    <definedName name="_____mar94" localSheetId="9">#REF!</definedName>
    <definedName name="_____mar94">#REF!</definedName>
    <definedName name="_____MAR95" localSheetId="8">#REF!</definedName>
    <definedName name="_____MAR95" localSheetId="9">#REF!</definedName>
    <definedName name="_____MAR95">#REF!</definedName>
    <definedName name="_____MAY95">#REF!</definedName>
    <definedName name="_____res12">#REF!</definedName>
    <definedName name="_____RIV2" localSheetId="8">#REF!</definedName>
    <definedName name="_____RIV2" localSheetId="9">#REF!</definedName>
    <definedName name="_____RIV2">#REF!</definedName>
    <definedName name="_____RIV3" localSheetId="8">#REF!</definedName>
    <definedName name="_____RIV3" localSheetId="9">#REF!</definedName>
    <definedName name="_____RIV3">#REF!</definedName>
    <definedName name="_____SAR10">#REF!</definedName>
    <definedName name="_____SAR5">#REF!</definedName>
    <definedName name="_____SAR80">#REF!</definedName>
    <definedName name="_____set94" localSheetId="1">#REF!</definedName>
    <definedName name="_____set94" localSheetId="8">#REF!</definedName>
    <definedName name="_____set94" localSheetId="9">#REF!</definedName>
    <definedName name="_____set94">#REF!</definedName>
    <definedName name="_____set95" localSheetId="8">#REF!</definedName>
    <definedName name="_____set95" localSheetId="9">#REF!</definedName>
    <definedName name="_____set95">#REF!</definedName>
    <definedName name="_____TPy530231">#N/A</definedName>
    <definedName name="_____ZZ4" localSheetId="4">#REF!</definedName>
    <definedName name="_____ZZ4" localSheetId="8">#REF!</definedName>
    <definedName name="_____ZZ4" localSheetId="9">#REF!</definedName>
    <definedName name="_____ZZ4">#REF!</definedName>
    <definedName name="____ABR95">#REF!</definedName>
    <definedName name="____DAT1" localSheetId="1">#REF!</definedName>
    <definedName name="____DAT1" localSheetId="8">#REF!</definedName>
    <definedName name="____DAT1" localSheetId="9">#REF!</definedName>
    <definedName name="____DAT1">#REF!</definedName>
    <definedName name="____DAT10" localSheetId="8">#REF!</definedName>
    <definedName name="____DAT10" localSheetId="9">#REF!</definedName>
    <definedName name="____DAT10">#REF!</definedName>
    <definedName name="____DAT11" localSheetId="8">#REF!</definedName>
    <definedName name="____DAT11" localSheetId="9">#REF!</definedName>
    <definedName name="____DAT11">#REF!</definedName>
    <definedName name="____DAT12" localSheetId="8">#REF!</definedName>
    <definedName name="____DAT12" localSheetId="9">#REF!</definedName>
    <definedName name="____DAT12">#REF!</definedName>
    <definedName name="____DAT13" localSheetId="8">#REF!</definedName>
    <definedName name="____DAT13" localSheetId="9">#REF!</definedName>
    <definedName name="____DAT13">#REF!</definedName>
    <definedName name="____DAT14" localSheetId="8">#REF!</definedName>
    <definedName name="____DAT14" localSheetId="9">#REF!</definedName>
    <definedName name="____DAT14">#REF!</definedName>
    <definedName name="____DAT15" localSheetId="8">#REF!</definedName>
    <definedName name="____DAT15" localSheetId="9">#REF!</definedName>
    <definedName name="____DAT15">#REF!</definedName>
    <definedName name="____DAT16" localSheetId="8">#REF!</definedName>
    <definedName name="____DAT16" localSheetId="9">#REF!</definedName>
    <definedName name="____DAT16">#REF!</definedName>
    <definedName name="____DAT17" localSheetId="8">#REF!</definedName>
    <definedName name="____DAT17" localSheetId="9">#REF!</definedName>
    <definedName name="____DAT17">#REF!</definedName>
    <definedName name="____DAT18" localSheetId="8">#REF!</definedName>
    <definedName name="____DAT18" localSheetId="9">#REF!</definedName>
    <definedName name="____DAT18">#REF!</definedName>
    <definedName name="____DAT19" localSheetId="8">#REF!</definedName>
    <definedName name="____DAT19" localSheetId="9">#REF!</definedName>
    <definedName name="____DAT19">#REF!</definedName>
    <definedName name="____DAT2" localSheetId="8">#REF!</definedName>
    <definedName name="____DAT2" localSheetId="9">#REF!</definedName>
    <definedName name="____DAT2">#REF!</definedName>
    <definedName name="____DAT20" localSheetId="8">#REF!</definedName>
    <definedName name="____DAT20" localSheetId="9">#REF!</definedName>
    <definedName name="____DAT20">#REF!</definedName>
    <definedName name="____DAT21" localSheetId="8">#REF!</definedName>
    <definedName name="____DAT21" localSheetId="9">#REF!</definedName>
    <definedName name="____DAT21">#REF!</definedName>
    <definedName name="____DAT22" localSheetId="8">#REF!</definedName>
    <definedName name="____DAT22" localSheetId="9">#REF!</definedName>
    <definedName name="____DAT22">#REF!</definedName>
    <definedName name="____DAT23" localSheetId="8">#REF!</definedName>
    <definedName name="____DAT23" localSheetId="9">#REF!</definedName>
    <definedName name="____DAT23">#REF!</definedName>
    <definedName name="____DAT24" localSheetId="8">#REF!</definedName>
    <definedName name="____DAT24" localSheetId="9">#REF!</definedName>
    <definedName name="____DAT24">#REF!</definedName>
    <definedName name="____DAT25" localSheetId="8">#REF!</definedName>
    <definedName name="____DAT25" localSheetId="9">#REF!</definedName>
    <definedName name="____DAT25">#REF!</definedName>
    <definedName name="____DAT26" localSheetId="8">#REF!</definedName>
    <definedName name="____DAT26" localSheetId="9">#REF!</definedName>
    <definedName name="____DAT26">#REF!</definedName>
    <definedName name="____DAT27" localSheetId="8">#REF!</definedName>
    <definedName name="____DAT27" localSheetId="9">#REF!</definedName>
    <definedName name="____DAT27">#REF!</definedName>
    <definedName name="____DAT28" localSheetId="8">#REF!</definedName>
    <definedName name="____DAT28" localSheetId="9">#REF!</definedName>
    <definedName name="____DAT28">#REF!</definedName>
    <definedName name="____DAT29" localSheetId="8">#REF!</definedName>
    <definedName name="____DAT29" localSheetId="9">#REF!</definedName>
    <definedName name="____DAT29">#REF!</definedName>
    <definedName name="____DAT3" localSheetId="8">#REF!</definedName>
    <definedName name="____DAT3" localSheetId="9">#REF!</definedName>
    <definedName name="____DAT3">#REF!</definedName>
    <definedName name="____DAT30" localSheetId="8">#REF!</definedName>
    <definedName name="____DAT30" localSheetId="9">#REF!</definedName>
    <definedName name="____DAT30">#REF!</definedName>
    <definedName name="____DAT31" localSheetId="8">#REF!</definedName>
    <definedName name="____DAT31" localSheetId="9">#REF!</definedName>
    <definedName name="____DAT31">#REF!</definedName>
    <definedName name="____DAT32" localSheetId="8">#REF!</definedName>
    <definedName name="____DAT32" localSheetId="9">#REF!</definedName>
    <definedName name="____DAT32">#REF!</definedName>
    <definedName name="____DAT33" localSheetId="8">#REF!</definedName>
    <definedName name="____DAT33" localSheetId="9">#REF!</definedName>
    <definedName name="____DAT33">#REF!</definedName>
    <definedName name="____DAT34" localSheetId="8">#REF!</definedName>
    <definedName name="____DAT34" localSheetId="9">#REF!</definedName>
    <definedName name="____DAT34">#REF!</definedName>
    <definedName name="____DAT4" localSheetId="8">#REF!</definedName>
    <definedName name="____DAT4" localSheetId="9">#REF!</definedName>
    <definedName name="____DAT4">#REF!</definedName>
    <definedName name="____DAT5" localSheetId="8">#REF!</definedName>
    <definedName name="____DAT5" localSheetId="9">#REF!</definedName>
    <definedName name="____DAT5">#REF!</definedName>
    <definedName name="____DAT6" localSheetId="8">#REF!</definedName>
    <definedName name="____DAT6" localSheetId="9">#REF!</definedName>
    <definedName name="____DAT6">#REF!</definedName>
    <definedName name="____DAT7" localSheetId="8">#REF!</definedName>
    <definedName name="____DAT7" localSheetId="9">#REF!</definedName>
    <definedName name="____DAT7">#REF!</definedName>
    <definedName name="____DAT8" localSheetId="8">#REF!</definedName>
    <definedName name="____DAT8" localSheetId="9">#REF!</definedName>
    <definedName name="____DAT8">#REF!</definedName>
    <definedName name="____DAT9" localSheetId="8">#REF!</definedName>
    <definedName name="____DAT9" localSheetId="9">#REF!</definedName>
    <definedName name="____DAT9">#REF!</definedName>
    <definedName name="____dic20" localSheetId="8">#REF!</definedName>
    <definedName name="____dic20" localSheetId="9">#REF!</definedName>
    <definedName name="____dic20">#REF!</definedName>
    <definedName name="____dic93" localSheetId="8">#REF!</definedName>
    <definedName name="____dic93" localSheetId="9">#REF!</definedName>
    <definedName name="____dic93">#REF!</definedName>
    <definedName name="____dic94" localSheetId="8">#REF!</definedName>
    <definedName name="____dic94" localSheetId="9">#REF!</definedName>
    <definedName name="____dic94">#REF!</definedName>
    <definedName name="____ENE95">#REF!</definedName>
    <definedName name="____FEB95">#REF!</definedName>
    <definedName name="____jun93" localSheetId="1">#REF!</definedName>
    <definedName name="____jun93" localSheetId="8">#REF!</definedName>
    <definedName name="____jun93" localSheetId="9">#REF!</definedName>
    <definedName name="____jun93">#REF!</definedName>
    <definedName name="____jun94" localSheetId="8">#REF!</definedName>
    <definedName name="____jun94" localSheetId="9">#REF!</definedName>
    <definedName name="____jun94">#REF!</definedName>
    <definedName name="____jun95" localSheetId="8">#REF!</definedName>
    <definedName name="____jun95" localSheetId="9">#REF!</definedName>
    <definedName name="____jun95">#REF!</definedName>
    <definedName name="____mar94" localSheetId="8">#REF!</definedName>
    <definedName name="____mar94" localSheetId="9">#REF!</definedName>
    <definedName name="____mar94">#REF!</definedName>
    <definedName name="____MAR95" localSheetId="8">#REF!</definedName>
    <definedName name="____MAR95" localSheetId="9">#REF!</definedName>
    <definedName name="____MAR95">#REF!</definedName>
    <definedName name="____MAY95">#REF!</definedName>
    <definedName name="____res12">#REF!</definedName>
    <definedName name="____RIV2" localSheetId="1">#REF!</definedName>
    <definedName name="____RIV2" localSheetId="8">#REF!</definedName>
    <definedName name="____RIV2" localSheetId="9">#REF!</definedName>
    <definedName name="____RIV2">#REF!</definedName>
    <definedName name="____RIV3" localSheetId="8">#REF!</definedName>
    <definedName name="____RIV3" localSheetId="9">#REF!</definedName>
    <definedName name="____RIV3">#REF!</definedName>
    <definedName name="____SAR10" localSheetId="8">#REF!</definedName>
    <definedName name="____SAR10" localSheetId="9">#REF!</definedName>
    <definedName name="____SAR10">#REF!</definedName>
    <definedName name="____SAR5" localSheetId="8">#REF!</definedName>
    <definedName name="____SAR5" localSheetId="9">#REF!</definedName>
    <definedName name="____SAR5">#REF!</definedName>
    <definedName name="____SAR80" localSheetId="8">#REF!</definedName>
    <definedName name="____SAR80" localSheetId="9">#REF!</definedName>
    <definedName name="____SAR80">#REF!</definedName>
    <definedName name="____set94" localSheetId="8">#REF!</definedName>
    <definedName name="____set94" localSheetId="9">#REF!</definedName>
    <definedName name="____set94">#REF!</definedName>
    <definedName name="____set95" localSheetId="8">#REF!</definedName>
    <definedName name="____set95" localSheetId="9">#REF!</definedName>
    <definedName name="____set95">#REF!</definedName>
    <definedName name="____TPy530231">#N/A</definedName>
    <definedName name="____ZZ4" localSheetId="4">#REF!</definedName>
    <definedName name="____ZZ4" localSheetId="8">#REF!</definedName>
    <definedName name="____ZZ4" localSheetId="9">#REF!</definedName>
    <definedName name="____ZZ4">#REF!</definedName>
    <definedName name="___ABR95">#REF!</definedName>
    <definedName name="___DAT1" localSheetId="1">#REF!</definedName>
    <definedName name="___DAT1" localSheetId="8">#REF!</definedName>
    <definedName name="___DAT1" localSheetId="9">#REF!</definedName>
    <definedName name="___DAT1">#REF!</definedName>
    <definedName name="___DAT10" localSheetId="8">#REF!</definedName>
    <definedName name="___DAT10" localSheetId="9">#REF!</definedName>
    <definedName name="___DAT10">#REF!</definedName>
    <definedName name="___DAT11" localSheetId="8">#REF!</definedName>
    <definedName name="___DAT11" localSheetId="9">#REF!</definedName>
    <definedName name="___DAT11">#REF!</definedName>
    <definedName name="___DAT12" localSheetId="8">#REF!</definedName>
    <definedName name="___DAT12" localSheetId="9">#REF!</definedName>
    <definedName name="___DAT12">#REF!</definedName>
    <definedName name="___DAT13" localSheetId="8">#REF!</definedName>
    <definedName name="___DAT13" localSheetId="9">#REF!</definedName>
    <definedName name="___DAT13">#REF!</definedName>
    <definedName name="___DAT14" localSheetId="8">#REF!</definedName>
    <definedName name="___DAT14" localSheetId="9">#REF!</definedName>
    <definedName name="___DAT14">#REF!</definedName>
    <definedName name="___DAT15" localSheetId="8">#REF!</definedName>
    <definedName name="___DAT15" localSheetId="9">#REF!</definedName>
    <definedName name="___DAT15">#REF!</definedName>
    <definedName name="___DAT16" localSheetId="8">#REF!</definedName>
    <definedName name="___DAT16" localSheetId="9">#REF!</definedName>
    <definedName name="___DAT16">#REF!</definedName>
    <definedName name="___DAT17" localSheetId="8">#REF!</definedName>
    <definedName name="___DAT17" localSheetId="9">#REF!</definedName>
    <definedName name="___DAT17">#REF!</definedName>
    <definedName name="___DAT18" localSheetId="8">#REF!</definedName>
    <definedName name="___DAT18" localSheetId="9">#REF!</definedName>
    <definedName name="___DAT18">#REF!</definedName>
    <definedName name="___DAT19" localSheetId="8">#REF!</definedName>
    <definedName name="___DAT19" localSheetId="9">#REF!</definedName>
    <definedName name="___DAT19">#REF!</definedName>
    <definedName name="___DAT2" localSheetId="8">#REF!</definedName>
    <definedName name="___DAT2" localSheetId="9">#REF!</definedName>
    <definedName name="___DAT2">#REF!</definedName>
    <definedName name="___DAT20" localSheetId="8">#REF!</definedName>
    <definedName name="___DAT20" localSheetId="9">#REF!</definedName>
    <definedName name="___DAT20">#REF!</definedName>
    <definedName name="___DAT21" localSheetId="8">#REF!</definedName>
    <definedName name="___DAT21" localSheetId="9">#REF!</definedName>
    <definedName name="___DAT21">#REF!</definedName>
    <definedName name="___DAT22" localSheetId="8">#REF!</definedName>
    <definedName name="___DAT22" localSheetId="9">#REF!</definedName>
    <definedName name="___DAT22">#REF!</definedName>
    <definedName name="___DAT23" localSheetId="8">#REF!</definedName>
    <definedName name="___DAT23" localSheetId="9">#REF!</definedName>
    <definedName name="___DAT23">#REF!</definedName>
    <definedName name="___DAT24" localSheetId="8">#REF!</definedName>
    <definedName name="___DAT24" localSheetId="9">#REF!</definedName>
    <definedName name="___DAT24">#REF!</definedName>
    <definedName name="___DAT25" localSheetId="8">#REF!</definedName>
    <definedName name="___DAT25" localSheetId="9">#REF!</definedName>
    <definedName name="___DAT25">#REF!</definedName>
    <definedName name="___DAT26" localSheetId="8">#REF!</definedName>
    <definedName name="___DAT26" localSheetId="9">#REF!</definedName>
    <definedName name="___DAT26">#REF!</definedName>
    <definedName name="___DAT27" localSheetId="8">#REF!</definedName>
    <definedName name="___DAT27" localSheetId="9">#REF!</definedName>
    <definedName name="___DAT27">#REF!</definedName>
    <definedName name="___DAT28" localSheetId="8">#REF!</definedName>
    <definedName name="___DAT28" localSheetId="9">#REF!</definedName>
    <definedName name="___DAT28">#REF!</definedName>
    <definedName name="___DAT29" localSheetId="8">#REF!</definedName>
    <definedName name="___DAT29" localSheetId="9">#REF!</definedName>
    <definedName name="___DAT29">#REF!</definedName>
    <definedName name="___DAT3" localSheetId="8">#REF!</definedName>
    <definedName name="___DAT3" localSheetId="9">#REF!</definedName>
    <definedName name="___DAT3">#REF!</definedName>
    <definedName name="___DAT30" localSheetId="8">#REF!</definedName>
    <definedName name="___DAT30" localSheetId="9">#REF!</definedName>
    <definedName name="___DAT30">#REF!</definedName>
    <definedName name="___DAT31" localSheetId="8">#REF!</definedName>
    <definedName name="___DAT31" localSheetId="9">#REF!</definedName>
    <definedName name="___DAT31">#REF!</definedName>
    <definedName name="___DAT32" localSheetId="8">#REF!</definedName>
    <definedName name="___DAT32" localSheetId="9">#REF!</definedName>
    <definedName name="___DAT32">#REF!</definedName>
    <definedName name="___DAT33" localSheetId="8">#REF!</definedName>
    <definedName name="___DAT33" localSheetId="9">#REF!</definedName>
    <definedName name="___DAT33">#REF!</definedName>
    <definedName name="___DAT34" localSheetId="8">#REF!</definedName>
    <definedName name="___DAT34" localSheetId="9">#REF!</definedName>
    <definedName name="___DAT34">#REF!</definedName>
    <definedName name="___DAT4" localSheetId="8">#REF!</definedName>
    <definedName name="___DAT4" localSheetId="9">#REF!</definedName>
    <definedName name="___DAT4">#REF!</definedName>
    <definedName name="___DAT5" localSheetId="8">#REF!</definedName>
    <definedName name="___DAT5" localSheetId="9">#REF!</definedName>
    <definedName name="___DAT5">#REF!</definedName>
    <definedName name="___DAT6" localSheetId="8">#REF!</definedName>
    <definedName name="___DAT6" localSheetId="9">#REF!</definedName>
    <definedName name="___DAT6">#REF!</definedName>
    <definedName name="___DAT7" localSheetId="8">#REF!</definedName>
    <definedName name="___DAT7" localSheetId="9">#REF!</definedName>
    <definedName name="___DAT7">#REF!</definedName>
    <definedName name="___DAT8" localSheetId="8">#REF!</definedName>
    <definedName name="___DAT8" localSheetId="9">#REF!</definedName>
    <definedName name="___DAT8">#REF!</definedName>
    <definedName name="___DAT9" localSheetId="8">#REF!</definedName>
    <definedName name="___DAT9" localSheetId="9">#REF!</definedName>
    <definedName name="___DAT9">#REF!</definedName>
    <definedName name="___dic20" localSheetId="8">#REF!</definedName>
    <definedName name="___dic20" localSheetId="9">#REF!</definedName>
    <definedName name="___dic20">#REF!</definedName>
    <definedName name="___dic93" localSheetId="8">#REF!</definedName>
    <definedName name="___dic93" localSheetId="9">#REF!</definedName>
    <definedName name="___dic93">#REF!</definedName>
    <definedName name="___dic94" localSheetId="8">#REF!</definedName>
    <definedName name="___dic94" localSheetId="9">#REF!</definedName>
    <definedName name="___dic94">#REF!</definedName>
    <definedName name="___ENE95">#REF!</definedName>
    <definedName name="___FEB95">#REF!</definedName>
    <definedName name="___jun93" localSheetId="1">#REF!</definedName>
    <definedName name="___jun93" localSheetId="8">#REF!</definedName>
    <definedName name="___jun93" localSheetId="9">#REF!</definedName>
    <definedName name="___jun93">#REF!</definedName>
    <definedName name="___jun94" localSheetId="8">#REF!</definedName>
    <definedName name="___jun94" localSheetId="9">#REF!</definedName>
    <definedName name="___jun94">#REF!</definedName>
    <definedName name="___jun95" localSheetId="8">#REF!</definedName>
    <definedName name="___jun95" localSheetId="9">#REF!</definedName>
    <definedName name="___jun95">#REF!</definedName>
    <definedName name="___mac5" localSheetId="8">#REF!</definedName>
    <definedName name="___mac5" localSheetId="9">#REF!</definedName>
    <definedName name="___mac5">#REF!</definedName>
    <definedName name="___mar94" localSheetId="8">#REF!</definedName>
    <definedName name="___mar94" localSheetId="9">#REF!</definedName>
    <definedName name="___mar94">#REF!</definedName>
    <definedName name="___MAR95" localSheetId="8">#REF!</definedName>
    <definedName name="___MAR95" localSheetId="9">#REF!</definedName>
    <definedName name="___MAR95">#REF!</definedName>
    <definedName name="___MAY95">#REF!</definedName>
    <definedName name="___res12">#REF!</definedName>
    <definedName name="___RES2" localSheetId="1">#REF!</definedName>
    <definedName name="___RES2" localSheetId="8">#REF!</definedName>
    <definedName name="___RES2" localSheetId="9">#REF!</definedName>
    <definedName name="___RES2">#REF!</definedName>
    <definedName name="___RIV2" localSheetId="8">#REF!</definedName>
    <definedName name="___RIV2" localSheetId="9">#REF!</definedName>
    <definedName name="___RIV2">#REF!</definedName>
    <definedName name="___RIV3" localSheetId="8">#REF!</definedName>
    <definedName name="___RIV3" localSheetId="9">#REF!</definedName>
    <definedName name="___RIV3">#REF!</definedName>
    <definedName name="___SAR10" localSheetId="8">#REF!</definedName>
    <definedName name="___SAR10" localSheetId="9">#REF!</definedName>
    <definedName name="___SAR10">#REF!</definedName>
    <definedName name="___SAR5" localSheetId="8">#REF!</definedName>
    <definedName name="___SAR5" localSheetId="9">#REF!</definedName>
    <definedName name="___SAR5">#REF!</definedName>
    <definedName name="___SAR80" localSheetId="8">#REF!</definedName>
    <definedName name="___SAR80" localSheetId="9">#REF!</definedName>
    <definedName name="___SAR80">#REF!</definedName>
    <definedName name="___set94" localSheetId="8">#REF!</definedName>
    <definedName name="___set94" localSheetId="9">#REF!</definedName>
    <definedName name="___set94">#REF!</definedName>
    <definedName name="___set95" localSheetId="8">#REF!</definedName>
    <definedName name="___set95" localSheetId="9">#REF!</definedName>
    <definedName name="___set95">#REF!</definedName>
    <definedName name="___TC2" localSheetId="8">#REF!</definedName>
    <definedName name="___TC2" localSheetId="9">#REF!</definedName>
    <definedName name="___TC2">#REF!</definedName>
    <definedName name="___TPy530231">#N/A</definedName>
    <definedName name="___ZZ4" localSheetId="4">#REF!</definedName>
    <definedName name="___ZZ4" localSheetId="8">#REF!</definedName>
    <definedName name="___ZZ4" localSheetId="9">#REF!</definedName>
    <definedName name="___ZZ4">#REF!</definedName>
    <definedName name="__1Excel_BuiltIn_Print_Area_11_1" localSheetId="4">#REF!</definedName>
    <definedName name="__1Excel_BuiltIn_Print_Area_11_1" localSheetId="8">#REF!</definedName>
    <definedName name="__1Excel_BuiltIn_Print_Area_11_1" localSheetId="9">#REF!</definedName>
    <definedName name="__1Excel_BuiltIn_Print_Area_11_1">#REF!</definedName>
    <definedName name="__ABR95">#REF!</definedName>
    <definedName name="__Anonymous_Sheet_DB__1">#REF!</definedName>
    <definedName name="__Anonymous_Sheet_DB__1_1">#REF!</definedName>
    <definedName name="__Anonymous_Sheet_DB__1_2">#REF!</definedName>
    <definedName name="__Anonymous_Sheet_DB__1_3">#REF!</definedName>
    <definedName name="__Anonymous_Sheet_DB__2">#REF!</definedName>
    <definedName name="__DAT1" localSheetId="4">#REF!</definedName>
    <definedName name="__DAT1" localSheetId="8">#REF!</definedName>
    <definedName name="__DAT1" localSheetId="9">#REF!</definedName>
    <definedName name="__DAT1">#REF!</definedName>
    <definedName name="__DAT10" localSheetId="8">#REF!</definedName>
    <definedName name="__DAT10" localSheetId="9">#REF!</definedName>
    <definedName name="__DAT10">#REF!</definedName>
    <definedName name="__DAT11" localSheetId="8">#REF!</definedName>
    <definedName name="__DAT11" localSheetId="9">#REF!</definedName>
    <definedName name="__DAT11">#REF!</definedName>
    <definedName name="__DAT12" localSheetId="8">#REF!</definedName>
    <definedName name="__DAT12" localSheetId="9">#REF!</definedName>
    <definedName name="__DAT12">#REF!</definedName>
    <definedName name="__DAT13" localSheetId="8">#REF!</definedName>
    <definedName name="__DAT13" localSheetId="9">#REF!</definedName>
    <definedName name="__DAT13">#REF!</definedName>
    <definedName name="__DAT14" localSheetId="8">#REF!</definedName>
    <definedName name="__DAT14" localSheetId="9">#REF!</definedName>
    <definedName name="__DAT14">#REF!</definedName>
    <definedName name="__DAT15" localSheetId="8">#REF!</definedName>
    <definedName name="__DAT15" localSheetId="9">#REF!</definedName>
    <definedName name="__DAT15">#REF!</definedName>
    <definedName name="__DAT16" localSheetId="8">#REF!</definedName>
    <definedName name="__DAT16" localSheetId="9">#REF!</definedName>
    <definedName name="__DAT16">#REF!</definedName>
    <definedName name="__DAT17" localSheetId="8">#REF!</definedName>
    <definedName name="__DAT17" localSheetId="9">#REF!</definedName>
    <definedName name="__DAT17">#REF!</definedName>
    <definedName name="__DAT18" localSheetId="8">#REF!</definedName>
    <definedName name="__DAT18" localSheetId="9">#REF!</definedName>
    <definedName name="__DAT18">#REF!</definedName>
    <definedName name="__DAT19" localSheetId="8">#REF!</definedName>
    <definedName name="__DAT19" localSheetId="9">#REF!</definedName>
    <definedName name="__DAT19">#REF!</definedName>
    <definedName name="__DAT2" localSheetId="4">#REF!</definedName>
    <definedName name="__DAT2" localSheetId="8">#REF!</definedName>
    <definedName name="__DAT2" localSheetId="9">#REF!</definedName>
    <definedName name="__DAT2">#REF!</definedName>
    <definedName name="__DAT20" localSheetId="8">#REF!</definedName>
    <definedName name="__DAT20" localSheetId="9">#REF!</definedName>
    <definedName name="__DAT20">#REF!</definedName>
    <definedName name="__DAT21" localSheetId="8">#REF!</definedName>
    <definedName name="__DAT21" localSheetId="9">#REF!</definedName>
    <definedName name="__DAT21">#REF!</definedName>
    <definedName name="__DAT22" localSheetId="8">#REF!</definedName>
    <definedName name="__DAT22" localSheetId="9">#REF!</definedName>
    <definedName name="__DAT22">#REF!</definedName>
    <definedName name="__DAT23" localSheetId="8">#REF!</definedName>
    <definedName name="__DAT23" localSheetId="9">#REF!</definedName>
    <definedName name="__DAT23">#REF!</definedName>
    <definedName name="__dat2323" localSheetId="8">#REF!</definedName>
    <definedName name="__dat2323" localSheetId="9">#REF!</definedName>
    <definedName name="__dat2323">#REF!</definedName>
    <definedName name="__DAT24" localSheetId="8">#REF!</definedName>
    <definedName name="__DAT24" localSheetId="9">#REF!</definedName>
    <definedName name="__DAT24">#REF!</definedName>
    <definedName name="__DAT25" localSheetId="8">#REF!</definedName>
    <definedName name="__DAT25" localSheetId="9">#REF!</definedName>
    <definedName name="__DAT25">#REF!</definedName>
    <definedName name="__DAT26" localSheetId="8">#REF!</definedName>
    <definedName name="__DAT26" localSheetId="9">#REF!</definedName>
    <definedName name="__DAT26">#REF!</definedName>
    <definedName name="__DAT27" localSheetId="8">#REF!</definedName>
    <definedName name="__DAT27" localSheetId="9">#REF!</definedName>
    <definedName name="__DAT27">#REF!</definedName>
    <definedName name="__DAT28" localSheetId="8">#REF!</definedName>
    <definedName name="__DAT28" localSheetId="9">#REF!</definedName>
    <definedName name="__DAT28">#REF!</definedName>
    <definedName name="__DAT29" localSheetId="8">#REF!</definedName>
    <definedName name="__DAT29" localSheetId="9">#REF!</definedName>
    <definedName name="__DAT29">#REF!</definedName>
    <definedName name="__DAT3" localSheetId="4">#REF!</definedName>
    <definedName name="__DAT3" localSheetId="8">#REF!</definedName>
    <definedName name="__DAT3" localSheetId="9">#REF!</definedName>
    <definedName name="__DAT3">#REF!</definedName>
    <definedName name="__DAT30" localSheetId="8">#REF!</definedName>
    <definedName name="__DAT30" localSheetId="9">#REF!</definedName>
    <definedName name="__DAT30">#REF!</definedName>
    <definedName name="__DAT31" localSheetId="8">#REF!</definedName>
    <definedName name="__DAT31" localSheetId="9">#REF!</definedName>
    <definedName name="__DAT31">#REF!</definedName>
    <definedName name="__DAT32" localSheetId="8">#REF!</definedName>
    <definedName name="__DAT32" localSheetId="9">#REF!</definedName>
    <definedName name="__DAT32">#REF!</definedName>
    <definedName name="__DAT33" localSheetId="8">#REF!</definedName>
    <definedName name="__DAT33" localSheetId="9">#REF!</definedName>
    <definedName name="__DAT33">#REF!</definedName>
    <definedName name="__DAT34" localSheetId="8">#REF!</definedName>
    <definedName name="__DAT34" localSheetId="9">#REF!</definedName>
    <definedName name="__DAT34">#REF!</definedName>
    <definedName name="__DAT4" localSheetId="4">#REF!</definedName>
    <definedName name="__DAT4" localSheetId="8">#REF!</definedName>
    <definedName name="__DAT4" localSheetId="9">#REF!</definedName>
    <definedName name="__DAT4">#REF!</definedName>
    <definedName name="__DAT5" localSheetId="4">#REF!</definedName>
    <definedName name="__DAT5" localSheetId="8">#REF!</definedName>
    <definedName name="__DAT5" localSheetId="9">#REF!</definedName>
    <definedName name="__DAT5">#REF!</definedName>
    <definedName name="__DAT6" localSheetId="4">#REF!</definedName>
    <definedName name="__DAT6" localSheetId="8">#REF!</definedName>
    <definedName name="__DAT6" localSheetId="9">#REF!</definedName>
    <definedName name="__DAT6">#REF!</definedName>
    <definedName name="__DAT7" localSheetId="8">#REF!</definedName>
    <definedName name="__DAT7" localSheetId="9">#REF!</definedName>
    <definedName name="__DAT7">#REF!</definedName>
    <definedName name="__DAT8" localSheetId="8">#REF!</definedName>
    <definedName name="__DAT8" localSheetId="9">#REF!</definedName>
    <definedName name="__DAT8">#REF!</definedName>
    <definedName name="__DAT9" localSheetId="8">#REF!</definedName>
    <definedName name="__DAT9" localSheetId="9">#REF!</definedName>
    <definedName name="__DAT9">#REF!</definedName>
    <definedName name="__dic20" localSheetId="8">#REF!</definedName>
    <definedName name="__dic20" localSheetId="9">#REF!</definedName>
    <definedName name="__dic20">#REF!</definedName>
    <definedName name="__dic93" localSheetId="8">#REF!</definedName>
    <definedName name="__dic93" localSheetId="9">#REF!</definedName>
    <definedName name="__dic93">#REF!</definedName>
    <definedName name="__dic94" localSheetId="8">#REF!</definedName>
    <definedName name="__dic94" localSheetId="9">#REF!</definedName>
    <definedName name="__dic94">#REF!</definedName>
    <definedName name="__ENE95">#REF!</definedName>
    <definedName name="__FEB95">#REF!</definedName>
    <definedName name="__jun93" localSheetId="1">#REF!</definedName>
    <definedName name="__jun93" localSheetId="8">#REF!</definedName>
    <definedName name="__jun93" localSheetId="9">#REF!</definedName>
    <definedName name="__jun93">#REF!</definedName>
    <definedName name="__jun94" localSheetId="8">#REF!</definedName>
    <definedName name="__jun94" localSheetId="9">#REF!</definedName>
    <definedName name="__jun94">#REF!</definedName>
    <definedName name="__jun95" localSheetId="8">#REF!</definedName>
    <definedName name="__jun95" localSheetId="9">#REF!</definedName>
    <definedName name="__jun95">#REF!</definedName>
    <definedName name="__mac5" localSheetId="8">#REF!</definedName>
    <definedName name="__mac5" localSheetId="9">#REF!</definedName>
    <definedName name="__mac5">#REF!</definedName>
    <definedName name="__mar94" localSheetId="8">#REF!</definedName>
    <definedName name="__mar94" localSheetId="9">#REF!</definedName>
    <definedName name="__mar94">#REF!</definedName>
    <definedName name="__MAR95" localSheetId="8">#REF!</definedName>
    <definedName name="__MAR95" localSheetId="9">#REF!</definedName>
    <definedName name="__MAR95">#REF!</definedName>
    <definedName name="__MAY95">#REF!</definedName>
    <definedName name="__res12">#REF!</definedName>
    <definedName name="__RES2" localSheetId="1">#REF!</definedName>
    <definedName name="__RES2" localSheetId="8">#REF!</definedName>
    <definedName name="__RES2" localSheetId="9">#REF!</definedName>
    <definedName name="__RES2">#REF!</definedName>
    <definedName name="__RIV2" localSheetId="8">#REF!</definedName>
    <definedName name="__RIV2" localSheetId="9">#REF!</definedName>
    <definedName name="__RIV2">#REF!</definedName>
    <definedName name="__RIV3" localSheetId="8">#REF!</definedName>
    <definedName name="__RIV3" localSheetId="9">#REF!</definedName>
    <definedName name="__RIV3">#REF!</definedName>
    <definedName name="__SAR10" localSheetId="8">#REF!</definedName>
    <definedName name="__SAR10" localSheetId="9">#REF!</definedName>
    <definedName name="__SAR10">#REF!</definedName>
    <definedName name="__SAR5" localSheetId="8">#REF!</definedName>
    <definedName name="__SAR5" localSheetId="9">#REF!</definedName>
    <definedName name="__SAR5">#REF!</definedName>
    <definedName name="__SAR80" localSheetId="8">#REF!</definedName>
    <definedName name="__SAR80" localSheetId="9">#REF!</definedName>
    <definedName name="__SAR80">#REF!</definedName>
    <definedName name="__set94" localSheetId="8">#REF!</definedName>
    <definedName name="__set94" localSheetId="9">#REF!</definedName>
    <definedName name="__set94">#REF!</definedName>
    <definedName name="__set95" localSheetId="8">#REF!</definedName>
    <definedName name="__set95" localSheetId="9">#REF!</definedName>
    <definedName name="__set95">#REF!</definedName>
    <definedName name="__TC2" localSheetId="8">#REF!</definedName>
    <definedName name="__TC2" localSheetId="9">#REF!</definedName>
    <definedName name="__TC2">#REF!</definedName>
    <definedName name="__TPy530231">#N/A</definedName>
    <definedName name="__TPy530231_4" localSheetId="4">#REF!</definedName>
    <definedName name="__TPy530231_4" localSheetId="8">#REF!</definedName>
    <definedName name="__TPy530231_4" localSheetId="9">#REF!</definedName>
    <definedName name="__TPy530231_4">#REF!</definedName>
    <definedName name="__TPy530231_6" localSheetId="4">#REF!</definedName>
    <definedName name="__TPy530231_6" localSheetId="8">#REF!</definedName>
    <definedName name="__TPy530231_6" localSheetId="9">#REF!</definedName>
    <definedName name="__TPy530231_6">#REF!</definedName>
    <definedName name="__TPy530231_7">NA()</definedName>
    <definedName name="__xlnm._FilterDatabase_1">#REF!</definedName>
    <definedName name="__xlnm.Print_Area_1">#REF!</definedName>
    <definedName name="__xlnm.Print_Titles_1">#REF!</definedName>
    <definedName name="__ZZ4" localSheetId="4">#REF!</definedName>
    <definedName name="__ZZ4" localSheetId="8">#REF!</definedName>
    <definedName name="__ZZ4" localSheetId="9">#REF!</definedName>
    <definedName name="__ZZ4">#REF!</definedName>
    <definedName name="__ZZ4_4" localSheetId="4">#REF!</definedName>
    <definedName name="__ZZ4_4" localSheetId="8">#REF!</definedName>
    <definedName name="__ZZ4_4" localSheetId="9">#REF!</definedName>
    <definedName name="__ZZ4_4">#REF!</definedName>
    <definedName name="__ZZ4_6" localSheetId="4">#REF!</definedName>
    <definedName name="__ZZ4_6" localSheetId="8">#REF!</definedName>
    <definedName name="__ZZ4_6" localSheetId="9">#REF!</definedName>
    <definedName name="__ZZ4_6">#REF!</definedName>
    <definedName name="_10Excel_BuiltIn_Print_Titles_4">#REF!</definedName>
    <definedName name="_10Sin_nombre_8" localSheetId="8">#REF!</definedName>
    <definedName name="_10Sin_nombre_8" localSheetId="9">#REF!</definedName>
    <definedName name="_10Sin_nombre_8">#REF!</definedName>
    <definedName name="_11Excel_BuiltIn_Print_Titles_5">#REF!</definedName>
    <definedName name="_11Sin_nombre_9" localSheetId="8">#REF!</definedName>
    <definedName name="_11Sin_nombre_9" localSheetId="9">#REF!</definedName>
    <definedName name="_11Sin_nombre_9">#REF!</definedName>
    <definedName name="_12Excel_BuiltIn_Print_Titles_6">#REF!</definedName>
    <definedName name="_12Sin_nombre_A" localSheetId="8">#REF!</definedName>
    <definedName name="_12Sin_nombre_A" localSheetId="9">#REF!</definedName>
    <definedName name="_12Sin_nombre_A">#REF!</definedName>
    <definedName name="_13Sin_nombre_B" localSheetId="8">#REF!</definedName>
    <definedName name="_13Sin_nombre_B" localSheetId="9">#REF!</definedName>
    <definedName name="_13Sin_nombre_B">#REF!</definedName>
    <definedName name="_14Sin_nombre_C" localSheetId="8">#REF!</definedName>
    <definedName name="_14Sin_nombre_C" localSheetId="9">#REF!</definedName>
    <definedName name="_14Sin_nombre_C">#REF!</definedName>
    <definedName name="_1ANEX_A" localSheetId="8">#REF!</definedName>
    <definedName name="_1ANEX_A" localSheetId="9">#REF!</definedName>
    <definedName name="_1ANEX_A">#REF!</definedName>
    <definedName name="_1Excel_BuiltIn_Print_Area_1">#REF!</definedName>
    <definedName name="_1Excel_BuiltIn_Print_Area_10_1_1_1" localSheetId="4">#REF!</definedName>
    <definedName name="_1Excel_BuiltIn_Print_Area_10_1_1_1" localSheetId="8">#REF!</definedName>
    <definedName name="_1Excel_BuiltIn_Print_Area_10_1_1_1" localSheetId="9">#REF!</definedName>
    <definedName name="_1Excel_BuiltIn_Print_Area_10_1_1_1">#REF!</definedName>
    <definedName name="_1Excel_BuiltIn_Print_Area_10_1_1_1_4" localSheetId="4">#REF!</definedName>
    <definedName name="_1Excel_BuiltIn_Print_Area_10_1_1_1_4" localSheetId="8">#REF!</definedName>
    <definedName name="_1Excel_BuiltIn_Print_Area_10_1_1_1_4" localSheetId="9">#REF!</definedName>
    <definedName name="_1Excel_BuiltIn_Print_Area_10_1_1_1_4">#REF!</definedName>
    <definedName name="_1Excel_BuiltIn_Print_Area_10_1_1_1_6" localSheetId="4">#REF!</definedName>
    <definedName name="_1Excel_BuiltIn_Print_Area_10_1_1_1_6" localSheetId="8">#REF!</definedName>
    <definedName name="_1Excel_BuiltIn_Print_Area_10_1_1_1_6" localSheetId="9">#REF!</definedName>
    <definedName name="_1Excel_BuiltIn_Print_Area_10_1_1_1_6">#REF!</definedName>
    <definedName name="_1Excel_BuiltIn_Print_Area_11_1" localSheetId="4">#REF!</definedName>
    <definedName name="_1Excel_BuiltIn_Print_Area_11_1" localSheetId="8">#REF!</definedName>
    <definedName name="_1Excel_BuiltIn_Print_Area_11_1" localSheetId="9">#REF!</definedName>
    <definedName name="_1Excel_BuiltIn_Print_Area_11_1">#REF!</definedName>
    <definedName name="_1Excel_BuiltIn_Print_Area_11_1_4" localSheetId="4">#REF!</definedName>
    <definedName name="_1Excel_BuiltIn_Print_Area_11_1_4" localSheetId="8">#REF!</definedName>
    <definedName name="_1Excel_BuiltIn_Print_Area_11_1_4" localSheetId="9">#REF!</definedName>
    <definedName name="_1Excel_BuiltIn_Print_Area_11_1_4">#REF!</definedName>
    <definedName name="_1Excel_BuiltIn_Print_Area_11_1_6" localSheetId="4">#REF!</definedName>
    <definedName name="_1Excel_BuiltIn_Print_Area_11_1_6" localSheetId="8">#REF!</definedName>
    <definedName name="_1Excel_BuiltIn_Print_Area_11_1_6" localSheetId="9">#REF!</definedName>
    <definedName name="_1Excel_BuiltIn_Print_Area_11_1_6">#REF!</definedName>
    <definedName name="_1Sin_nombre" localSheetId="8">#REF!</definedName>
    <definedName name="_1Sin_nombre" localSheetId="9">#REF!</definedName>
    <definedName name="_1Sin_nombre">#REF!</definedName>
    <definedName name="_2ANEX_A" localSheetId="8">#REF!</definedName>
    <definedName name="_2ANEX_A" localSheetId="9">#REF!</definedName>
    <definedName name="_2ANEX_A">#REF!</definedName>
    <definedName name="_2ANEX_H" localSheetId="8">#REF!</definedName>
    <definedName name="_2ANEX_H" localSheetId="9">#REF!</definedName>
    <definedName name="_2ANEX_H">#REF!</definedName>
    <definedName name="_2Excel_BuiltIn_Print_Area_10">#REF!</definedName>
    <definedName name="_2Excel_BuiltIn_Print_Area_10_1_1_1_1" localSheetId="4">#REF!</definedName>
    <definedName name="_2Excel_BuiltIn_Print_Area_10_1_1_1_1" localSheetId="8">#REF!</definedName>
    <definedName name="_2Excel_BuiltIn_Print_Area_10_1_1_1_1" localSheetId="9">#REF!</definedName>
    <definedName name="_2Excel_BuiltIn_Print_Area_10_1_1_1_1">#REF!</definedName>
    <definedName name="_2Excel_BuiltIn_Print_Area_10_1_1_1_1_4" localSheetId="4">#REF!</definedName>
    <definedName name="_2Excel_BuiltIn_Print_Area_10_1_1_1_1_4" localSheetId="8">#REF!</definedName>
    <definedName name="_2Excel_BuiltIn_Print_Area_10_1_1_1_1_4" localSheetId="9">#REF!</definedName>
    <definedName name="_2Excel_BuiltIn_Print_Area_10_1_1_1_1_4">#REF!</definedName>
    <definedName name="_2Excel_BuiltIn_Print_Area_10_1_1_1_1_6" localSheetId="4">#REF!</definedName>
    <definedName name="_2Excel_BuiltIn_Print_Area_10_1_1_1_1_6" localSheetId="8">#REF!</definedName>
    <definedName name="_2Excel_BuiltIn_Print_Area_10_1_1_1_1_6" localSheetId="9">#REF!</definedName>
    <definedName name="_2Excel_BuiltIn_Print_Area_10_1_1_1_1_6">#REF!</definedName>
    <definedName name="_2Excel_BuiltIn_Print_Area_2">#REF!</definedName>
    <definedName name="_2Excel_BuiltIn_Print_Area_4">#REF!</definedName>
    <definedName name="_2Sin_nombre_0" localSheetId="8">#REF!</definedName>
    <definedName name="_2Sin_nombre_0" localSheetId="9">#REF!</definedName>
    <definedName name="_2Sin_nombre_0">#REF!</definedName>
    <definedName name="_3Excel_BuiltIn_Print_Area_2">#REF!</definedName>
    <definedName name="_3Excel_BuiltIn_Print_Area_2_1" localSheetId="4">#REF!</definedName>
    <definedName name="_3Excel_BuiltIn_Print_Area_2_1" localSheetId="8">#REF!</definedName>
    <definedName name="_3Excel_BuiltIn_Print_Area_2_1" localSheetId="9">#REF!</definedName>
    <definedName name="_3Excel_BuiltIn_Print_Area_2_1">#REF!</definedName>
    <definedName name="_3Excel_BuiltIn_Print_Area_2_1_4" localSheetId="4">#REF!</definedName>
    <definedName name="_3Excel_BuiltIn_Print_Area_2_1_4" localSheetId="8">#REF!</definedName>
    <definedName name="_3Excel_BuiltIn_Print_Area_2_1_4" localSheetId="9">#REF!</definedName>
    <definedName name="_3Excel_BuiltIn_Print_Area_2_1_4">#REF!</definedName>
    <definedName name="_3Excel_BuiltIn_Print_Area_2_1_6" localSheetId="4">#REF!</definedName>
    <definedName name="_3Excel_BuiltIn_Print_Area_2_1_6" localSheetId="8">#REF!</definedName>
    <definedName name="_3Excel_BuiltIn_Print_Area_2_1_6" localSheetId="9">#REF!</definedName>
    <definedName name="_3Excel_BuiltIn_Print_Area_2_1_6">#REF!</definedName>
    <definedName name="_3Excel_BuiltIn_Print_Area_3">#REF!</definedName>
    <definedName name="_3Excel_BuiltIn_Print_Area_5">#REF!</definedName>
    <definedName name="_3Sin_nombre_1" localSheetId="8">#REF!</definedName>
    <definedName name="_3Sin_nombre_1" localSheetId="9">#REF!</definedName>
    <definedName name="_3Sin_nombre_1">#REF!</definedName>
    <definedName name="_4ANEX_H" localSheetId="8">#REF!</definedName>
    <definedName name="_4ANEX_H" localSheetId="9">#REF!</definedName>
    <definedName name="_4ANEX_H">#REF!</definedName>
    <definedName name="_4Excel_BuiltIn_Print_Area_2_1_1" localSheetId="4">#REF!</definedName>
    <definedName name="_4Excel_BuiltIn_Print_Area_2_1_1" localSheetId="8">#REF!</definedName>
    <definedName name="_4Excel_BuiltIn_Print_Area_2_1_1" localSheetId="9">#REF!</definedName>
    <definedName name="_4Excel_BuiltIn_Print_Area_2_1_1">#REF!</definedName>
    <definedName name="_4Excel_BuiltIn_Print_Area_2_1_1_4" localSheetId="4">#REF!</definedName>
    <definedName name="_4Excel_BuiltIn_Print_Area_2_1_1_4" localSheetId="8">#REF!</definedName>
    <definedName name="_4Excel_BuiltIn_Print_Area_2_1_1_4" localSheetId="9">#REF!</definedName>
    <definedName name="_4Excel_BuiltIn_Print_Area_2_1_1_4">#REF!</definedName>
    <definedName name="_4Excel_BuiltIn_Print_Area_2_1_1_6" localSheetId="4">#REF!</definedName>
    <definedName name="_4Excel_BuiltIn_Print_Area_2_1_1_6" localSheetId="8">#REF!</definedName>
    <definedName name="_4Excel_BuiltIn_Print_Area_2_1_1_6" localSheetId="9">#REF!</definedName>
    <definedName name="_4Excel_BuiltIn_Print_Area_2_1_1_6">#REF!</definedName>
    <definedName name="_4Excel_BuiltIn_Print_Area_3">#REF!</definedName>
    <definedName name="_4Excel_BuiltIn_Print_Area_6">#REF!</definedName>
    <definedName name="_4Excel_BuiltIn_Print_Titles_1">#REF!</definedName>
    <definedName name="_4Sin_nombre_2" localSheetId="8">#REF!</definedName>
    <definedName name="_4Sin_nombre_2" localSheetId="9">#REF!</definedName>
    <definedName name="_4Sin_nombre_2">#REF!</definedName>
    <definedName name="_5Excel_BuiltIn_Print_Area_6">#REF!</definedName>
    <definedName name="_5Excel_BuiltIn_Print_Area_9">#REF!</definedName>
    <definedName name="_5Sin_nombre_3" localSheetId="8">#REF!</definedName>
    <definedName name="_5Sin_nombre_3" localSheetId="9">#REF!</definedName>
    <definedName name="_5Sin_nombre_3">#REF!</definedName>
    <definedName name="_6Excel_BuiltIn_Print_Area_7">#REF!</definedName>
    <definedName name="_6Sin_nombre_4" localSheetId="8">#REF!</definedName>
    <definedName name="_6Sin_nombre_4" localSheetId="9">#REF!</definedName>
    <definedName name="_6Sin_nombre_4">#REF!</definedName>
    <definedName name="_7Excel_BuiltIn_Print_Area_8">#REF!</definedName>
    <definedName name="_7Sin_nombre_5" localSheetId="8">#REF!</definedName>
    <definedName name="_7Sin_nombre_5" localSheetId="9">#REF!</definedName>
    <definedName name="_7Sin_nombre_5">#REF!</definedName>
    <definedName name="_8Excel_BuiltIn_Print_Area_9">#REF!</definedName>
    <definedName name="_8Sin_nombre_6" localSheetId="8">#REF!</definedName>
    <definedName name="_8Sin_nombre_6" localSheetId="9">#REF!</definedName>
    <definedName name="_8Sin_nombre_6">#REF!</definedName>
    <definedName name="_9Excel_BuiltIn_Print_Titles_1">#REF!</definedName>
    <definedName name="_9Sin_nombre_7" localSheetId="8">#REF!</definedName>
    <definedName name="_9Sin_nombre_7" localSheetId="9">#REF!</definedName>
    <definedName name="_9Sin_nombre_7">#REF!</definedName>
    <definedName name="_ABR95">#REF!</definedName>
    <definedName name="_ARP99" localSheetId="1">#REF!</definedName>
    <definedName name="_ARP99" localSheetId="8">#REF!</definedName>
    <definedName name="_ARP99" localSheetId="9">#REF!</definedName>
    <definedName name="_ARP99">#REF!</definedName>
    <definedName name="_AUD99" localSheetId="8">#REF!</definedName>
    <definedName name="_AUD99" localSheetId="9">#REF!</definedName>
    <definedName name="_AUD99">#REF!</definedName>
    <definedName name="_bce0399">#REF!</definedName>
    <definedName name="_BRR99" localSheetId="1">#REF!</definedName>
    <definedName name="_BRR99" localSheetId="8">#REF!</definedName>
    <definedName name="_BRR99" localSheetId="9">#REF!</definedName>
    <definedName name="_BRR99">#REF!</definedName>
    <definedName name="_CAD99" localSheetId="8">#REF!</definedName>
    <definedName name="_CAD99" localSheetId="9">#REF!</definedName>
    <definedName name="_CAD99">#REF!</definedName>
    <definedName name="_CDS1" localSheetId="8">#REF!</definedName>
    <definedName name="_CDS1" localSheetId="9">#REF!</definedName>
    <definedName name="_CDS1">#REF!</definedName>
    <definedName name="_CDS2" localSheetId="8">#REF!</definedName>
    <definedName name="_CDS2" localSheetId="9">#REF!</definedName>
    <definedName name="_CDS2">#REF!</definedName>
    <definedName name="_DAT1" localSheetId="4">#REF!</definedName>
    <definedName name="_DAT1" localSheetId="8">#REF!</definedName>
    <definedName name="_DAT1" localSheetId="9">#REF!</definedName>
    <definedName name="_DAT1">#REF!</definedName>
    <definedName name="_DAT10" localSheetId="4">#REF!</definedName>
    <definedName name="_DAT10" localSheetId="8">#REF!</definedName>
    <definedName name="_DAT10" localSheetId="9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 localSheetId="8">#REF!</definedName>
    <definedName name="_DAT13" localSheetId="9">#REF!</definedName>
    <definedName name="_DAT13">#REF!</definedName>
    <definedName name="_DAT14" localSheetId="4">#REF!</definedName>
    <definedName name="_DAT14" localSheetId="8">#REF!</definedName>
    <definedName name="_DAT14" localSheetId="9">#REF!</definedName>
    <definedName name="_DAT14">#REF!</definedName>
    <definedName name="_DAT15" localSheetId="4">#REF!</definedName>
    <definedName name="_DAT15" localSheetId="8">#REF!</definedName>
    <definedName name="_DAT15" localSheetId="9">#REF!</definedName>
    <definedName name="_DAT15">#REF!</definedName>
    <definedName name="_DAT16" localSheetId="4">#REF!</definedName>
    <definedName name="_DAT16" localSheetId="8">#REF!</definedName>
    <definedName name="_DAT16" localSheetId="9">#REF!</definedName>
    <definedName name="_DAT16">#REF!</definedName>
    <definedName name="_DAT17" localSheetId="4">#REF!</definedName>
    <definedName name="_DAT17" localSheetId="8">#REF!</definedName>
    <definedName name="_DAT17" localSheetId="9">#REF!</definedName>
    <definedName name="_DAT17">#REF!</definedName>
    <definedName name="_DAT18" localSheetId="8">#REF!</definedName>
    <definedName name="_DAT18" localSheetId="9">#REF!</definedName>
    <definedName name="_DAT18">#REF!</definedName>
    <definedName name="_DAT19" localSheetId="4">#REF!</definedName>
    <definedName name="_DAT19" localSheetId="8">#REF!</definedName>
    <definedName name="_DAT19" localSheetId="9">#REF!</definedName>
    <definedName name="_DAT19">#REF!</definedName>
    <definedName name="_DAT2" localSheetId="4">#REF!</definedName>
    <definedName name="_DAT2" localSheetId="8">#REF!</definedName>
    <definedName name="_DAT2" localSheetId="9">#REF!</definedName>
    <definedName name="_DAT2">#REF!</definedName>
    <definedName name="_DAT20" localSheetId="4">#REF!</definedName>
    <definedName name="_DAT20" localSheetId="8">#REF!</definedName>
    <definedName name="_DAT20" localSheetId="9">#REF!</definedName>
    <definedName name="_DAT20">#REF!</definedName>
    <definedName name="_DAT21" localSheetId="4">#REF!</definedName>
    <definedName name="_DAT21" localSheetId="8">#REF!</definedName>
    <definedName name="_DAT21" localSheetId="9">#REF!</definedName>
    <definedName name="_DAT21">#REF!</definedName>
    <definedName name="_DAT22">#REF!</definedName>
    <definedName name="_DAT23" localSheetId="1">#REF!</definedName>
    <definedName name="_DAT23" localSheetId="8">#REF!</definedName>
    <definedName name="_DAT23" localSheetId="9">#REF!</definedName>
    <definedName name="_DAT23">#REF!</definedName>
    <definedName name="_dat2323" localSheetId="8">#REF!</definedName>
    <definedName name="_dat2323" localSheetId="9">#REF!</definedName>
    <definedName name="_dat2323">#REF!</definedName>
    <definedName name="_DAT24" localSheetId="8">#REF!</definedName>
    <definedName name="_DAT24" localSheetId="9">#REF!</definedName>
    <definedName name="_DAT24">#REF!</definedName>
    <definedName name="_DAT25" localSheetId="8">#REF!</definedName>
    <definedName name="_DAT25" localSheetId="9">#REF!</definedName>
    <definedName name="_DAT25">#REF!</definedName>
    <definedName name="_DAT26" localSheetId="8">#REF!</definedName>
    <definedName name="_DAT26" localSheetId="9">#REF!</definedName>
    <definedName name="_DAT26">#REF!</definedName>
    <definedName name="_DAT27" localSheetId="8">#REF!</definedName>
    <definedName name="_DAT27" localSheetId="9">#REF!</definedName>
    <definedName name="_DAT27">#REF!</definedName>
    <definedName name="_DAT28" localSheetId="8">#REF!</definedName>
    <definedName name="_DAT28" localSheetId="9">#REF!</definedName>
    <definedName name="_DAT28">#REF!</definedName>
    <definedName name="_DAT29" localSheetId="8">#REF!</definedName>
    <definedName name="_DAT29" localSheetId="9">#REF!</definedName>
    <definedName name="_DAT29">#REF!</definedName>
    <definedName name="_DAT3" localSheetId="4">#REF!</definedName>
    <definedName name="_DAT3" localSheetId="8">#REF!</definedName>
    <definedName name="_DAT3" localSheetId="9">#REF!</definedName>
    <definedName name="_DAT3">#REF!</definedName>
    <definedName name="_DAT30" localSheetId="8">#REF!</definedName>
    <definedName name="_DAT30" localSheetId="9">#REF!</definedName>
    <definedName name="_DAT30">#REF!</definedName>
    <definedName name="_DAT31" localSheetId="8">#REF!</definedName>
    <definedName name="_DAT31" localSheetId="9">#REF!</definedName>
    <definedName name="_DAT31">#REF!</definedName>
    <definedName name="_DAT32" localSheetId="8">#REF!</definedName>
    <definedName name="_DAT32" localSheetId="9">#REF!</definedName>
    <definedName name="_DAT32">#REF!</definedName>
    <definedName name="_DAT33" localSheetId="8">#REF!</definedName>
    <definedName name="_DAT33" localSheetId="9">#REF!</definedName>
    <definedName name="_DAT33">#REF!</definedName>
    <definedName name="_DAT34" localSheetId="8">#REF!</definedName>
    <definedName name="_DAT34" localSheetId="9">#REF!</definedName>
    <definedName name="_DAT34">#REF!</definedName>
    <definedName name="_DAT4" localSheetId="4">#REF!</definedName>
    <definedName name="_DAT4" localSheetId="1">#REF!</definedName>
    <definedName name="_DAT4" localSheetId="8">#REF!</definedName>
    <definedName name="_DAT4" localSheetId="9">#REF!</definedName>
    <definedName name="_DAT4">#REF!</definedName>
    <definedName name="_DAT5" localSheetId="4">#REF!</definedName>
    <definedName name="_DAT5" localSheetId="1">#REF!</definedName>
    <definedName name="_DAT5" localSheetId="8">#REF!</definedName>
    <definedName name="_DAT5" localSheetId="9">#REF!</definedName>
    <definedName name="_DAT5">#REF!</definedName>
    <definedName name="_DAT6" localSheetId="4">#REF!</definedName>
    <definedName name="_DAT6" localSheetId="1">#REF!</definedName>
    <definedName name="_DAT6" localSheetId="8">#REF!</definedName>
    <definedName name="_DAT6" localSheetId="9">#REF!</definedName>
    <definedName name="_DAT6">#REF!</definedName>
    <definedName name="_DAT7" localSheetId="4">#REF!</definedName>
    <definedName name="_DAT7" localSheetId="8">#REF!</definedName>
    <definedName name="_DAT7" localSheetId="9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 localSheetId="8">#REF!</definedName>
    <definedName name="_DAT9" localSheetId="9">#REF!</definedName>
    <definedName name="_DAT9">#REF!</definedName>
    <definedName name="_dic20" localSheetId="8">#REF!</definedName>
    <definedName name="_dic20" localSheetId="9">#REF!</definedName>
    <definedName name="_dic20">#REF!</definedName>
    <definedName name="_dic93" localSheetId="8">#REF!</definedName>
    <definedName name="_dic93" localSheetId="9">#REF!</definedName>
    <definedName name="_dic93">#REF!</definedName>
    <definedName name="_dic94" localSheetId="8">#REF!</definedName>
    <definedName name="_dic94" localSheetId="9">#REF!</definedName>
    <definedName name="_dic94">#REF!</definedName>
    <definedName name="_ENE95">#REF!</definedName>
    <definedName name="_FEB95">#REF!</definedName>
    <definedName name="_Fill" localSheetId="1" hidden="1">#REF!</definedName>
    <definedName name="_Fill" localSheetId="8" hidden="1">#REF!</definedName>
    <definedName name="_Fill" localSheetId="9" hidden="1">#REF!</definedName>
    <definedName name="_Fill" hidden="1">#REF!</definedName>
    <definedName name="_xlnm._FilterDatabase" localSheetId="0" hidden="1">'Bce 22 Vers. FINAL'!$A$1:$E$777</definedName>
    <definedName name="_xlnm._FilterDatabase" localSheetId="1" hidden="1">'BG_28.02.23'!$A$2:$D$510</definedName>
    <definedName name="_xlnm._FilterDatabase" localSheetId="8" hidden="1">#REF!</definedName>
    <definedName name="_xlnm._FilterDatabase" localSheetId="3" hidden="1">'DP 2021'!$A$1:$W$153</definedName>
    <definedName name="_xlnm._FilterDatabase" localSheetId="7" hidden="1">'DP 2022'!$A$1:$X$220</definedName>
    <definedName name="_xlnm._FilterDatabase" localSheetId="9" hidden="1">#REF!</definedName>
    <definedName name="_xlnm._FilterDatabase" localSheetId="2" hidden="1">PRES2021!$B$1:$X$611</definedName>
    <definedName name="_xlnm._FilterDatabase" localSheetId="5" hidden="1">PV!$B$4:$G$38</definedName>
    <definedName name="_xlnm._FilterDatabase" hidden="1">#REF!</definedName>
    <definedName name="_GBP99" localSheetId="8">#REF!</definedName>
    <definedName name="_GBP99" localSheetId="9">#REF!</definedName>
    <definedName name="_GBP99">#REF!</definedName>
    <definedName name="_GCS1" localSheetId="8">#REF!</definedName>
    <definedName name="_GCS1" localSheetId="9">#REF!</definedName>
    <definedName name="_GCS1">#REF!</definedName>
    <definedName name="_GCS2" localSheetId="8">#REF!</definedName>
    <definedName name="_GCS2" localSheetId="9">#REF!</definedName>
    <definedName name="_GCS2">#REF!</definedName>
    <definedName name="_jun93" localSheetId="1">#REF!</definedName>
    <definedName name="_jun93" localSheetId="8">#REF!</definedName>
    <definedName name="_jun93" localSheetId="9">#REF!</definedName>
    <definedName name="_jun93">#REF!</definedName>
    <definedName name="_jun94" localSheetId="8">#REF!</definedName>
    <definedName name="_jun94" localSheetId="9">#REF!</definedName>
    <definedName name="_jun94">#REF!</definedName>
    <definedName name="_jun95" localSheetId="8">#REF!</definedName>
    <definedName name="_jun95" localSheetId="9">#REF!</definedName>
    <definedName name="_jun95">#REF!</definedName>
    <definedName name="_Key1" localSheetId="4" hidden="1">#REF!</definedName>
    <definedName name="_Key1" localSheetId="8" hidden="1">#REF!</definedName>
    <definedName name="_Key1" localSheetId="9" hidden="1">#REF!</definedName>
    <definedName name="_Key1" hidden="1">#REF!</definedName>
    <definedName name="_Key2" localSheetId="8" hidden="1">#REF!</definedName>
    <definedName name="_Key2" localSheetId="9" hidden="1">#REF!</definedName>
    <definedName name="_Key2" hidden="1">#REF!</definedName>
    <definedName name="_mac5" localSheetId="8">#REF!</definedName>
    <definedName name="_mac5" localSheetId="9">#REF!</definedName>
    <definedName name="_mac5">#REF!</definedName>
    <definedName name="_mar94" localSheetId="8">#REF!</definedName>
    <definedName name="_mar94" localSheetId="9">#REF!</definedName>
    <definedName name="_mar94">#REF!</definedName>
    <definedName name="_MAR95" localSheetId="8">#REF!</definedName>
    <definedName name="_MAR95" localSheetId="9">#REF!</definedName>
    <definedName name="_MAR95">#REF!</definedName>
    <definedName name="_MAY95">#REF!</definedName>
    <definedName name="_MXP99" localSheetId="1">#REF!</definedName>
    <definedName name="_MXP99" localSheetId="8">#REF!</definedName>
    <definedName name="_MXP99" localSheetId="9">#REF!</definedName>
    <definedName name="_MXP99">#REF!</definedName>
    <definedName name="_NZD99" localSheetId="8">#REF!</definedName>
    <definedName name="_NZD99" localSheetId="9">#REF!</definedName>
    <definedName name="_NZD99">#REF!</definedName>
    <definedName name="_oa139" localSheetId="8">#REF!</definedName>
    <definedName name="_oa139" localSheetId="9">#REF!</definedName>
    <definedName name="_oa139">#REF!</definedName>
    <definedName name="_Order1" hidden="1">255</definedName>
    <definedName name="_Order2" hidden="1">255</definedName>
    <definedName name="_Parse_In" localSheetId="8" hidden="1">#REF!</definedName>
    <definedName name="_Parse_In" localSheetId="9" hidden="1">#REF!</definedName>
    <definedName name="_Parse_In" hidden="1">#REF!</definedName>
    <definedName name="_Parse_Out" localSheetId="8" hidden="1">#REF!</definedName>
    <definedName name="_Parse_Out" localSheetId="9" hidden="1">#REF!</definedName>
    <definedName name="_Parse_Out" hidden="1">#REF!</definedName>
    <definedName name="_PBS2" localSheetId="1">#REF!</definedName>
    <definedName name="_PBS2" localSheetId="8">#REF!</definedName>
    <definedName name="_PBS2" localSheetId="9">#REF!</definedName>
    <definedName name="_PBS2">#REF!</definedName>
    <definedName name="_PLZ99" localSheetId="8">#REF!</definedName>
    <definedName name="_PLZ99" localSheetId="9">#REF!</definedName>
    <definedName name="_PLZ99">#REF!</definedName>
    <definedName name="_res12">#REF!</definedName>
    <definedName name="_RES2" localSheetId="1">#REF!</definedName>
    <definedName name="_RES2" localSheetId="8">#REF!</definedName>
    <definedName name="_RES2" localSheetId="9">#REF!</definedName>
    <definedName name="_RES2">#REF!</definedName>
    <definedName name="_RIV2" localSheetId="8">#REF!</definedName>
    <definedName name="_RIV2" localSheetId="9">#REF!</definedName>
    <definedName name="_RIV2">#REF!</definedName>
    <definedName name="_RIV3" localSheetId="8">#REF!</definedName>
    <definedName name="_RIV3" localSheetId="9">#REF!</definedName>
    <definedName name="_RIV3">#REF!</definedName>
    <definedName name="_SAR10" localSheetId="8">#REF!</definedName>
    <definedName name="_SAR10" localSheetId="9">#REF!</definedName>
    <definedName name="_SAR10">#REF!</definedName>
    <definedName name="_SAR5" localSheetId="8">#REF!</definedName>
    <definedName name="_SAR5" localSheetId="9">#REF!</definedName>
    <definedName name="_SAR5">#REF!</definedName>
    <definedName name="_SAR80" localSheetId="8">#REF!</definedName>
    <definedName name="_SAR80" localSheetId="9">#REF!</definedName>
    <definedName name="_SAR80">#REF!</definedName>
    <definedName name="_set94" localSheetId="8">#REF!</definedName>
    <definedName name="_set94" localSheetId="9">#REF!</definedName>
    <definedName name="_set94">#REF!</definedName>
    <definedName name="_set95" localSheetId="8">#REF!</definedName>
    <definedName name="_set95" localSheetId="9">#REF!</definedName>
    <definedName name="_set95">#REF!</definedName>
    <definedName name="_SGD99" localSheetId="8">#REF!</definedName>
    <definedName name="_SGD99" localSheetId="9">#REF!</definedName>
    <definedName name="_SGD99">#REF!</definedName>
    <definedName name="_Sort" localSheetId="4" hidden="1">#REF!</definedName>
    <definedName name="_Sort" localSheetId="8" hidden="1">#REF!</definedName>
    <definedName name="_Sort" localSheetId="9" hidden="1">#REF!</definedName>
    <definedName name="_Sort" hidden="1">#REF!</definedName>
    <definedName name="_TC2" localSheetId="8">#REF!</definedName>
    <definedName name="_TC2" localSheetId="9">#REF!</definedName>
    <definedName name="_TC2">#REF!</definedName>
    <definedName name="_TPy530231">#N/A</definedName>
    <definedName name="_TPy530231_4" localSheetId="4">#REF!</definedName>
    <definedName name="_TPy530231_4" localSheetId="8">#REF!</definedName>
    <definedName name="_TPy530231_4" localSheetId="9">#REF!</definedName>
    <definedName name="_TPy530231_4">#REF!</definedName>
    <definedName name="_TPy530231_6" localSheetId="4">#REF!</definedName>
    <definedName name="_TPy530231_6" localSheetId="8">#REF!</definedName>
    <definedName name="_TPy530231_6" localSheetId="9">#REF!</definedName>
    <definedName name="_TPy530231_6">#REF!</definedName>
    <definedName name="_TPy530231_7">NA()</definedName>
    <definedName name="_TWD99" localSheetId="1">#REF!</definedName>
    <definedName name="_TWD99" localSheetId="8">#REF!</definedName>
    <definedName name="_TWD99" localSheetId="9">#REF!</definedName>
    <definedName name="_TWD99">#REF!</definedName>
    <definedName name="_VA11" localSheetId="8">#REF!</definedName>
    <definedName name="_VA11" localSheetId="9">#REF!</definedName>
    <definedName name="_VA11">#REF!</definedName>
    <definedName name="_XS1" localSheetId="8">#REF!</definedName>
    <definedName name="_XS1" localSheetId="9">#REF!</definedName>
    <definedName name="_XS1">#REF!</definedName>
    <definedName name="_XS2" localSheetId="8">#REF!</definedName>
    <definedName name="_XS2" localSheetId="9">#REF!</definedName>
    <definedName name="_XS2">#REF!</definedName>
    <definedName name="_XS3" localSheetId="8">#REF!</definedName>
    <definedName name="_XS3" localSheetId="9">#REF!</definedName>
    <definedName name="_XS3">#REF!</definedName>
    <definedName name="_XS4" localSheetId="8">#REF!</definedName>
    <definedName name="_XS4" localSheetId="9">#REF!</definedName>
    <definedName name="_XS4">#REF!</definedName>
    <definedName name="_XS5" localSheetId="8">#REF!</definedName>
    <definedName name="_XS5" localSheetId="9">#REF!</definedName>
    <definedName name="_XS5">#REF!</definedName>
    <definedName name="_XS6" localSheetId="8">#REF!</definedName>
    <definedName name="_XS6" localSheetId="9">#REF!</definedName>
    <definedName name="_XS6">#REF!</definedName>
    <definedName name="_XS7" localSheetId="8">#REF!</definedName>
    <definedName name="_XS7" localSheetId="9">#REF!</definedName>
    <definedName name="_XS7">#REF!</definedName>
    <definedName name="_XS8" localSheetId="8">#REF!</definedName>
    <definedName name="_XS8" localSheetId="9">#REF!</definedName>
    <definedName name="_XS8">#REF!</definedName>
    <definedName name="_ZZ4" localSheetId="4">#REF!</definedName>
    <definedName name="_ZZ4" localSheetId="8">#REF!</definedName>
    <definedName name="_ZZ4" localSheetId="9">#REF!</definedName>
    <definedName name="_ZZ4">#REF!</definedName>
    <definedName name="_ZZ4_4" localSheetId="4">#REF!</definedName>
    <definedName name="_ZZ4_4" localSheetId="8">#REF!</definedName>
    <definedName name="_ZZ4_4" localSheetId="9">#REF!</definedName>
    <definedName name="_ZZ4_4">#REF!</definedName>
    <definedName name="_ZZ4_6" localSheetId="4">#REF!</definedName>
    <definedName name="_ZZ4_6" localSheetId="8">#REF!</definedName>
    <definedName name="_ZZ4_6" localSheetId="9">#REF!</definedName>
    <definedName name="_ZZ4_6">#REF!</definedName>
    <definedName name="a" localSheetId="4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localSheetId="8" hidden="1">{#N/A,#N/A,FALSE,"Aging Summary";#N/A,#N/A,FALSE,"Ratio Analysis";#N/A,#N/A,FALSE,"Test 120 Day Accts";#N/A,#N/A,FALSE,"Tickmarks"}</definedName>
    <definedName name="a" localSheetId="9" hidden="1">{#N/A,#N/A,FALSE,"Aging Summary";#N/A,#N/A,FALSE,"Ratio Analysis";#N/A,#N/A,FALSE,"Test 120 Day Accts";#N/A,#N/A,FALSE,"Tickmarks"}</definedName>
    <definedName name="a" localSheetId="6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 localSheetId="1">#REF!</definedName>
    <definedName name="A_" localSheetId="8">#REF!</definedName>
    <definedName name="A_" localSheetId="9">#REF!</definedName>
    <definedName name="A_">#REF!</definedName>
    <definedName name="A_IMPRESIÓN_IM" localSheetId="4">#REF!</definedName>
    <definedName name="A_IMPRESIÓN_IM" localSheetId="8">#REF!</definedName>
    <definedName name="A_IMPRESIÓN_IM" localSheetId="9">#REF!</definedName>
    <definedName name="A_IMPRESIÓN_IM">#REF!</definedName>
    <definedName name="aa" localSheetId="1" hidden="1">{#N/A,#N/A,FALSE,"Aging Summary";#N/A,#N/A,FALSE,"Ratio Analysis";#N/A,#N/A,FALSE,"Test 120 Day Accts";#N/A,#N/A,FALSE,"Tickmarks"}</definedName>
    <definedName name="aa" localSheetId="8" hidden="1">{#N/A,#N/A,FALSE,"Aging Summary";#N/A,#N/A,FALSE,"Ratio Analysis";#N/A,#N/A,FALSE,"Test 120 Day Accts";#N/A,#N/A,FALSE,"Tickmarks"}</definedName>
    <definedName name="aa" localSheetId="9" hidden="1">{#N/A,#N/A,FALSE,"Aging Summary";#N/A,#N/A,FALSE,"Ratio Analysis";#N/A,#N/A,FALSE,"Test 120 Day Accts";#N/A,#N/A,FALSE,"Tickmarks"}</definedName>
    <definedName name="aa" localSheetId="6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 localSheetId="1">#REF!</definedName>
    <definedName name="AAKKKK" localSheetId="8">#REF!</definedName>
    <definedName name="AAKKKK" localSheetId="9">#REF!</definedName>
    <definedName name="AAKKKK">#REF!</definedName>
    <definedName name="AB_" localSheetId="8">#REF!</definedName>
    <definedName name="AB_" localSheetId="9">#REF!</definedName>
    <definedName name="AB_">#REF!</definedName>
    <definedName name="ABRIL_AC" localSheetId="8">#REF!</definedName>
    <definedName name="ABRIL_AC" localSheetId="9">#REF!</definedName>
    <definedName name="ABRIL_AC">#REF!</definedName>
    <definedName name="ABRIL_MES" localSheetId="8">#REF!</definedName>
    <definedName name="ABRIL_MES" localSheetId="9">#REF!</definedName>
    <definedName name="ABRIL_MES">#REF!</definedName>
    <definedName name="AC_" localSheetId="8">#REF!</definedName>
    <definedName name="AC_" localSheetId="9">#REF!</definedName>
    <definedName name="AC_">#REF!</definedName>
    <definedName name="Acceso_Ganado" localSheetId="8">#REF!</definedName>
    <definedName name="Acceso_Ganado" localSheetId="9">#REF!</definedName>
    <definedName name="Acceso_Ganado">#REF!</definedName>
    <definedName name="ACCT" localSheetId="8">#REF!</definedName>
    <definedName name="ACCT" localSheetId="9">#REF!</definedName>
    <definedName name="ACCT">#REF!</definedName>
    <definedName name="acctascomb" localSheetId="1">#REF!</definedName>
    <definedName name="acctascomb" localSheetId="8">#REF!</definedName>
    <definedName name="acctascomb" localSheetId="9">#REF!</definedName>
    <definedName name="acctascomb">#REF!</definedName>
    <definedName name="acctashold1" localSheetId="8">#REF!</definedName>
    <definedName name="acctashold1" localSheetId="9">#REF!</definedName>
    <definedName name="acctashold1">#REF!</definedName>
    <definedName name="acctashold2" localSheetId="8">#REF!</definedName>
    <definedName name="acctashold2" localSheetId="9">#REF!</definedName>
    <definedName name="acctashold2">#REF!</definedName>
    <definedName name="acctasnorte" localSheetId="8">#REF!</definedName>
    <definedName name="acctasnorte" localSheetId="9">#REF!</definedName>
    <definedName name="acctasnorte">#REF!</definedName>
    <definedName name="acctassur" localSheetId="8">#REF!</definedName>
    <definedName name="acctassur" localSheetId="9">#REF!</definedName>
    <definedName name="acctassur">#REF!</definedName>
    <definedName name="Act_Obj_Accuracy" localSheetId="8">#REF!</definedName>
    <definedName name="Act_Obj_Accuracy" localSheetId="9">#REF!</definedName>
    <definedName name="Act_Obj_Accuracy">#REF!</definedName>
    <definedName name="Act_Obj_Existence" localSheetId="8">#REF!</definedName>
    <definedName name="Act_Obj_Existence" localSheetId="9">#REF!</definedName>
    <definedName name="Act_Obj_Existence">#REF!</definedName>
    <definedName name="activo" localSheetId="8">#REF!</definedName>
    <definedName name="activo" localSheetId="9">#REF!</definedName>
    <definedName name="activo">#REF!</definedName>
    <definedName name="acufcser" localSheetId="8">#REF!</definedName>
    <definedName name="acufcser" localSheetId="9">#REF!</definedName>
    <definedName name="acufcser">#REF!</definedName>
    <definedName name="acumvtaBC" localSheetId="8">#REF!</definedName>
    <definedName name="acumvtaBC" localSheetId="9">#REF!</definedName>
    <definedName name="acumvtaBC">#REF!</definedName>
    <definedName name="ACUVTABCPRE" localSheetId="8">#REF!</definedName>
    <definedName name="ACUVTABCPRE" localSheetId="9">#REF!</definedName>
    <definedName name="ACUVTABCPRE">#REF!</definedName>
    <definedName name="AD_" localSheetId="8">#REF!</definedName>
    <definedName name="AD_" localSheetId="9">#REF!</definedName>
    <definedName name="AD_">#REF!</definedName>
    <definedName name="AGGIR" localSheetId="8">#REF!</definedName>
    <definedName name="AGGIR" localSheetId="9">#REF!</definedName>
    <definedName name="AGGIR">#REF!</definedName>
    <definedName name="AGMZN" localSheetId="8">#REF!</definedName>
    <definedName name="AGMZN" localSheetId="9">#REF!</definedName>
    <definedName name="AGMZN">#REF!</definedName>
    <definedName name="AGSJ" localSheetId="8">#REF!</definedName>
    <definedName name="AGSJ" localSheetId="9">#REF!</definedName>
    <definedName name="AGSJ">#REF!</definedName>
    <definedName name="AGSJ2" localSheetId="8">#REF!</definedName>
    <definedName name="AGSJ2" localSheetId="9">#REF!</definedName>
    <definedName name="AGSJ2">#REF!</definedName>
    <definedName name="AGTRN" localSheetId="8">#REF!</definedName>
    <definedName name="AGTRN" localSheetId="9">#REF!</definedName>
    <definedName name="AGTRN">#REF!</definedName>
    <definedName name="ahfdkjhafs">#REF!</definedName>
    <definedName name="Alfabeto" localSheetId="8">#REF!</definedName>
    <definedName name="Alfabeto" localSheetId="9">#REF!</definedName>
    <definedName name="Alfabeto">#REF!</definedName>
    <definedName name="alquiacum" localSheetId="8">#REF!</definedName>
    <definedName name="alquiacum" localSheetId="9">#REF!</definedName>
    <definedName name="alquiacum">#REF!</definedName>
    <definedName name="alquileres" localSheetId="8">#REF!</definedName>
    <definedName name="alquileres" localSheetId="9">#REF!</definedName>
    <definedName name="alquileres">#REF!</definedName>
    <definedName name="alquimes" localSheetId="8">#REF!</definedName>
    <definedName name="alquimes" localSheetId="9">#REF!</definedName>
    <definedName name="alquimes">#REF!</definedName>
    <definedName name="amort">#REF!</definedName>
    <definedName name="analogchannels">#REF!</definedName>
    <definedName name="ANEX" localSheetId="1">#REF!</definedName>
    <definedName name="ANEX" localSheetId="8">#REF!</definedName>
    <definedName name="ANEX" localSheetId="9">#REF!</definedName>
    <definedName name="ANEX">#REF!</definedName>
    <definedName name="Anexo_Exportador" localSheetId="8">#REF!</definedName>
    <definedName name="Anexo_Exportador" localSheetId="9">#REF!</definedName>
    <definedName name="Anexo_Exportador">#REF!</definedName>
    <definedName name="ANEZ" localSheetId="8">#REF!</definedName>
    <definedName name="ANEZ" localSheetId="9">#REF!</definedName>
    <definedName name="ANEZ">#REF!</definedName>
    <definedName name="año">#REF!</definedName>
    <definedName name="año_ant2">#REF!</definedName>
    <definedName name="AO" localSheetId="8">#REF!</definedName>
    <definedName name="AO" localSheetId="9">#REF!</definedName>
    <definedName name="AO">#REF!</definedName>
    <definedName name="APARC" localSheetId="8">#REF!</definedName>
    <definedName name="APARC" localSheetId="9">#REF!</definedName>
    <definedName name="APARC">#REF!</definedName>
    <definedName name="APARC2" localSheetId="8">#REF!</definedName>
    <definedName name="APARC2" localSheetId="9">#REF!</definedName>
    <definedName name="APARC2">#REF!</definedName>
    <definedName name="APARC3" localSheetId="8">#REF!</definedName>
    <definedName name="APARC3" localSheetId="9">#REF!</definedName>
    <definedName name="APARC3">#REF!</definedName>
    <definedName name="APARC4" localSheetId="8">#REF!</definedName>
    <definedName name="APARC4" localSheetId="9">#REF!</definedName>
    <definedName name="APARC4">#REF!</definedName>
    <definedName name="aquimgir" localSheetId="8">#REF!</definedName>
    <definedName name="aquimgir" localSheetId="9">#REF!</definedName>
    <definedName name="aquimgir">#REF!</definedName>
    <definedName name="aquimsj1" localSheetId="8">#REF!</definedName>
    <definedName name="aquimsj1" localSheetId="9">#REF!</definedName>
    <definedName name="aquimsj1">#REF!</definedName>
    <definedName name="aquimsj2" localSheetId="8">#REF!</definedName>
    <definedName name="aquimsj2" localSheetId="9">#REF!</definedName>
    <definedName name="aquimsj2">#REF!</definedName>
    <definedName name="ARA_Threshold" localSheetId="4">#REF!</definedName>
    <definedName name="ARA_Threshold" localSheetId="8">#REF!</definedName>
    <definedName name="ARA_Threshold" localSheetId="9">#REF!</definedName>
    <definedName name="ARA_Threshold">#REF!</definedName>
    <definedName name="ARA_Threshold_10" localSheetId="4">#REF!</definedName>
    <definedName name="ARA_Threshold_10" localSheetId="8">#REF!</definedName>
    <definedName name="ARA_Threshold_10" localSheetId="9">#REF!</definedName>
    <definedName name="ARA_Threshold_10">#REF!</definedName>
    <definedName name="ARA_Threshold_4" localSheetId="4">#REF!</definedName>
    <definedName name="ARA_Threshold_4" localSheetId="8">#REF!</definedName>
    <definedName name="ARA_Threshold_4" localSheetId="9">#REF!</definedName>
    <definedName name="ARA_Threshold_4">#REF!</definedName>
    <definedName name="ARA_Threshold_6" localSheetId="4">#REF!</definedName>
    <definedName name="ARA_Threshold_6" localSheetId="8">#REF!</definedName>
    <definedName name="ARA_Threshold_6" localSheetId="9">#REF!</definedName>
    <definedName name="ARA_Threshold_6">#REF!</definedName>
    <definedName name="ARA_Threshold_7" localSheetId="4">#REF!</definedName>
    <definedName name="ARA_Threshold_7" localSheetId="8">#REF!</definedName>
    <definedName name="ARA_Threshold_7" localSheetId="9">#REF!</definedName>
    <definedName name="ARA_Threshold_7">#REF!</definedName>
    <definedName name="arcom">#REF!</definedName>
    <definedName name="_xlnm.Extract" localSheetId="4">#REF!</definedName>
    <definedName name="_xlnm.Extract" localSheetId="8">#REF!</definedName>
    <definedName name="_xlnm.Extract" localSheetId="9">#REF!</definedName>
    <definedName name="_xlnm.Extract">#REF!</definedName>
    <definedName name="_xlnm.Print_Area" localSheetId="1">#REF!</definedName>
    <definedName name="_xlnm.Print_Area" localSheetId="9">IG!$A$1:$L$85</definedName>
    <definedName name="_xlnm.Print_Area" localSheetId="6">'ME 2022'!$A$7:$G$42</definedName>
    <definedName name="_xlnm.Print_Area">#REF!</definedName>
    <definedName name="armado" localSheetId="8">#REF!</definedName>
    <definedName name="armado" localSheetId="9">#REF!</definedName>
    <definedName name="armado">#REF!</definedName>
    <definedName name="ARP" localSheetId="8">#REF!</definedName>
    <definedName name="ARP" localSheetId="9">#REF!</definedName>
    <definedName name="ARP">#REF!</definedName>
    <definedName name="ARP_Threshold" localSheetId="4">#REF!</definedName>
    <definedName name="ARP_Threshold" localSheetId="8">#REF!</definedName>
    <definedName name="ARP_Threshold" localSheetId="9">#REF!</definedName>
    <definedName name="ARP_Threshold">#REF!</definedName>
    <definedName name="ARP_Threshold_10" localSheetId="4">#REF!</definedName>
    <definedName name="ARP_Threshold_10" localSheetId="8">#REF!</definedName>
    <definedName name="ARP_Threshold_10" localSheetId="9">#REF!</definedName>
    <definedName name="ARP_Threshold_10">#REF!</definedName>
    <definedName name="ARP_Threshold_4" localSheetId="4">#REF!</definedName>
    <definedName name="ARP_Threshold_4" localSheetId="8">#REF!</definedName>
    <definedName name="ARP_Threshold_4" localSheetId="9">#REF!</definedName>
    <definedName name="ARP_Threshold_4">#REF!</definedName>
    <definedName name="ARP_Threshold_6" localSheetId="4">#REF!</definedName>
    <definedName name="ARP_Threshold_6" localSheetId="8">#REF!</definedName>
    <definedName name="ARP_Threshold_6" localSheetId="9">#REF!</definedName>
    <definedName name="ARP_Threshold_6">#REF!</definedName>
    <definedName name="ARP_Threshold_7" localSheetId="4">#REF!</definedName>
    <definedName name="ARP_Threshold_7" localSheetId="8">#REF!</definedName>
    <definedName name="ARP_Threshold_7" localSheetId="9">#REF!</definedName>
    <definedName name="ARP_Threshold_7">#REF!</definedName>
    <definedName name="Arquivo" localSheetId="8">#REF!</definedName>
    <definedName name="Arquivo" localSheetId="9">#REF!</definedName>
    <definedName name="Arquivo">#REF!</definedName>
    <definedName name="as" localSheetId="4">#REF!</definedName>
    <definedName name="as" localSheetId="8">#REF!</definedName>
    <definedName name="as" localSheetId="9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8" hidden="1">#REF!</definedName>
    <definedName name="AS2TickmarkLS" localSheetId="9" hidden="1">#REF!</definedName>
    <definedName name="AS2TickmarkLS" hidden="1">#REF!</definedName>
    <definedName name="AS2VersionLS" hidden="1">300</definedName>
    <definedName name="ASDASD">#REF!</definedName>
    <definedName name="asdasdasd">#REF!</definedName>
    <definedName name="asdf" localSheetId="4">#REF!</definedName>
    <definedName name="asdf" localSheetId="8">#REF!</definedName>
    <definedName name="asdf" localSheetId="9">#REF!</definedName>
    <definedName name="asdf">#REF!</definedName>
    <definedName name="asdfas" localSheetId="4">#REF!</definedName>
    <definedName name="asdfas" localSheetId="8">#REF!</definedName>
    <definedName name="asdfas" localSheetId="9">#REF!</definedName>
    <definedName name="asdfas">#REF!</definedName>
    <definedName name="assd">#REF!</definedName>
    <definedName name="assdsafsa" localSheetId="4">#REF!</definedName>
    <definedName name="assdsafsa" localSheetId="8">#REF!</definedName>
    <definedName name="assdsafsa" localSheetId="9">#REF!</definedName>
    <definedName name="assdsafsa">#REF!</definedName>
    <definedName name="atcdtc">#REF!</definedName>
    <definedName name="AUD" localSheetId="1">#REF!</definedName>
    <definedName name="AUD" localSheetId="8">#REF!</definedName>
    <definedName name="AUD" localSheetId="9">#REF!</definedName>
    <definedName name="AUD">#REF!</definedName>
    <definedName name="aur" localSheetId="8">#REF!</definedName>
    <definedName name="aur" localSheetId="9">#REF!</definedName>
    <definedName name="aur">#REF!</definedName>
    <definedName name="AV.3" localSheetId="4">#REF!</definedName>
    <definedName name="AV.3" localSheetId="8">#REF!</definedName>
    <definedName name="AV.3" localSheetId="9">#REF!</definedName>
    <definedName name="AV.3">#REF!</definedName>
    <definedName name="az" localSheetId="1">#REF!</definedName>
    <definedName name="az" localSheetId="8">#REF!</definedName>
    <definedName name="az" localSheetId="9">#REF!</definedName>
    <definedName name="az">#REF!</definedName>
    <definedName name="B">#REF!</definedName>
    <definedName name="B_" localSheetId="8">#REF!</definedName>
    <definedName name="B_" localSheetId="9">#REF!</definedName>
    <definedName name="B_">#REF!</definedName>
    <definedName name="balanc">#REF!</definedName>
    <definedName name="Balance1">#REF!</definedName>
    <definedName name="BALANCES" localSheetId="4">#N/A</definedName>
    <definedName name="BALANCES" localSheetId="8">#REF!</definedName>
    <definedName name="BALANCES" localSheetId="9">#REF!</definedName>
    <definedName name="BALANCES" localSheetId="6">#REF!</definedName>
    <definedName name="BALANCES">#REF!</definedName>
    <definedName name="Bancos" localSheetId="4" hidden="1">{#N/A,#N/A,FALSE,"Aging Summary";#N/A,#N/A,FALSE,"Ratio Analysis";#N/A,#N/A,FALSE,"Test 120 Day Accts";#N/A,#N/A,FALSE,"Tickmarks"}</definedName>
    <definedName name="Bancos" localSheetId="1" hidden="1">{#N/A,#N/A,FALSE,"Aging Summary";#N/A,#N/A,FALSE,"Ratio Analysis";#N/A,#N/A,FALSE,"Test 120 Day Accts";#N/A,#N/A,FALSE,"Tickmarks"}</definedName>
    <definedName name="Bancos" localSheetId="8" hidden="1">{#N/A,#N/A,FALSE,"Aging Summary";#N/A,#N/A,FALSE,"Ratio Analysis";#N/A,#N/A,FALSE,"Test 120 Day Accts";#N/A,#N/A,FALSE,"Tickmarks"}</definedName>
    <definedName name="Bancos" localSheetId="9" hidden="1">{#N/A,#N/A,FALSE,"Aging Summary";#N/A,#N/A,FALSE,"Ratio Analysis";#N/A,#N/A,FALSE,"Test 120 Day Accts";#N/A,#N/A,FALSE,"Tickmarks"}</definedName>
    <definedName name="Bancos" localSheetId="6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_xlnm.Database" localSheetId="4">#REF!</definedName>
    <definedName name="_xlnm.Database" localSheetId="8">#REF!</definedName>
    <definedName name="_xlnm.Database" localSheetId="9">#REF!</definedName>
    <definedName name="_xlnm.Database">#REF!</definedName>
    <definedName name="bcalqui" localSheetId="8">#REF!</definedName>
    <definedName name="bcalqui" localSheetId="9">#REF!</definedName>
    <definedName name="bcalqui">#REF!</definedName>
    <definedName name="BCC">#REF!</definedName>
    <definedName name="BCI" localSheetId="1">#REF!</definedName>
    <definedName name="BCI" localSheetId="8">#REF!</definedName>
    <definedName name="BCI" localSheetId="9">#REF!</definedName>
    <definedName name="BCI">#REF!</definedName>
    <definedName name="BCII" localSheetId="8">#REF!</definedName>
    <definedName name="BCII" localSheetId="9">#REF!</definedName>
    <definedName name="BCII">#REF!</definedName>
    <definedName name="BCNC">#REF!</definedName>
    <definedName name="BDU">#REF!</definedName>
    <definedName name="BDUU">#REF!</definedName>
    <definedName name="BG_Del" hidden="1">15</definedName>
    <definedName name="BG_Ins" hidden="1">4</definedName>
    <definedName name="BG_Mod" hidden="1">6</definedName>
    <definedName name="Bonificaciones" localSheetId="4">#REF!</definedName>
    <definedName name="Bonificaciones" localSheetId="8">#REF!</definedName>
    <definedName name="Bonificaciones" localSheetId="9">#REF!</definedName>
    <definedName name="Bonificaciones">#REF!</definedName>
    <definedName name="BONIFICACIONES_POR_DESEMPENO" localSheetId="4">#REF!</definedName>
    <definedName name="BONIFICACIONES_POR_DESEMPENO" localSheetId="8">#REF!</definedName>
    <definedName name="BONIFICACIONES_POR_DESEMPENO" localSheetId="9">#REF!</definedName>
    <definedName name="BONIFICACIONES_POR_DESEMPENO">#REF!</definedName>
    <definedName name="Box_analysed" localSheetId="8">#REF!</definedName>
    <definedName name="Box_analysed" localSheetId="9">#REF!</definedName>
    <definedName name="Box_analysed">#REF!</definedName>
    <definedName name="Box_Capex" localSheetId="8">#REF!</definedName>
    <definedName name="Box_Capex" localSheetId="9">#REF!</definedName>
    <definedName name="Box_Capex">#REF!</definedName>
    <definedName name="Box_interest" localSheetId="8">#REF!</definedName>
    <definedName name="Box_interest" localSheetId="9">#REF!</definedName>
    <definedName name="Box_interest">#REF!</definedName>
    <definedName name="Box_quantities">#REF!</definedName>
    <definedName name="BRR" localSheetId="1">#REF!</definedName>
    <definedName name="BRR" localSheetId="8">#REF!</definedName>
    <definedName name="BRR" localSheetId="9">#REF!</definedName>
    <definedName name="BRR">#REF!</definedName>
    <definedName name="bsusocomb1" localSheetId="8">#REF!</definedName>
    <definedName name="bsusocomb1" localSheetId="9">#REF!</definedName>
    <definedName name="bsusocomb1">#REF!</definedName>
    <definedName name="bsusonorte1" localSheetId="8">#REF!</definedName>
    <definedName name="bsusonorte1" localSheetId="9">#REF!</definedName>
    <definedName name="bsusonorte1">#REF!</definedName>
    <definedName name="bsusosur1" localSheetId="8">#REF!</definedName>
    <definedName name="bsusosur1" localSheetId="9">#REF!</definedName>
    <definedName name="bsusosur1">#REF!</definedName>
    <definedName name="BU_USD" localSheetId="8">#REF!</definedName>
    <definedName name="BU_USD" localSheetId="9">#REF!</definedName>
    <definedName name="BU_USD">#REF!</definedName>
    <definedName name="BuiltIn_Print_Area" localSheetId="8">#REF!</definedName>
    <definedName name="BuiltIn_Print_Area" localSheetId="9">#REF!</definedName>
    <definedName name="BuiltIn_Print_Area">#REF!</definedName>
    <definedName name="BuiltIn_Print_Area___0" localSheetId="8">#REF!</definedName>
    <definedName name="BuiltIn_Print_Area___0" localSheetId="9">#REF!</definedName>
    <definedName name="BuiltIn_Print_Area___0">#REF!</definedName>
    <definedName name="BuiltIn_Print_Area___0___0" localSheetId="8">#REF!</definedName>
    <definedName name="BuiltIn_Print_Area___0___0" localSheetId="9">#REF!</definedName>
    <definedName name="BuiltIn_Print_Area___0___0">#REF!</definedName>
    <definedName name="BuiltIn_Print_Area___0___0___0" localSheetId="8">#REF!</definedName>
    <definedName name="BuiltIn_Print_Area___0___0___0" localSheetId="9">#REF!</definedName>
    <definedName name="BuiltIn_Print_Area___0___0___0">#REF!</definedName>
    <definedName name="BuiltIn_Print_Area___0___0___0___0" localSheetId="8">#REF!</definedName>
    <definedName name="BuiltIn_Print_Area___0___0___0___0" localSheetId="9">#REF!</definedName>
    <definedName name="BuiltIn_Print_Area___0___0___0___0">#REF!</definedName>
    <definedName name="BuiltIn_Print_Area___0___0___0___0___0" localSheetId="8">#REF!</definedName>
    <definedName name="BuiltIn_Print_Area___0___0___0___0___0" localSheetId="9">#REF!</definedName>
    <definedName name="BuiltIn_Print_Area___0___0___0___0___0">#REF!</definedName>
    <definedName name="BuiltIn_Print_Area___0___0___0___0___0___0" localSheetId="1">#REF!</definedName>
    <definedName name="BuiltIn_Print_Area___0___0___0___0___0___0" localSheetId="8">#REF!</definedName>
    <definedName name="BuiltIn_Print_Area___0___0___0___0___0___0" localSheetId="9">#REF!</definedName>
    <definedName name="BuiltIn_Print_Area___0___0___0___0___0___0">#REF!</definedName>
    <definedName name="BuiltIn_Print_Area___0___0___0___0___0___0___0" localSheetId="8">#REF!</definedName>
    <definedName name="BuiltIn_Print_Area___0___0___0___0___0___0___0" localSheetId="9">#REF!</definedName>
    <definedName name="BuiltIn_Print_Area___0___0___0___0___0___0___0">#REF!</definedName>
    <definedName name="BuiltIn_Print_Area___0___0___0___0___0___0___0___0" localSheetId="8">#REF!</definedName>
    <definedName name="BuiltIn_Print_Area___0___0___0___0___0___0___0___0" localSheetId="9">#REF!</definedName>
    <definedName name="BuiltIn_Print_Area___0___0___0___0___0___0___0___0">#REF!</definedName>
    <definedName name="BuiltIn_Print_Area___0___0___0___0___0___0___0___0___0" localSheetId="8">#REF!</definedName>
    <definedName name="BuiltIn_Print_Area___0___0___0___0___0___0___0___0___0" localSheetId="9">#REF!</definedName>
    <definedName name="BuiltIn_Print_Area___0___0___0___0___0___0___0___0___0">#REF!</definedName>
    <definedName name="BuiltIn_Print_Area___0___0___0___0___0___0___0___0___0___0" localSheetId="8">#REF!</definedName>
    <definedName name="BuiltIn_Print_Area___0___0___0___0___0___0___0___0___0___0" localSheetId="9">#REF!</definedName>
    <definedName name="BuiltIn_Print_Area___0___0___0___0___0___0___0___0___0___0">#REF!</definedName>
    <definedName name="BuiltIn_Print_Area___0___0___0___0___0___0___0___0___0___0___0" localSheetId="8">#REF!</definedName>
    <definedName name="BuiltIn_Print_Area___0___0___0___0___0___0___0___0___0___0___0" localSheetId="9">#REF!</definedName>
    <definedName name="BuiltIn_Print_Area___0___0___0___0___0___0___0___0___0___0___0">#REF!</definedName>
    <definedName name="BuiltIn_Print_Area___0___0___0___0___0___0___0___0___0___0___0___0" localSheetId="8">#REF!</definedName>
    <definedName name="BuiltIn_Print_Area___0___0___0___0___0___0___0___0___0___0___0___0" localSheetId="9">#REF!</definedName>
    <definedName name="BuiltIn_Print_Area___0___0___0___0___0___0___0___0___0___0___0___0">#REF!</definedName>
    <definedName name="BuiltIn_Print_Area___0___0___0___0___0___0___0___0___0___0___0___0___0" localSheetId="8">#REF!</definedName>
    <definedName name="BuiltIn_Print_Area___0___0___0___0___0___0___0___0___0___0___0___0___0" localSheetId="9">#REF!</definedName>
    <definedName name="BuiltIn_Print_Area___0___0___0___0___0___0___0___0___0___0___0___0___0">#REF!</definedName>
    <definedName name="BuiltIn_Print_Area___0___0___0___0___0___0___0___0___0___0___0___0___0___0" localSheetId="8">#REF!</definedName>
    <definedName name="BuiltIn_Print_Area___0___0___0___0___0___0___0___0___0___0___0___0___0___0" localSheetId="9">#REF!</definedName>
    <definedName name="BuiltIn_Print_Area___0___0___0___0___0___0___0___0___0___0___0___0___0___0">#REF!</definedName>
    <definedName name="BuiltIn_Print_Area___0___0___0___0___0___0___0___0___0___0___0___0___0___0___0" localSheetId="8">#REF!</definedName>
    <definedName name="BuiltIn_Print_Area___0___0___0___0___0___0___0___0___0___0___0___0___0___0___0" localSheetId="9">#REF!</definedName>
    <definedName name="BuiltIn_Print_Area___0___0___0___0___0___0___0___0___0___0___0___0___0___0___0">#REF!</definedName>
    <definedName name="bvbb" localSheetId="8" hidden="1">#REF!</definedName>
    <definedName name="bvbb" localSheetId="9" hidden="1">#REF!</definedName>
    <definedName name="bvbb" hidden="1">#REF!</definedName>
    <definedName name="C_" localSheetId="8">#REF!</definedName>
    <definedName name="C_" localSheetId="9">#REF!</definedName>
    <definedName name="C_">#REF!</definedName>
    <definedName name="C_CONT." localSheetId="8">#REF!</definedName>
    <definedName name="C_CONT." localSheetId="9">#REF!</definedName>
    <definedName name="C_CONT.">#REF!</definedName>
    <definedName name="Cabezas" localSheetId="8">#REF!</definedName>
    <definedName name="Cabezas" localSheetId="9">#REF!</definedName>
    <definedName name="Cabezas">#REF!</definedName>
    <definedName name="CAD" localSheetId="8">#REF!</definedName>
    <definedName name="CAD" localSheetId="9">#REF!</definedName>
    <definedName name="CAD">#REF!</definedName>
    <definedName name="Caja" localSheetId="8">#REF!</definedName>
    <definedName name="Caja" localSheetId="9">#REF!</definedName>
    <definedName name="Caja">#REF!</definedName>
    <definedName name="cambio">#REF!</definedName>
    <definedName name="Capitali" localSheetId="1">#REF!</definedName>
    <definedName name="Capitali" localSheetId="8">#REF!</definedName>
    <definedName name="Capitali" localSheetId="9">#REF!</definedName>
    <definedName name="Capitali">#REF!</definedName>
    <definedName name="CARA" localSheetId="8">#REF!</definedName>
    <definedName name="CARA" localSheetId="9">#REF!</definedName>
    <definedName name="CARA">#REF!</definedName>
    <definedName name="CARATULA" localSheetId="8">#REF!</definedName>
    <definedName name="CARATULA" localSheetId="9">#REF!</definedName>
    <definedName name="CARATULA">#REF!</definedName>
    <definedName name="CD" localSheetId="8">#REF!</definedName>
    <definedName name="CD" localSheetId="9">#REF!</definedName>
    <definedName name="CD">#REF!</definedName>
    <definedName name="CDG" localSheetId="8">#REF!</definedName>
    <definedName name="CDG" localSheetId="9">#REF!</definedName>
    <definedName name="CDG">#REF!</definedName>
    <definedName name="cdghjf" localSheetId="8">#REF!</definedName>
    <definedName name="cdghjf" localSheetId="9">#REF!</definedName>
    <definedName name="cdghjf">#REF!</definedName>
    <definedName name="cdgiro" localSheetId="8">#REF!</definedName>
    <definedName name="cdgiro" localSheetId="9">#REF!</definedName>
    <definedName name="cdgiro">#REF!</definedName>
    <definedName name="cdmzn" localSheetId="8">#REF!</definedName>
    <definedName name="cdmzn" localSheetId="9">#REF!</definedName>
    <definedName name="cdmzn">#REF!</definedName>
    <definedName name="CDMZO" localSheetId="8">#REF!</definedName>
    <definedName name="CDMZO" localSheetId="9">#REF!</definedName>
    <definedName name="CDMZO">#REF!</definedName>
    <definedName name="cdrogtos" localSheetId="8">#REF!</definedName>
    <definedName name="cdrogtos" localSheetId="9">#REF!</definedName>
    <definedName name="cdrogtos">#REF!</definedName>
    <definedName name="cdrogtoscomb" localSheetId="8">#REF!</definedName>
    <definedName name="cdrogtoscomb" localSheetId="9">#REF!</definedName>
    <definedName name="cdrogtoscomb">#REF!</definedName>
    <definedName name="cdrogtoshold" localSheetId="8">#REF!</definedName>
    <definedName name="cdrogtoshold" localSheetId="9">#REF!</definedName>
    <definedName name="cdrogtoshold">#REF!</definedName>
    <definedName name="cdrogtosnorte" localSheetId="8">#REF!</definedName>
    <definedName name="cdrogtosnorte" localSheetId="9">#REF!</definedName>
    <definedName name="cdrogtosnorte">#REF!</definedName>
    <definedName name="CdroGtosSAP" localSheetId="8">#REF!</definedName>
    <definedName name="CdroGtosSAP" localSheetId="9">#REF!</definedName>
    <definedName name="CdroGtosSAP">#REF!</definedName>
    <definedName name="cdrogtossur" localSheetId="8">#REF!</definedName>
    <definedName name="cdrogtossur" localSheetId="9">#REF!</definedName>
    <definedName name="cdrogtossur">#REF!</definedName>
    <definedName name="cdsj1" localSheetId="8">#REF!</definedName>
    <definedName name="cdsj1" localSheetId="9">#REF!</definedName>
    <definedName name="cdsj1">#REF!</definedName>
    <definedName name="cdsj2" localSheetId="8">#REF!</definedName>
    <definedName name="cdsj2" localSheetId="9">#REF!</definedName>
    <definedName name="cdsj2">#REF!</definedName>
    <definedName name="cdsjo" localSheetId="8">#REF!</definedName>
    <definedName name="cdsjo" localSheetId="9">#REF!</definedName>
    <definedName name="cdsjo">#REF!</definedName>
    <definedName name="CDT" localSheetId="8">#REF!</definedName>
    <definedName name="CDT" localSheetId="9">#REF!</definedName>
    <definedName name="CDT">#REF!</definedName>
    <definedName name="cdtn" localSheetId="8">#REF!</definedName>
    <definedName name="cdtn" localSheetId="9">#REF!</definedName>
    <definedName name="cdtn">#REF!</definedName>
    <definedName name="cdto" localSheetId="8">#REF!</definedName>
    <definedName name="cdto" localSheetId="9">#REF!</definedName>
    <definedName name="cdto">#REF!</definedName>
    <definedName name="cdttro" localSheetId="8">#REF!</definedName>
    <definedName name="cdttro" localSheetId="9">#REF!</definedName>
    <definedName name="cdttro">#REF!</definedName>
    <definedName name="CFC">#REF!</definedName>
    <definedName name="CH_" localSheetId="1">#REF!</definedName>
    <definedName name="CH_" localSheetId="8">#REF!</definedName>
    <definedName name="CH_" localSheetId="9">#REF!</definedName>
    <definedName name="CH_">#REF!</definedName>
    <definedName name="Chave" localSheetId="8">#REF!</definedName>
    <definedName name="Chave" localSheetId="9">#REF!</definedName>
    <definedName name="Chave">#REF!</definedName>
    <definedName name="chcontrole">#REF!</definedName>
    <definedName name="CLIENT_NAME">#REF!</definedName>
    <definedName name="cliente" localSheetId="8">#REF!</definedName>
    <definedName name="cliente" localSheetId="9">#REF!</definedName>
    <definedName name="cliente">#REF!</definedName>
    <definedName name="clientes" localSheetId="8">#REF!</definedName>
    <definedName name="clientes" localSheetId="9">#REF!</definedName>
    <definedName name="clientes">#REF!</definedName>
    <definedName name="COEF">#REF!</definedName>
    <definedName name="colorcode">#REF!</definedName>
    <definedName name="Combin" localSheetId="1">#REF!</definedName>
    <definedName name="Combin" localSheetId="8">#REF!</definedName>
    <definedName name="Combin" localSheetId="9">#REF!</definedName>
    <definedName name="Combin">#REF!</definedName>
    <definedName name="Comisión">#REF!</definedName>
    <definedName name="commscope">#REF!</definedName>
    <definedName name="commscope_cable">#REF!</definedName>
    <definedName name="Comp_FPC">#REF!,#REF!,#REF!,#REF!</definedName>
    <definedName name="compprueb" localSheetId="1">#REF!</definedName>
    <definedName name="compprueb" localSheetId="8">#REF!</definedName>
    <definedName name="compprueb" localSheetId="9">#REF!</definedName>
    <definedName name="compprueb">#REF!</definedName>
    <definedName name="compras" localSheetId="8">#REF!</definedName>
    <definedName name="compras" localSheetId="9">#REF!</definedName>
    <definedName name="compras">#REF!</definedName>
    <definedName name="concepto">#REF!</definedName>
    <definedName name="CONS" localSheetId="8">#REF!</definedName>
    <definedName name="CONS" localSheetId="9">#REF!</definedName>
    <definedName name="CONS">#REF!</definedName>
    <definedName name="CONS2" localSheetId="8">#REF!</definedName>
    <definedName name="CONS2" localSheetId="9">#REF!</definedName>
    <definedName name="CONS2">#REF!</definedName>
    <definedName name="CONSTITUCION" localSheetId="8">#REF!</definedName>
    <definedName name="CONSTITUCION" localSheetId="9">#REF!</definedName>
    <definedName name="CONSTITUCION">#REF!</definedName>
    <definedName name="Contrib_acum_proyecto" localSheetId="8">#REF!</definedName>
    <definedName name="Contrib_acum_proyecto" localSheetId="9">#REF!</definedName>
    <definedName name="Contrib_acum_proyecto">#REF!</definedName>
    <definedName name="coordenadas" localSheetId="8">#REF!</definedName>
    <definedName name="coordenadas" localSheetId="9">#REF!</definedName>
    <definedName name="coordenadas">#REF!</definedName>
    <definedName name="copia">#REF!</definedName>
    <definedName name="COSEG" localSheetId="1">#REF!</definedName>
    <definedName name="COSEG" localSheetId="8">#REF!</definedName>
    <definedName name="COSEG" localSheetId="9">#REF!</definedName>
    <definedName name="COSEG">#REF!</definedName>
    <definedName name="COSEGIR" localSheetId="8">#REF!</definedName>
    <definedName name="COSEGIR" localSheetId="9">#REF!</definedName>
    <definedName name="COSEGIR">#REF!</definedName>
    <definedName name="COSEMZ" localSheetId="8">#REF!</definedName>
    <definedName name="COSEMZ" localSheetId="9">#REF!</definedName>
    <definedName name="COSEMZ">#REF!</definedName>
    <definedName name="COSEMZ1" localSheetId="8">#REF!</definedName>
    <definedName name="COSEMZ1" localSheetId="9">#REF!</definedName>
    <definedName name="COSEMZ1">#REF!</definedName>
    <definedName name="COSEMZ1B" localSheetId="8">#REF!</definedName>
    <definedName name="COSEMZ1B" localSheetId="9">#REF!</definedName>
    <definedName name="COSEMZ1B">#REF!</definedName>
    <definedName name="COSEMZ2" localSheetId="8">#REF!</definedName>
    <definedName name="COSEMZ2" localSheetId="9">#REF!</definedName>
    <definedName name="COSEMZ2">#REF!</definedName>
    <definedName name="COSEMZ2B" localSheetId="8">#REF!</definedName>
    <definedName name="COSEMZ2B" localSheetId="9">#REF!</definedName>
    <definedName name="COSEMZ2B">#REF!</definedName>
    <definedName name="COSEMZ3" localSheetId="8">#REF!</definedName>
    <definedName name="COSEMZ3" localSheetId="9">#REF!</definedName>
    <definedName name="COSEMZ3">#REF!</definedName>
    <definedName name="COSEMZ3B" localSheetId="8">#REF!</definedName>
    <definedName name="COSEMZ3B" localSheetId="9">#REF!</definedName>
    <definedName name="COSEMZ3B">#REF!</definedName>
    <definedName name="CosEnvMedio">#REF!</definedName>
    <definedName name="CosEnvUno">#REF!</definedName>
    <definedName name="COSES1" localSheetId="1">#REF!</definedName>
    <definedName name="COSES1" localSheetId="8">#REF!</definedName>
    <definedName name="COSES1" localSheetId="9">#REF!</definedName>
    <definedName name="COSES1">#REF!</definedName>
    <definedName name="COSES2" localSheetId="8">#REF!</definedName>
    <definedName name="COSES2" localSheetId="9">#REF!</definedName>
    <definedName name="COSES2">#REF!</definedName>
    <definedName name="COSESJ" localSheetId="8">#REF!</definedName>
    <definedName name="COSESJ" localSheetId="9">#REF!</definedName>
    <definedName name="COSESJ">#REF!</definedName>
    <definedName name="COSESJ1" localSheetId="8">#REF!</definedName>
    <definedName name="COSESJ1" localSheetId="9">#REF!</definedName>
    <definedName name="COSESJ1">#REF!</definedName>
    <definedName name="COSESJ2" localSheetId="8">#REF!</definedName>
    <definedName name="COSESJ2" localSheetId="9">#REF!</definedName>
    <definedName name="COSESJ2">#REF!</definedName>
    <definedName name="COSESJ3" localSheetId="8">#REF!</definedName>
    <definedName name="COSESJ3" localSheetId="9">#REF!</definedName>
    <definedName name="COSESJ3">#REF!</definedName>
    <definedName name="COSETR" localSheetId="8">#REF!</definedName>
    <definedName name="COSETR" localSheetId="9">#REF!</definedName>
    <definedName name="COSETR">#REF!</definedName>
    <definedName name="COSETR1" localSheetId="8">#REF!</definedName>
    <definedName name="COSETR1" localSheetId="9">#REF!</definedName>
    <definedName name="COSETR1">#REF!</definedName>
    <definedName name="COSETR2" localSheetId="8">#REF!</definedName>
    <definedName name="COSETR2" localSheetId="9">#REF!</definedName>
    <definedName name="COSETR2">#REF!</definedName>
    <definedName name="COSETR3" localSheetId="8">#REF!</definedName>
    <definedName name="COSETR3" localSheetId="9">#REF!</definedName>
    <definedName name="COSETR3">#REF!</definedName>
    <definedName name="CosMz" localSheetId="8">#REF!</definedName>
    <definedName name="CosMz" localSheetId="9">#REF!</definedName>
    <definedName name="CosMz">#REF!</definedName>
    <definedName name="COST" localSheetId="8">#REF!</definedName>
    <definedName name="COST" localSheetId="9">#REF!</definedName>
    <definedName name="COST">#REF!</definedName>
    <definedName name="CosTapa">#REF!</definedName>
    <definedName name="costobc">#REF!</definedName>
    <definedName name="COSTOÇ" localSheetId="4" hidden="1">{#N/A,#N/A,FALSE,"Aging Summary";#N/A,#N/A,FALSE,"Ratio Analysis";#N/A,#N/A,FALSE,"Test 120 Day Accts";#N/A,#N/A,FALSE,"Tickmarks"}</definedName>
    <definedName name="COSTOÇ" localSheetId="1" hidden="1">{#N/A,#N/A,FALSE,"Aging Summary";#N/A,#N/A,FALSE,"Ratio Analysis";#N/A,#N/A,FALSE,"Test 120 Day Accts";#N/A,#N/A,FALSE,"Tickmarks"}</definedName>
    <definedName name="COSTOÇ" localSheetId="8" hidden="1">{#N/A,#N/A,FALSE,"Aging Summary";#N/A,#N/A,FALSE,"Ratio Analysis";#N/A,#N/A,FALSE,"Test 120 Day Accts";#N/A,#N/A,FALSE,"Tickmarks"}</definedName>
    <definedName name="COSTOÇ" localSheetId="9" hidden="1">{#N/A,#N/A,FALSE,"Aging Summary";#N/A,#N/A,FALSE,"Ratio Analysis";#N/A,#N/A,FALSE,"Test 120 Day Accts";#N/A,#N/A,FALSE,"Tickmarks"}</definedName>
    <definedName name="COSTOÇ" localSheetId="6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#REF!</definedName>
    <definedName name="CPP">#REF!</definedName>
    <definedName name="credito" localSheetId="1">#REF!</definedName>
    <definedName name="credito" localSheetId="8">#REF!</definedName>
    <definedName name="credito" localSheetId="9">#REF!</definedName>
    <definedName name="credito">#REF!</definedName>
    <definedName name="_xlnm.Criteria" localSheetId="4">#REF!</definedName>
    <definedName name="_xlnm.Criteria" localSheetId="8">#REF!</definedName>
    <definedName name="_xlnm.Criteria" localSheetId="9">#REF!</definedName>
    <definedName name="_xlnm.Criteria">#REF!</definedName>
    <definedName name="CSA" localSheetId="8">#REF!</definedName>
    <definedName name="CSA" localSheetId="9">#REF!</definedName>
    <definedName name="CSA">#REF!</definedName>
    <definedName name="ctovtanorte" localSheetId="8">#REF!</definedName>
    <definedName name="ctovtanorte" localSheetId="9">#REF!</definedName>
    <definedName name="ctovtanorte">#REF!</definedName>
    <definedName name="CUG_Agua" localSheetId="1">#REF!</definedName>
    <definedName name="CUG_Agua" localSheetId="8">#REF!</definedName>
    <definedName name="CUG_Agua" localSheetId="9">#REF!</definedName>
    <definedName name="CUG_Agua">#REF!</definedName>
    <definedName name="Cuota_Fija" localSheetId="8">#REF!</definedName>
    <definedName name="Cuota_Fija" localSheetId="9">#REF!</definedName>
    <definedName name="Cuota_Fija">#REF!</definedName>
    <definedName name="Cuota_Telefono" localSheetId="8">#REF!</definedName>
    <definedName name="Cuota_Telefono" localSheetId="9">#REF!</definedName>
    <definedName name="Cuota_Telefono">#REF!</definedName>
    <definedName name="currency">#REF!</definedName>
    <definedName name="Customer" localSheetId="1">#REF!</definedName>
    <definedName name="Customer" localSheetId="8">#REF!</definedName>
    <definedName name="Customer" localSheetId="9">#REF!</definedName>
    <definedName name="Customer">#REF!</definedName>
    <definedName name="customerld" localSheetId="8">#REF!</definedName>
    <definedName name="customerld" localSheetId="9">#REF!</definedName>
    <definedName name="customerld">#REF!</definedName>
    <definedName name="CustomerPCS" localSheetId="8">#REF!</definedName>
    <definedName name="CustomerPCS" localSheetId="9">#REF!</definedName>
    <definedName name="CustomerPCS">#REF!</definedName>
    <definedName name="CY_Accounts_Receivable" localSheetId="4">#REF!</definedName>
    <definedName name="CY_Accounts_Receivable">#REF!</definedName>
    <definedName name="CY_Accounts_Receivable_7" localSheetId="4">#REF!</definedName>
    <definedName name="CY_Accounts_Receivable_7" localSheetId="8">#REF!</definedName>
    <definedName name="CY_Accounts_Receivable_7" localSheetId="9">#REF!</definedName>
    <definedName name="CY_Accounts_Receivable_7">#REF!</definedName>
    <definedName name="CY_Administration">#REF!</definedName>
    <definedName name="CY_Cash" localSheetId="4">#REF!</definedName>
    <definedName name="CY_Cash">#REF!</definedName>
    <definedName name="CY_Cash_7" localSheetId="4">#REF!</definedName>
    <definedName name="CY_Cash_7" localSheetId="8">#REF!</definedName>
    <definedName name="CY_Cash_7" localSheetId="9">#REF!</definedName>
    <definedName name="CY_Cash_7">#REF!</definedName>
    <definedName name="CY_Common_Equity">#REF!</definedName>
    <definedName name="CY_Cost_of_Sales" localSheetId="4">#REF!</definedName>
    <definedName name="CY_Cost_of_Sales">#REF!</definedName>
    <definedName name="CY_Cost_of_Sales_7" localSheetId="4">#REF!</definedName>
    <definedName name="CY_Cost_of_Sales_7" localSheetId="8">#REF!</definedName>
    <definedName name="CY_Cost_of_Sales_7" localSheetId="9">#REF!</definedName>
    <definedName name="CY_Cost_of_Sales_7">#REF!</definedName>
    <definedName name="CY_Current_Liabilities" localSheetId="4">#REF!</definedName>
    <definedName name="CY_Current_Liabilities">#REF!</definedName>
    <definedName name="CY_Current_Liabilities_7" localSheetId="4">#REF!</definedName>
    <definedName name="CY_Current_Liabilities_7" localSheetId="8">#REF!</definedName>
    <definedName name="CY_Current_Liabilities_7" localSheetId="9">#REF!</definedName>
    <definedName name="CY_Current_Liabilities_7">#REF!</definedName>
    <definedName name="CY_Depreciation">#REF!</definedName>
    <definedName name="CY_Gross_Profit" localSheetId="4">#REF!</definedName>
    <definedName name="CY_Gross_Profit">#REF!</definedName>
    <definedName name="CY_Gross_Profit_7" localSheetId="4">#REF!</definedName>
    <definedName name="CY_Gross_Profit_7" localSheetId="8">#REF!</definedName>
    <definedName name="CY_Gross_Profit_7" localSheetId="9">#REF!</definedName>
    <definedName name="CY_Gross_Profit_7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terest_Expense_7" localSheetId="4">#REF!</definedName>
    <definedName name="CY_Interest_Expense_7" localSheetId="8">#REF!</definedName>
    <definedName name="CY_Interest_Expense_7" localSheetId="9">#REF!</definedName>
    <definedName name="CY_Interest_Expense_7">#REF!</definedName>
    <definedName name="CY_Inventory" localSheetId="4">#REF!</definedName>
    <definedName name="CY_Inventory">#REF!</definedName>
    <definedName name="CY_Inventory_7" localSheetId="4">#REF!</definedName>
    <definedName name="CY_Inventory_7" localSheetId="8">#REF!</definedName>
    <definedName name="CY_Inventory_7" localSheetId="9">#REF!</definedName>
    <definedName name="CY_Inventory_7">#REF!</definedName>
    <definedName name="CY_LIABIL_EQUITY">#REF!</definedName>
    <definedName name="CY_LT_Debt" localSheetId="4">#REF!</definedName>
    <definedName name="CY_LT_Debt">#REF!</definedName>
    <definedName name="CY_LT_Debt_7" localSheetId="4">#REF!</definedName>
    <definedName name="CY_LT_Debt_7" localSheetId="8">#REF!</definedName>
    <definedName name="CY_LT_Debt_7" localSheetId="9">#REF!</definedName>
    <definedName name="CY_LT_Debt_7">#REF!</definedName>
    <definedName name="CY_Market_Value_of_Equity">#REF!</definedName>
    <definedName name="CY_Marketable_Sec" localSheetId="4">#REF!</definedName>
    <definedName name="CY_Marketable_Sec" localSheetId="8">#REF!</definedName>
    <definedName name="CY_Marketable_Sec" localSheetId="9">#REF!</definedName>
    <definedName name="CY_Marketable_Sec">#REF!</definedName>
    <definedName name="CY_NET_PROFIT" localSheetId="4">#REF!</definedName>
    <definedName name="CY_NET_PROFIT">#REF!</definedName>
    <definedName name="CY_NET_PROFIT_7" localSheetId="4">#REF!</definedName>
    <definedName name="CY_NET_PROFIT_7" localSheetId="8">#REF!</definedName>
    <definedName name="CY_NET_PROFIT_7" localSheetId="9">#REF!</definedName>
    <definedName name="CY_NET_PROFIT_7">#REF!</definedName>
    <definedName name="CY_Net_Revenue" localSheetId="4">#REF!</definedName>
    <definedName name="CY_Net_Revenue">#REF!</definedName>
    <definedName name="CY_Net_Revenue_7" localSheetId="4">#REF!</definedName>
    <definedName name="CY_Net_Revenue_7" localSheetId="8">#REF!</definedName>
    <definedName name="CY_Net_Revenue_7" localSheetId="9">#REF!</definedName>
    <definedName name="CY_Net_Revenue_7">#REF!</definedName>
    <definedName name="CY_Operating_Income" localSheetId="4">#REF!</definedName>
    <definedName name="CY_Operating_Income">#REF!</definedName>
    <definedName name="CY_Operating_Income_7" localSheetId="4">#REF!</definedName>
    <definedName name="CY_Operating_Income_7" localSheetId="8">#REF!</definedName>
    <definedName name="CY_Operating_Income_7" localSheetId="9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 localSheetId="4">#REF!</definedName>
    <definedName name="CY_Preferred_Stock" localSheetId="8">#REF!</definedName>
    <definedName name="CY_Preferred_Stock" localSheetId="9">#REF!</definedName>
    <definedName name="CY_Preferred_Stock">#REF!</definedName>
    <definedName name="CY_QUICK_ASSETS" localSheetId="4">#REF!</definedName>
    <definedName name="CY_QUICK_ASSETS">#REF!</definedName>
    <definedName name="CY_QUICK_ASSETS_7" localSheetId="4">#REF!</definedName>
    <definedName name="CY_QUICK_ASSETS_7" localSheetId="8">#REF!</definedName>
    <definedName name="CY_QUICK_ASSETS_7" localSheetId="9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 localSheetId="4">#REF!</definedName>
    <definedName name="CY_Tangible_Net_Worth">#REF!</definedName>
    <definedName name="CY_Tangible_Net_Worth_7" localSheetId="4">#REF!</definedName>
    <definedName name="CY_Tangible_Net_Worth_7" localSheetId="8">#REF!</definedName>
    <definedName name="CY_Tangible_Net_Worth_7" localSheetId="9">#REF!</definedName>
    <definedName name="CY_Tangible_Net_Worth_7">#REF!</definedName>
    <definedName name="CY_Taxes">#REF!</definedName>
    <definedName name="CY_TOTAL_ASSETS" localSheetId="4">#REF!</definedName>
    <definedName name="CY_TOTAL_ASSETS">#REF!</definedName>
    <definedName name="CY_TOTAL_ASSETS_7" localSheetId="4">#REF!</definedName>
    <definedName name="CY_TOTAL_ASSETS_7" localSheetId="8">#REF!</definedName>
    <definedName name="CY_TOTAL_ASSETS_7" localSheetId="9">#REF!</definedName>
    <definedName name="CY_TOTAL_ASSETS_7">#REF!</definedName>
    <definedName name="CY_TOTAL_CURR_ASSETS" localSheetId="4">#REF!</definedName>
    <definedName name="CY_TOTAL_CURR_ASSETS">#REF!</definedName>
    <definedName name="CY_TOTAL_CURR_ASSETS_7" localSheetId="4">#REF!</definedName>
    <definedName name="CY_TOTAL_CURR_ASSETS_7" localSheetId="8">#REF!</definedName>
    <definedName name="CY_TOTAL_CURR_ASSETS_7" localSheetId="9">#REF!</definedName>
    <definedName name="CY_TOTAL_CURR_ASSETS_7">#REF!</definedName>
    <definedName name="CY_TOTAL_DEBT" localSheetId="4">#REF!</definedName>
    <definedName name="CY_TOTAL_DEBT">#REF!</definedName>
    <definedName name="CY_TOTAL_DEBT_7" localSheetId="4">#REF!</definedName>
    <definedName name="CY_TOTAL_DEBT_7" localSheetId="8">#REF!</definedName>
    <definedName name="CY_TOTAL_DEBT_7" localSheetId="9">#REF!</definedName>
    <definedName name="CY_TOTAL_DEBT_7">#REF!</definedName>
    <definedName name="CY_TOTAL_EQUITY" localSheetId="4">#REF!</definedName>
    <definedName name="CY_TOTAL_EQUITY">#REF!</definedName>
    <definedName name="CY_TOTAL_EQUITY_7" localSheetId="4">#REF!</definedName>
    <definedName name="CY_TOTAL_EQUITY_7" localSheetId="8">#REF!</definedName>
    <definedName name="CY_TOTAL_EQUITY_7" localSheetId="9">#REF!</definedName>
    <definedName name="CY_TOTAL_EQUITY_7">#REF!</definedName>
    <definedName name="CY_Working_Capital">#REF!</definedName>
    <definedName name="CYB">#REF!</definedName>
    <definedName name="D" localSheetId="1">#REF!</definedName>
    <definedName name="d" localSheetId="8">#REF!</definedName>
    <definedName name="d" localSheetId="9">#REF!</definedName>
    <definedName name="d">#REF!</definedName>
    <definedName name="D_" localSheetId="8">#REF!</definedName>
    <definedName name="D_" localSheetId="9">#REF!</definedName>
    <definedName name="D_">#REF!</definedName>
    <definedName name="da" hidden="1">{#N/A,#N/A,FALSE,"Aging Summary";#N/A,#N/A,FALSE,"Ratio Analysis";#N/A,#N/A,FALSE,"Test 120 Day Accts";#N/A,#N/A,FALSE,"Tickmarks"}</definedName>
    <definedName name="dasd" localSheetId="8">#REF!</definedName>
    <definedName name="dasd" localSheetId="9">#REF!</definedName>
    <definedName name="dasd">#REF!</definedName>
    <definedName name="DATA1" localSheetId="1">#REF!</definedName>
    <definedName name="DATA1" localSheetId="8">#REF!</definedName>
    <definedName name="DATA1" localSheetId="9">#REF!</definedName>
    <definedName name="DATA1">#REF!</definedName>
    <definedName name="DATA10" localSheetId="8">#REF!</definedName>
    <definedName name="DATA10" localSheetId="9">#REF!</definedName>
    <definedName name="DATA10">#REF!</definedName>
    <definedName name="DATA11" localSheetId="8">#REF!</definedName>
    <definedName name="DATA11" localSheetId="9">#REF!</definedName>
    <definedName name="DATA11">#REF!</definedName>
    <definedName name="DATA12" localSheetId="8">#REF!</definedName>
    <definedName name="DATA12" localSheetId="9">#REF!</definedName>
    <definedName name="DATA12">#REF!</definedName>
    <definedName name="DATA13" localSheetId="8">#REF!</definedName>
    <definedName name="DATA13" localSheetId="9">#REF!</definedName>
    <definedName name="DATA13">#REF!</definedName>
    <definedName name="DATA14" localSheetId="8">#REF!</definedName>
    <definedName name="DATA14" localSheetId="9">#REF!</definedName>
    <definedName name="DATA14">#REF!</definedName>
    <definedName name="DATA15" localSheetId="8">#REF!</definedName>
    <definedName name="DATA15" localSheetId="9">#REF!</definedName>
    <definedName name="DATA15">#REF!</definedName>
    <definedName name="DATA16" localSheetId="8">#REF!</definedName>
    <definedName name="DATA16" localSheetId="9">#REF!</definedName>
    <definedName name="DATA16">#REF!</definedName>
    <definedName name="DATA17" localSheetId="8">#REF!</definedName>
    <definedName name="DATA17" localSheetId="9">#REF!</definedName>
    <definedName name="DATA17">#REF!</definedName>
    <definedName name="DATA18" localSheetId="8">#REF!</definedName>
    <definedName name="DATA18" localSheetId="9">#REF!</definedName>
    <definedName name="DATA18">#REF!</definedName>
    <definedName name="DATA19" localSheetId="8">#REF!</definedName>
    <definedName name="DATA19" localSheetId="9">#REF!</definedName>
    <definedName name="DATA19">#REF!</definedName>
    <definedName name="DATA2" localSheetId="8">#REF!</definedName>
    <definedName name="DATA2" localSheetId="9">#REF!</definedName>
    <definedName name="DATA2">#REF!</definedName>
    <definedName name="DATA20" localSheetId="8">#REF!</definedName>
    <definedName name="DATA20" localSheetId="9">#REF!</definedName>
    <definedName name="DATA20">#REF!</definedName>
    <definedName name="DATA21" localSheetId="8">#REF!</definedName>
    <definedName name="DATA21" localSheetId="9">#REF!</definedName>
    <definedName name="DATA21">#REF!</definedName>
    <definedName name="DATA22" localSheetId="8">#REF!</definedName>
    <definedName name="DATA22" localSheetId="9">#REF!</definedName>
    <definedName name="DATA22">#REF!</definedName>
    <definedName name="DATA23" localSheetId="8">#REF!</definedName>
    <definedName name="DATA23" localSheetId="9">#REF!</definedName>
    <definedName name="DATA23">#REF!</definedName>
    <definedName name="DATA24" localSheetId="8">#REF!</definedName>
    <definedName name="DATA24" localSheetId="9">#REF!</definedName>
    <definedName name="DATA24">#REF!</definedName>
    <definedName name="DATA25" localSheetId="8">#REF!</definedName>
    <definedName name="DATA25" localSheetId="9">#REF!</definedName>
    <definedName name="DATA25">#REF!</definedName>
    <definedName name="DATA26">#REF!</definedName>
    <definedName name="DATA3" localSheetId="1">#REF!</definedName>
    <definedName name="DATA3" localSheetId="8">#REF!</definedName>
    <definedName name="DATA3" localSheetId="9">#REF!</definedName>
    <definedName name="DATA3">#REF!</definedName>
    <definedName name="DATA4" localSheetId="8">#REF!</definedName>
    <definedName name="DATA4" localSheetId="9">#REF!</definedName>
    <definedName name="DATA4">#REF!</definedName>
    <definedName name="DATA5" localSheetId="8">#REF!</definedName>
    <definedName name="DATA5" localSheetId="9">#REF!</definedName>
    <definedName name="DATA5">#REF!</definedName>
    <definedName name="DATA6" localSheetId="8">#REF!</definedName>
    <definedName name="DATA6" localSheetId="9">#REF!</definedName>
    <definedName name="DATA6">#REF!</definedName>
    <definedName name="DATA7" localSheetId="8">#REF!</definedName>
    <definedName name="DATA7" localSheetId="9">#REF!</definedName>
    <definedName name="DATA7">#REF!</definedName>
    <definedName name="DATA8" localSheetId="8">#REF!</definedName>
    <definedName name="DATA8" localSheetId="9">#REF!</definedName>
    <definedName name="DATA8">#REF!</definedName>
    <definedName name="DATA9" localSheetId="8">#REF!</definedName>
    <definedName name="DATA9" localSheetId="9">#REF!</definedName>
    <definedName name="DATA9">#REF!</definedName>
    <definedName name="DATE" localSheetId="8">#REF!</definedName>
    <definedName name="DATE" localSheetId="9">#REF!</definedName>
    <definedName name="DATE">#REF!</definedName>
    <definedName name="DATE99" localSheetId="8">#REF!</definedName>
    <definedName name="DATE99" localSheetId="9">#REF!</definedName>
    <definedName name="DATE99">#REF!</definedName>
    <definedName name="dd" localSheetId="8">#REF!</definedName>
    <definedName name="dd" localSheetId="9">#REF!</definedName>
    <definedName name="dd">#REF!</definedName>
    <definedName name="DD_Curr">#REF!</definedName>
    <definedName name="ddd">#REF!</definedName>
    <definedName name="DDDDD" localSheetId="1">#REF!</definedName>
    <definedName name="DDDDD" localSheetId="8">#REF!</definedName>
    <definedName name="DDDDD" localSheetId="9">#REF!</definedName>
    <definedName name="DDDDD">#REF!</definedName>
    <definedName name="debito" localSheetId="8">#REF!</definedName>
    <definedName name="debito" localSheetId="9">#REF!</definedName>
    <definedName name="debito">#REF!</definedName>
    <definedName name="DEBITOFISCAL" localSheetId="8">#REF!</definedName>
    <definedName name="DEBITOFISCAL" localSheetId="9">#REF!</definedName>
    <definedName name="DEBITOFISCAL">#REF!</definedName>
    <definedName name="Dec_93" localSheetId="8">#REF!</definedName>
    <definedName name="Dec_93" localSheetId="9">#REF!</definedName>
    <definedName name="Dec_93">#REF!</definedName>
    <definedName name="dedwedwd" localSheetId="8">#REF!</definedName>
    <definedName name="dedwedwd" localSheetId="9">#REF!</definedName>
    <definedName name="dedwedwd">#REF!</definedName>
    <definedName name="defwergtqergt" localSheetId="8">#REF!</definedName>
    <definedName name="defwergtqergt" localSheetId="9">#REF!</definedName>
    <definedName name="defwergtqergt">#REF!</definedName>
    <definedName name="DEJKDFKKDF" localSheetId="4">#REF!</definedName>
    <definedName name="DEJKDFKKDF" localSheetId="8">#REF!</definedName>
    <definedName name="DEJKDFKKDF" localSheetId="9">#REF!</definedName>
    <definedName name="DEJKDFKKDF">#REF!</definedName>
    <definedName name="Depósitso">#REF!</definedName>
    <definedName name="depreciaciones" localSheetId="1">#REF!</definedName>
    <definedName name="depreciaciones" localSheetId="8">#REF!</definedName>
    <definedName name="depreciaciones" localSheetId="9">#REF!</definedName>
    <definedName name="depreciaciones">#REF!</definedName>
    <definedName name="detail" localSheetId="8">#REF!</definedName>
    <definedName name="detail" localSheetId="9">#REF!</definedName>
    <definedName name="detail">#REF!</definedName>
    <definedName name="detail2" localSheetId="8">#REF!</definedName>
    <definedName name="detail2" localSheetId="9">#REF!</definedName>
    <definedName name="detail2">#REF!</definedName>
    <definedName name="Detalle_de_Bienes_de_Uso_">#REF!</definedName>
    <definedName name="deuxfp" localSheetId="1">#REF!</definedName>
    <definedName name="deuxfp" localSheetId="8">#REF!</definedName>
    <definedName name="deuxfp" localSheetId="9">#REF!</definedName>
    <definedName name="deuxfp">#REF!</definedName>
    <definedName name="devengado" localSheetId="8">#REF!</definedName>
    <definedName name="devengado" localSheetId="9">#REF!</definedName>
    <definedName name="devengado">#REF!</definedName>
    <definedName name="devolucion" localSheetId="4" hidden="1">{#N/A,#N/A,FALSE,"Aging Summary";#N/A,#N/A,FALSE,"Ratio Analysis";#N/A,#N/A,FALSE,"Test 120 Day Accts";#N/A,#N/A,FALSE,"Tickmarks"}</definedName>
    <definedName name="devolucion" localSheetId="1" hidden="1">{#N/A,#N/A,FALSE,"Aging Summary";#N/A,#N/A,FALSE,"Ratio Analysis";#N/A,#N/A,FALSE,"Test 120 Day Accts";#N/A,#N/A,FALSE,"Tickmarks"}</definedName>
    <definedName name="devolucion" localSheetId="8" hidden="1">{#N/A,#N/A,FALSE,"Aging Summary";#N/A,#N/A,FALSE,"Ratio Analysis";#N/A,#N/A,FALSE,"Test 120 Day Accts";#N/A,#N/A,FALSE,"Tickmarks"}</definedName>
    <definedName name="devolucion" localSheetId="9" hidden="1">{#N/A,#N/A,FALSE,"Aging Summary";#N/A,#N/A,FALSE,"Ratio Analysis";#N/A,#N/A,FALSE,"Test 120 Day Accts";#N/A,#N/A,FALSE,"Tickmarks"}</definedName>
    <definedName name="devolucion" localSheetId="6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 localSheetId="4">#REF!</definedName>
    <definedName name="dfgs" localSheetId="8">#REF!</definedName>
    <definedName name="dfgs" localSheetId="9">#REF!</definedName>
    <definedName name="dfgs">#REF!</definedName>
    <definedName name="dfgudojdobd" localSheetId="8" hidden="1">{#N/A,#N/A,FALSE,"Aging Summary";#N/A,#N/A,FALSE,"Ratio Analysis";#N/A,#N/A,FALSE,"Test 120 Day Accts";#N/A,#N/A,FALSE,"Tickmarks"}</definedName>
    <definedName name="dfgudojdobd" localSheetId="9" hidden="1">{#N/A,#N/A,FALSE,"Aging Summary";#N/A,#N/A,FALSE,"Ratio Analysis";#N/A,#N/A,FALSE,"Test 120 Day Accts";#N/A,#N/A,FALSE,"Tickmarks"}</definedName>
    <definedName name="dfgudojdobd" localSheetId="6" hidden="1">{#N/A,#N/A,FALSE,"Aging Summary";#N/A,#N/A,FALSE,"Ratio Analysis";#N/A,#N/A,FALSE,"Test 120 Day Accts";#N/A,#N/A,FALSE,"Tickmarks"}</definedName>
    <definedName name="dfgudojdobd" hidden="1">{#N/A,#N/A,FALSE,"Aging Summary";#N/A,#N/A,FALSE,"Ratio Analysis";#N/A,#N/A,FALSE,"Test 120 Day Accts";#N/A,#N/A,FALSE,"Tickmarks"}</definedName>
    <definedName name="dgdg" localSheetId="4">#REF!</definedName>
    <definedName name="dgdg" localSheetId="8">#REF!</definedName>
    <definedName name="dgdg" localSheetId="9">#REF!</definedName>
    <definedName name="dgdg">#REF!</definedName>
    <definedName name="Diferencias_de_redondeo" localSheetId="8">#REF!</definedName>
    <definedName name="Diferencias_de_redondeo" localSheetId="9">#REF!</definedName>
    <definedName name="Diferencias_de_redondeo">#REF!</definedName>
    <definedName name="digitalchannels">#REF!</definedName>
    <definedName name="discamp">#REF!</definedName>
    <definedName name="Dist_Cons" localSheetId="1">#REF!</definedName>
    <definedName name="Dist_Cons" localSheetId="8">#REF!</definedName>
    <definedName name="Dist_Cons" localSheetId="9">#REF!</definedName>
    <definedName name="Dist_Cons">#REF!</definedName>
    <definedName name="Dist_Finc" localSheetId="8">#REF!</definedName>
    <definedName name="Dist_Finc" localSheetId="9">#REF!</definedName>
    <definedName name="Dist_Finc">#REF!</definedName>
    <definedName name="djdh" localSheetId="4">#REF!</definedName>
    <definedName name="djdh" localSheetId="8">#REF!</definedName>
    <definedName name="djdh" localSheetId="9">#REF!</definedName>
    <definedName name="djdh">#REF!</definedName>
    <definedName name="dlleu" localSheetId="4">#REF!</definedName>
    <definedName name="dlleu" localSheetId="8">#REF!</definedName>
    <definedName name="dlleu" localSheetId="9">#REF!</definedName>
    <definedName name="dlleu" localSheetId="6">#REF!</definedName>
    <definedName name="dlleu">#REF!</definedName>
    <definedName name="DLLEUR" localSheetId="4">#REF!</definedName>
    <definedName name="DLLEUR" localSheetId="8">#REF!</definedName>
    <definedName name="DLLEUR" localSheetId="9">#REF!</definedName>
    <definedName name="DLLEUR" localSheetId="6">#REF!</definedName>
    <definedName name="DLLEUR">#REF!</definedName>
    <definedName name="DOC" localSheetId="8">#REF!</definedName>
    <definedName name="DOC" localSheetId="9">#REF!</definedName>
    <definedName name="DOC">#REF!</definedName>
    <definedName name="Dollar_Threshold">#REF!</definedName>
    <definedName name="dsf" localSheetId="4">#REF!</definedName>
    <definedName name="dsf" localSheetId="8">#REF!</definedName>
    <definedName name="dsf" localSheetId="9">#REF!</definedName>
    <definedName name="dsf">#REF!</definedName>
    <definedName name="DUPONT_1" localSheetId="4">#N/A</definedName>
    <definedName name="DUPONT_1" localSheetId="8">#REF!</definedName>
    <definedName name="DUPONT_1" localSheetId="9">#REF!</definedName>
    <definedName name="DUPONT_1" localSheetId="6">#REF!</definedName>
    <definedName name="DUPONT_1">#REF!</definedName>
    <definedName name="e" localSheetId="4" hidden="1">{#N/A,#N/A,FALSE,"Aging Summary";#N/A,#N/A,FALSE,"Ratio Analysis";#N/A,#N/A,FALSE,"Test 120 Day Accts";#N/A,#N/A,FALSE,"Tickmarks"}</definedName>
    <definedName name="e" localSheetId="1">#REF!</definedName>
    <definedName name="e" localSheetId="8">#REF!</definedName>
    <definedName name="e" localSheetId="9">#REF!</definedName>
    <definedName name="e">#REF!</definedName>
    <definedName name="E_" localSheetId="1">#REF!</definedName>
    <definedName name="E_" localSheetId="8">#REF!</definedName>
    <definedName name="E_" localSheetId="9">#REF!</definedName>
    <definedName name="E_">#REF!</definedName>
    <definedName name="E3_">#REF!</definedName>
    <definedName name="effective_date">#REF!</definedName>
    <definedName name="EFREQRRRQR">#REF!</definedName>
    <definedName name="elasmjsdlkfjsdf" localSheetId="1">#REF!</definedName>
    <definedName name="elasmjsdlkfjsdf" localSheetId="8">#REF!</definedName>
    <definedName name="elasmjsdlkfjsdf" localSheetId="9">#REF!</definedName>
    <definedName name="elasmjsdlkfjsdf">#REF!</definedName>
    <definedName name="eliminaciones" localSheetId="1">#REF!</definedName>
    <definedName name="eliminaciones" localSheetId="8">#REF!</definedName>
    <definedName name="eliminaciones" localSheetId="9">#REF!</definedName>
    <definedName name="eliminaciones">#REF!</definedName>
    <definedName name="enero" localSheetId="4">#REF!</definedName>
    <definedName name="enero" localSheetId="8">#REF!</definedName>
    <definedName name="enero" localSheetId="9">#REF!</definedName>
    <definedName name="enero">#REF!</definedName>
    <definedName name="EOAF" localSheetId="8">#REF!</definedName>
    <definedName name="EOAF" localSheetId="9">#REF!</definedName>
    <definedName name="EOAF">#REF!</definedName>
    <definedName name="eoafh" localSheetId="8">#REF!</definedName>
    <definedName name="eoafh" localSheetId="9">#REF!</definedName>
    <definedName name="eoafh">#REF!</definedName>
    <definedName name="eoafn" localSheetId="8">#REF!</definedName>
    <definedName name="eoafn" localSheetId="9">#REF!</definedName>
    <definedName name="eoafn">#REF!</definedName>
    <definedName name="eoafs" localSheetId="8">#REF!</definedName>
    <definedName name="eoafs" localSheetId="9">#REF!</definedName>
    <definedName name="eoafs">#REF!</definedName>
    <definedName name="EPN" localSheetId="8">#REF!</definedName>
    <definedName name="EPN" localSheetId="9">#REF!</definedName>
    <definedName name="EPN">#REF!</definedName>
    <definedName name="EquityTable" localSheetId="8">#REF!</definedName>
    <definedName name="EquityTable" localSheetId="9">#REF!</definedName>
    <definedName name="EquityTable">#REF!</definedName>
    <definedName name="er" localSheetId="4">#REF!</definedName>
    <definedName name="er" localSheetId="8">#REF!</definedName>
    <definedName name="er" localSheetId="9">#REF!</definedName>
    <definedName name="er">#REF!</definedName>
    <definedName name="er_4" localSheetId="4">#REF!</definedName>
    <definedName name="er_4" localSheetId="8">#REF!</definedName>
    <definedName name="er_4" localSheetId="9">#REF!</definedName>
    <definedName name="er_4">#REF!</definedName>
    <definedName name="er_6" localSheetId="4">#REF!</definedName>
    <definedName name="er_6" localSheetId="8">#REF!</definedName>
    <definedName name="er_6" localSheetId="9">#REF!</definedName>
    <definedName name="er_6">#REF!</definedName>
    <definedName name="ERO" localSheetId="8">#REF!</definedName>
    <definedName name="ERO" localSheetId="9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P" localSheetId="1">#REF!</definedName>
    <definedName name="ESP" localSheetId="8">#REF!</definedName>
    <definedName name="ESP" localSheetId="9">#REF!</definedName>
    <definedName name="ESP">#REF!</definedName>
    <definedName name="EUR" localSheetId="4">#REF!</definedName>
    <definedName name="EUR" localSheetId="8">#REF!</definedName>
    <definedName name="EUR" localSheetId="9">#REF!</definedName>
    <definedName name="EUR" localSheetId="6">#REF!</definedName>
    <definedName name="EUR">#REF!</definedName>
    <definedName name="Eval_btn_Ans">#REF!</definedName>
    <definedName name="Eval_MR">#REF!</definedName>
    <definedName name="Excel_BuiltIn__FilterDatabase_1" localSheetId="4">#REF!</definedName>
    <definedName name="Excel_BuiltIn__FilterDatabase_1" localSheetId="8">#REF!</definedName>
    <definedName name="Excel_BuiltIn__FilterDatabase_1" localSheetId="9">#REF!</definedName>
    <definedName name="Excel_BuiltIn__FilterDatabase_1">#REF!</definedName>
    <definedName name="Excel_BuiltIn__FilterDatabase_13" localSheetId="4">#REF!</definedName>
    <definedName name="Excel_BuiltIn__FilterDatabase_13" localSheetId="8">#REF!</definedName>
    <definedName name="Excel_BuiltIn__FilterDatabase_13" localSheetId="9">#REF!</definedName>
    <definedName name="Excel_BuiltIn__FilterDatabase_13">#REF!</definedName>
    <definedName name="Excel_BuiltIn__FilterDatabase_14" localSheetId="4">#REF!</definedName>
    <definedName name="Excel_BuiltIn__FilterDatabase_14" localSheetId="8">#REF!</definedName>
    <definedName name="Excel_BuiltIn__FilterDatabase_14" localSheetId="9">#REF!</definedName>
    <definedName name="Excel_BuiltIn__FilterDatabase_14">#REF!</definedName>
    <definedName name="Excel_BuiltIn__FilterDatabase_15" localSheetId="4">#REF!</definedName>
    <definedName name="Excel_BuiltIn__FilterDatabase_15" localSheetId="8">#REF!</definedName>
    <definedName name="Excel_BuiltIn__FilterDatabase_15" localSheetId="9">#REF!</definedName>
    <definedName name="Excel_BuiltIn__FilterDatabase_15">#REF!</definedName>
    <definedName name="Excel_BuiltIn_Database" localSheetId="4">#REF!</definedName>
    <definedName name="Excel_BuiltIn_Database" localSheetId="8">#REF!</definedName>
    <definedName name="Excel_BuiltIn_Database" localSheetId="9">#REF!</definedName>
    <definedName name="Excel_BuiltIn_Database">#REF!</definedName>
    <definedName name="Excel_BuiltIn_Extract_1" localSheetId="4">#REF!</definedName>
    <definedName name="Excel_BuiltIn_Extract_1" localSheetId="8">#REF!</definedName>
    <definedName name="Excel_BuiltIn_Extract_1" localSheetId="9">#REF!</definedName>
    <definedName name="Excel_BuiltIn_Extract_1">#REF!</definedName>
    <definedName name="Excel_BuiltIn_Print_Area">#REF!</definedName>
    <definedName name="Excel_BuiltIn_Print_Area_1" localSheetId="4">#REF!</definedName>
    <definedName name="Excel_BuiltIn_Print_Area_1" localSheetId="8">#REF!</definedName>
    <definedName name="Excel_BuiltIn_Print_Area_1" localSheetId="9">#REF!</definedName>
    <definedName name="Excel_BuiltIn_Print_Area_1">#REF!</definedName>
    <definedName name="Excel_BuiltIn_Print_Area_1_1" localSheetId="4">#REF!</definedName>
    <definedName name="Excel_BuiltIn_Print_Area_1_1" localSheetId="8">#REF!</definedName>
    <definedName name="Excel_BuiltIn_Print_Area_1_1" localSheetId="9">#REF!</definedName>
    <definedName name="Excel_BuiltIn_Print_Area_1_1" localSheetId="6">#REF!</definedName>
    <definedName name="Excel_BuiltIn_Print_Area_1_1">#REF!</definedName>
    <definedName name="Excel_BuiltIn_Print_Area_1_1___0___0" localSheetId="8">#REF!</definedName>
    <definedName name="Excel_BuiltIn_Print_Area_1_1___0___0" localSheetId="9">#REF!</definedName>
    <definedName name="Excel_BuiltIn_Print_Area_1_1___0___0">#REF!</definedName>
    <definedName name="Excel_BuiltIn_Print_Area_1_1_1" localSheetId="4">#REF!</definedName>
    <definedName name="Excel_BuiltIn_Print_Area_1_1_1" localSheetId="8">#REF!</definedName>
    <definedName name="Excel_BuiltIn_Print_Area_1_1_1" localSheetId="9">#REF!</definedName>
    <definedName name="Excel_BuiltIn_Print_Area_1_1_1" localSheetId="6">#REF!</definedName>
    <definedName name="Excel_BuiltIn_Print_Area_1_1_1">#REF!</definedName>
    <definedName name="Excel_BuiltIn_Print_Area_1_1_1_1" localSheetId="8">#REF!</definedName>
    <definedName name="Excel_BuiltIn_Print_Area_1_1_1_1" localSheetId="9">#REF!</definedName>
    <definedName name="Excel_BuiltIn_Print_Area_1_1_1_1" localSheetId="6">#REF!</definedName>
    <definedName name="Excel_BuiltIn_Print_Area_1_1_1_1">#REF!</definedName>
    <definedName name="Excel_BuiltIn_Print_Area_1_1_1_1_1" localSheetId="4">#REF!</definedName>
    <definedName name="Excel_BuiltIn_Print_Area_1_1_1_1_1" localSheetId="8">#REF!</definedName>
    <definedName name="Excel_BuiltIn_Print_Area_1_1_1_1_1" localSheetId="9">#REF!</definedName>
    <definedName name="Excel_BuiltIn_Print_Area_1_1_1_1_1" localSheetId="6">#REF!</definedName>
    <definedName name="Excel_BuiltIn_Print_Area_1_1_1_1_1">#REF!</definedName>
    <definedName name="Excel_BuiltIn_Print_Area_1_1_1_4" localSheetId="4">#REF!</definedName>
    <definedName name="Excel_BuiltIn_Print_Area_1_1_1_4" localSheetId="8">#REF!</definedName>
    <definedName name="Excel_BuiltIn_Print_Area_1_1_1_4" localSheetId="9">#REF!</definedName>
    <definedName name="Excel_BuiltIn_Print_Area_1_1_1_4">#REF!</definedName>
    <definedName name="Excel_BuiltIn_Print_Area_1_1_14" localSheetId="4">#REF!</definedName>
    <definedName name="Excel_BuiltIn_Print_Area_1_1_14" localSheetId="8">#REF!</definedName>
    <definedName name="Excel_BuiltIn_Print_Area_1_1_14" localSheetId="9">#REF!</definedName>
    <definedName name="Excel_BuiltIn_Print_Area_1_1_14">#REF!</definedName>
    <definedName name="Excel_BuiltIn_Print_Area_1_1_14_4" localSheetId="4">#REF!</definedName>
    <definedName name="Excel_BuiltIn_Print_Area_1_1_14_4" localSheetId="8">#REF!</definedName>
    <definedName name="Excel_BuiltIn_Print_Area_1_1_14_4" localSheetId="9">#REF!</definedName>
    <definedName name="Excel_BuiltIn_Print_Area_1_1_14_4">#REF!</definedName>
    <definedName name="Excel_BuiltIn_Print_Area_1_1_14_6" localSheetId="4">#REF!</definedName>
    <definedName name="Excel_BuiltIn_Print_Area_1_1_14_6" localSheetId="8">#REF!</definedName>
    <definedName name="Excel_BuiltIn_Print_Area_1_1_14_6" localSheetId="9">#REF!</definedName>
    <definedName name="Excel_BuiltIn_Print_Area_1_1_14_6">#REF!</definedName>
    <definedName name="Excel_BuiltIn_Print_Area_1_1_16" localSheetId="4">#REF!</definedName>
    <definedName name="Excel_BuiltIn_Print_Area_1_1_16" localSheetId="8">#REF!</definedName>
    <definedName name="Excel_BuiltIn_Print_Area_1_1_16" localSheetId="9">#REF!</definedName>
    <definedName name="Excel_BuiltIn_Print_Area_1_1_16">#REF!</definedName>
    <definedName name="Excel_BuiltIn_Print_Area_1_1_16_1" localSheetId="4">#REF!</definedName>
    <definedName name="Excel_BuiltIn_Print_Area_1_1_16_1" localSheetId="8">#REF!</definedName>
    <definedName name="Excel_BuiltIn_Print_Area_1_1_16_1" localSheetId="9">#REF!</definedName>
    <definedName name="Excel_BuiltIn_Print_Area_1_1_16_1">#REF!</definedName>
    <definedName name="Excel_BuiltIn_Print_Area_1_1_16_1_4" localSheetId="4">#REF!</definedName>
    <definedName name="Excel_BuiltIn_Print_Area_1_1_16_1_4" localSheetId="8">#REF!</definedName>
    <definedName name="Excel_BuiltIn_Print_Area_1_1_16_1_4" localSheetId="9">#REF!</definedName>
    <definedName name="Excel_BuiltIn_Print_Area_1_1_16_1_4">#REF!</definedName>
    <definedName name="Excel_BuiltIn_Print_Area_1_1_16_14" localSheetId="4">#REF!</definedName>
    <definedName name="Excel_BuiltIn_Print_Area_1_1_16_14" localSheetId="8">#REF!</definedName>
    <definedName name="Excel_BuiltIn_Print_Area_1_1_16_14" localSheetId="9">#REF!</definedName>
    <definedName name="Excel_BuiltIn_Print_Area_1_1_16_14">#REF!</definedName>
    <definedName name="Excel_BuiltIn_Print_Area_1_1_16_14_4" localSheetId="4">#REF!</definedName>
    <definedName name="Excel_BuiltIn_Print_Area_1_1_16_14_4" localSheetId="8">#REF!</definedName>
    <definedName name="Excel_BuiltIn_Print_Area_1_1_16_14_4" localSheetId="9">#REF!</definedName>
    <definedName name="Excel_BuiltIn_Print_Area_1_1_16_14_4">#REF!</definedName>
    <definedName name="Excel_BuiltIn_Print_Area_1_1_16_14_6" localSheetId="4">#REF!</definedName>
    <definedName name="Excel_BuiltIn_Print_Area_1_1_16_14_6" localSheetId="8">#REF!</definedName>
    <definedName name="Excel_BuiltIn_Print_Area_1_1_16_14_6" localSheetId="9">#REF!</definedName>
    <definedName name="Excel_BuiltIn_Print_Area_1_1_16_14_6">#REF!</definedName>
    <definedName name="Excel_BuiltIn_Print_Area_1_1_16_4" localSheetId="4">#REF!</definedName>
    <definedName name="Excel_BuiltIn_Print_Area_1_1_16_4" localSheetId="8">#REF!</definedName>
    <definedName name="Excel_BuiltIn_Print_Area_1_1_16_4" localSheetId="9">#REF!</definedName>
    <definedName name="Excel_BuiltIn_Print_Area_1_1_16_4">#REF!</definedName>
    <definedName name="Excel_BuiltIn_Print_Area_1_1_17" localSheetId="4">#REF!</definedName>
    <definedName name="Excel_BuiltIn_Print_Area_1_1_17" localSheetId="8">#REF!</definedName>
    <definedName name="Excel_BuiltIn_Print_Area_1_1_17" localSheetId="9">#REF!</definedName>
    <definedName name="Excel_BuiltIn_Print_Area_1_1_17">#REF!</definedName>
    <definedName name="Excel_BuiltIn_Print_Area_1_1_17_4" localSheetId="4">#REF!</definedName>
    <definedName name="Excel_BuiltIn_Print_Area_1_1_17_4" localSheetId="8">#REF!</definedName>
    <definedName name="Excel_BuiltIn_Print_Area_1_1_17_4" localSheetId="9">#REF!</definedName>
    <definedName name="Excel_BuiltIn_Print_Area_1_1_17_4">#REF!</definedName>
    <definedName name="Excel_BuiltIn_Print_Area_1_1_4" localSheetId="4">#REF!</definedName>
    <definedName name="Excel_BuiltIn_Print_Area_1_1_4" localSheetId="8">#REF!</definedName>
    <definedName name="Excel_BuiltIn_Print_Area_1_1_4" localSheetId="9">#REF!</definedName>
    <definedName name="Excel_BuiltIn_Print_Area_1_1_4">#REF!</definedName>
    <definedName name="Excel_BuiltIn_Print_Area_10_1" localSheetId="4">#REF!</definedName>
    <definedName name="Excel_BuiltIn_Print_Area_10_1" localSheetId="8">#REF!</definedName>
    <definedName name="Excel_BuiltIn_Print_Area_10_1" localSheetId="9">#REF!</definedName>
    <definedName name="Excel_BuiltIn_Print_Area_10_1">#REF!</definedName>
    <definedName name="Excel_BuiltIn_Print_Area_10_1_1" localSheetId="4">#REF!</definedName>
    <definedName name="Excel_BuiltIn_Print_Area_10_1_1" localSheetId="8">#REF!</definedName>
    <definedName name="Excel_BuiltIn_Print_Area_10_1_1" localSheetId="9">#REF!</definedName>
    <definedName name="Excel_BuiltIn_Print_Area_10_1_1">#REF!</definedName>
    <definedName name="Excel_BuiltIn_Print_Area_10_1_1_1" localSheetId="4">#REF!</definedName>
    <definedName name="Excel_BuiltIn_Print_Area_10_1_1_1" localSheetId="8">#REF!</definedName>
    <definedName name="Excel_BuiltIn_Print_Area_10_1_1_1" localSheetId="9">#REF!</definedName>
    <definedName name="Excel_BuiltIn_Print_Area_10_1_1_1">#REF!</definedName>
    <definedName name="Excel_BuiltIn_Print_Area_10_1_1_1_1" localSheetId="4">#REF!</definedName>
    <definedName name="Excel_BuiltIn_Print_Area_10_1_1_1_1" localSheetId="8">#REF!</definedName>
    <definedName name="Excel_BuiltIn_Print_Area_10_1_1_1_1" localSheetId="9">#REF!</definedName>
    <definedName name="Excel_BuiltIn_Print_Area_10_1_1_1_1">#REF!</definedName>
    <definedName name="Excel_BuiltIn_Print_Area_10_1_1_1_1_1" localSheetId="4">#REF!</definedName>
    <definedName name="Excel_BuiltIn_Print_Area_10_1_1_1_1_1" localSheetId="8">#REF!</definedName>
    <definedName name="Excel_BuiltIn_Print_Area_10_1_1_1_1_1" localSheetId="9">#REF!</definedName>
    <definedName name="Excel_BuiltIn_Print_Area_10_1_1_1_1_1">#REF!</definedName>
    <definedName name="Excel_BuiltIn_Print_Area_10_1_1_1_1_1_4" localSheetId="4">#REF!</definedName>
    <definedName name="Excel_BuiltIn_Print_Area_10_1_1_1_1_1_4" localSheetId="8">#REF!</definedName>
    <definedName name="Excel_BuiltIn_Print_Area_10_1_1_1_1_1_4" localSheetId="9">#REF!</definedName>
    <definedName name="Excel_BuiltIn_Print_Area_10_1_1_1_1_1_4">#REF!</definedName>
    <definedName name="Excel_BuiltIn_Print_Area_10_1_1_1_1_4" localSheetId="4">#REF!</definedName>
    <definedName name="Excel_BuiltIn_Print_Area_10_1_1_1_1_4" localSheetId="8">#REF!</definedName>
    <definedName name="Excel_BuiltIn_Print_Area_10_1_1_1_1_4" localSheetId="9">#REF!</definedName>
    <definedName name="Excel_BuiltIn_Print_Area_10_1_1_1_1_4">#REF!</definedName>
    <definedName name="Excel_BuiltIn_Print_Area_10_1_1_1_14" localSheetId="4">#REF!</definedName>
    <definedName name="Excel_BuiltIn_Print_Area_10_1_1_1_14" localSheetId="8">#REF!</definedName>
    <definedName name="Excel_BuiltIn_Print_Area_10_1_1_1_14" localSheetId="9">#REF!</definedName>
    <definedName name="Excel_BuiltIn_Print_Area_10_1_1_1_14">#REF!</definedName>
    <definedName name="Excel_BuiltIn_Print_Area_10_1_1_1_14_4" localSheetId="4">#REF!</definedName>
    <definedName name="Excel_BuiltIn_Print_Area_10_1_1_1_14_4" localSheetId="8">#REF!</definedName>
    <definedName name="Excel_BuiltIn_Print_Area_10_1_1_1_14_4" localSheetId="9">#REF!</definedName>
    <definedName name="Excel_BuiltIn_Print_Area_10_1_1_1_14_4">#REF!</definedName>
    <definedName name="Excel_BuiltIn_Print_Area_10_1_1_1_14_6" localSheetId="4">#REF!</definedName>
    <definedName name="Excel_BuiltIn_Print_Area_10_1_1_1_14_6" localSheetId="8">#REF!</definedName>
    <definedName name="Excel_BuiltIn_Print_Area_10_1_1_1_14_6" localSheetId="9">#REF!</definedName>
    <definedName name="Excel_BuiltIn_Print_Area_10_1_1_1_14_6">#REF!</definedName>
    <definedName name="Excel_BuiltIn_Print_Area_10_1_1_1_16" localSheetId="4">#REF!</definedName>
    <definedName name="Excel_BuiltIn_Print_Area_10_1_1_1_16" localSheetId="8">#REF!</definedName>
    <definedName name="Excel_BuiltIn_Print_Area_10_1_1_1_16" localSheetId="9">#REF!</definedName>
    <definedName name="Excel_BuiltIn_Print_Area_10_1_1_1_16">#REF!</definedName>
    <definedName name="Excel_BuiltIn_Print_Area_10_1_1_1_16_1" localSheetId="4">#REF!</definedName>
    <definedName name="Excel_BuiltIn_Print_Area_10_1_1_1_16_1" localSheetId="8">#REF!</definedName>
    <definedName name="Excel_BuiltIn_Print_Area_10_1_1_1_16_1" localSheetId="9">#REF!</definedName>
    <definedName name="Excel_BuiltIn_Print_Area_10_1_1_1_16_1">#REF!</definedName>
    <definedName name="Excel_BuiltIn_Print_Area_10_1_1_1_16_1_4" localSheetId="4">#REF!</definedName>
    <definedName name="Excel_BuiltIn_Print_Area_10_1_1_1_16_1_4" localSheetId="8">#REF!</definedName>
    <definedName name="Excel_BuiltIn_Print_Area_10_1_1_1_16_1_4" localSheetId="9">#REF!</definedName>
    <definedName name="Excel_BuiltIn_Print_Area_10_1_1_1_16_1_4">#REF!</definedName>
    <definedName name="Excel_BuiltIn_Print_Area_10_1_1_1_16_14" localSheetId="4">#REF!</definedName>
    <definedName name="Excel_BuiltIn_Print_Area_10_1_1_1_16_14" localSheetId="8">#REF!</definedName>
    <definedName name="Excel_BuiltIn_Print_Area_10_1_1_1_16_14" localSheetId="9">#REF!</definedName>
    <definedName name="Excel_BuiltIn_Print_Area_10_1_1_1_16_14">#REF!</definedName>
    <definedName name="Excel_BuiltIn_Print_Area_10_1_1_1_16_14_4" localSheetId="4">#REF!</definedName>
    <definedName name="Excel_BuiltIn_Print_Area_10_1_1_1_16_14_4" localSheetId="8">#REF!</definedName>
    <definedName name="Excel_BuiltIn_Print_Area_10_1_1_1_16_14_4" localSheetId="9">#REF!</definedName>
    <definedName name="Excel_BuiltIn_Print_Area_10_1_1_1_16_14_4">#REF!</definedName>
    <definedName name="Excel_BuiltIn_Print_Area_10_1_1_1_16_14_6" localSheetId="4">#REF!</definedName>
    <definedName name="Excel_BuiltIn_Print_Area_10_1_1_1_16_14_6" localSheetId="8">#REF!</definedName>
    <definedName name="Excel_BuiltIn_Print_Area_10_1_1_1_16_14_6" localSheetId="9">#REF!</definedName>
    <definedName name="Excel_BuiltIn_Print_Area_10_1_1_1_16_14_6">#REF!</definedName>
    <definedName name="Excel_BuiltIn_Print_Area_10_1_1_1_16_4" localSheetId="4">#REF!</definedName>
    <definedName name="Excel_BuiltIn_Print_Area_10_1_1_1_16_4" localSheetId="8">#REF!</definedName>
    <definedName name="Excel_BuiltIn_Print_Area_10_1_1_1_16_4" localSheetId="9">#REF!</definedName>
    <definedName name="Excel_BuiltIn_Print_Area_10_1_1_1_16_4">#REF!</definedName>
    <definedName name="Excel_BuiltIn_Print_Area_10_1_1_1_17" localSheetId="4">#REF!</definedName>
    <definedName name="Excel_BuiltIn_Print_Area_10_1_1_1_17" localSheetId="8">#REF!</definedName>
    <definedName name="Excel_BuiltIn_Print_Area_10_1_1_1_17" localSheetId="9">#REF!</definedName>
    <definedName name="Excel_BuiltIn_Print_Area_10_1_1_1_17">#REF!</definedName>
    <definedName name="Excel_BuiltIn_Print_Area_10_1_1_1_17_4" localSheetId="4">#REF!</definedName>
    <definedName name="Excel_BuiltIn_Print_Area_10_1_1_1_17_4" localSheetId="8">#REF!</definedName>
    <definedName name="Excel_BuiltIn_Print_Area_10_1_1_1_17_4" localSheetId="9">#REF!</definedName>
    <definedName name="Excel_BuiltIn_Print_Area_10_1_1_1_17_4">#REF!</definedName>
    <definedName name="Excel_BuiltIn_Print_Area_10_1_1_1_4" localSheetId="4">#REF!</definedName>
    <definedName name="Excel_BuiltIn_Print_Area_10_1_1_1_4" localSheetId="8">#REF!</definedName>
    <definedName name="Excel_BuiltIn_Print_Area_10_1_1_1_4" localSheetId="9">#REF!</definedName>
    <definedName name="Excel_BuiltIn_Print_Area_10_1_1_1_4">#REF!</definedName>
    <definedName name="Excel_BuiltIn_Print_Area_10_1_1_14" localSheetId="4">#REF!</definedName>
    <definedName name="Excel_BuiltIn_Print_Area_10_1_1_14" localSheetId="8">#REF!</definedName>
    <definedName name="Excel_BuiltIn_Print_Area_10_1_1_14" localSheetId="9">#REF!</definedName>
    <definedName name="Excel_BuiltIn_Print_Area_10_1_1_14">#REF!</definedName>
    <definedName name="Excel_BuiltIn_Print_Area_10_1_1_14_4" localSheetId="4">#REF!</definedName>
    <definedName name="Excel_BuiltIn_Print_Area_10_1_1_14_4" localSheetId="8">#REF!</definedName>
    <definedName name="Excel_BuiltIn_Print_Area_10_1_1_14_4" localSheetId="9">#REF!</definedName>
    <definedName name="Excel_BuiltIn_Print_Area_10_1_1_14_4">#REF!</definedName>
    <definedName name="Excel_BuiltIn_Print_Area_10_1_1_17" localSheetId="4">#REF!</definedName>
    <definedName name="Excel_BuiltIn_Print_Area_10_1_1_17" localSheetId="8">#REF!</definedName>
    <definedName name="Excel_BuiltIn_Print_Area_10_1_1_17" localSheetId="9">#REF!</definedName>
    <definedName name="Excel_BuiltIn_Print_Area_10_1_1_17">#REF!</definedName>
    <definedName name="Excel_BuiltIn_Print_Area_10_1_1_17_4" localSheetId="4">#REF!</definedName>
    <definedName name="Excel_BuiltIn_Print_Area_10_1_1_17_4" localSheetId="8">#REF!</definedName>
    <definedName name="Excel_BuiltIn_Print_Area_10_1_1_17_4" localSheetId="9">#REF!</definedName>
    <definedName name="Excel_BuiltIn_Print_Area_10_1_1_17_4">#REF!</definedName>
    <definedName name="Excel_BuiltIn_Print_Area_10_1_1_4" localSheetId="4">#REF!</definedName>
    <definedName name="Excel_BuiltIn_Print_Area_10_1_1_4" localSheetId="8">#REF!</definedName>
    <definedName name="Excel_BuiltIn_Print_Area_10_1_1_4" localSheetId="9">#REF!</definedName>
    <definedName name="Excel_BuiltIn_Print_Area_10_1_1_4">#REF!</definedName>
    <definedName name="Excel_BuiltIn_Print_Area_10_1_14" localSheetId="4">#REF!</definedName>
    <definedName name="Excel_BuiltIn_Print_Area_10_1_14" localSheetId="8">#REF!</definedName>
    <definedName name="Excel_BuiltIn_Print_Area_10_1_14" localSheetId="9">#REF!</definedName>
    <definedName name="Excel_BuiltIn_Print_Area_10_1_14">#REF!</definedName>
    <definedName name="Excel_BuiltIn_Print_Area_10_1_14_4" localSheetId="4">#REF!</definedName>
    <definedName name="Excel_BuiltIn_Print_Area_10_1_14_4" localSheetId="8">#REF!</definedName>
    <definedName name="Excel_BuiltIn_Print_Area_10_1_14_4" localSheetId="9">#REF!</definedName>
    <definedName name="Excel_BuiltIn_Print_Area_10_1_14_4">#REF!</definedName>
    <definedName name="Excel_BuiltIn_Print_Area_10_1_17" localSheetId="4">#REF!</definedName>
    <definedName name="Excel_BuiltIn_Print_Area_10_1_17" localSheetId="8">#REF!</definedName>
    <definedName name="Excel_BuiltIn_Print_Area_10_1_17" localSheetId="9">#REF!</definedName>
    <definedName name="Excel_BuiltIn_Print_Area_10_1_17">#REF!</definedName>
    <definedName name="Excel_BuiltIn_Print_Area_10_1_17_4" localSheetId="4">#REF!</definedName>
    <definedName name="Excel_BuiltIn_Print_Area_10_1_17_4" localSheetId="8">#REF!</definedName>
    <definedName name="Excel_BuiltIn_Print_Area_10_1_17_4" localSheetId="9">#REF!</definedName>
    <definedName name="Excel_BuiltIn_Print_Area_10_1_17_4">#REF!</definedName>
    <definedName name="Excel_BuiltIn_Print_Area_10_1_4" localSheetId="4">#REF!</definedName>
    <definedName name="Excel_BuiltIn_Print_Area_10_1_4" localSheetId="8">#REF!</definedName>
    <definedName name="Excel_BuiltIn_Print_Area_10_1_4" localSheetId="9">#REF!</definedName>
    <definedName name="Excel_BuiltIn_Print_Area_10_1_4">#REF!</definedName>
    <definedName name="Excel_BuiltIn_Print_Area_11_1" localSheetId="4">#REF!</definedName>
    <definedName name="Excel_BuiltIn_Print_Area_11_1" localSheetId="8">#REF!</definedName>
    <definedName name="Excel_BuiltIn_Print_Area_11_1" localSheetId="9">#REF!</definedName>
    <definedName name="Excel_BuiltIn_Print_Area_11_1">#REF!</definedName>
    <definedName name="Excel_BuiltIn_Print_Area_11_14" localSheetId="4">#REF!</definedName>
    <definedName name="Excel_BuiltIn_Print_Area_11_14" localSheetId="8">#REF!</definedName>
    <definedName name="Excel_BuiltIn_Print_Area_11_14" localSheetId="9">#REF!</definedName>
    <definedName name="Excel_BuiltIn_Print_Area_11_14">#REF!</definedName>
    <definedName name="Excel_BuiltIn_Print_Area_11_14_1" localSheetId="4">#REF!</definedName>
    <definedName name="Excel_BuiltIn_Print_Area_11_14_1" localSheetId="8">#REF!</definedName>
    <definedName name="Excel_BuiltIn_Print_Area_11_14_1" localSheetId="9">#REF!</definedName>
    <definedName name="Excel_BuiltIn_Print_Area_11_14_1">#REF!</definedName>
    <definedName name="Excel_BuiltIn_Print_Area_11_14_1_4" localSheetId="4">#REF!</definedName>
    <definedName name="Excel_BuiltIn_Print_Area_11_14_1_4" localSheetId="8">#REF!</definedName>
    <definedName name="Excel_BuiltIn_Print_Area_11_14_1_4" localSheetId="9">#REF!</definedName>
    <definedName name="Excel_BuiltIn_Print_Area_11_14_1_4">#REF!</definedName>
    <definedName name="Excel_BuiltIn_Print_Area_11_14_14" localSheetId="4">#REF!</definedName>
    <definedName name="Excel_BuiltIn_Print_Area_11_14_14" localSheetId="8">#REF!</definedName>
    <definedName name="Excel_BuiltIn_Print_Area_11_14_14" localSheetId="9">#REF!</definedName>
    <definedName name="Excel_BuiltIn_Print_Area_11_14_14">#REF!</definedName>
    <definedName name="Excel_BuiltIn_Print_Area_11_14_14_4" localSheetId="4">#REF!</definedName>
    <definedName name="Excel_BuiltIn_Print_Area_11_14_14_4" localSheetId="8">#REF!</definedName>
    <definedName name="Excel_BuiltIn_Print_Area_11_14_14_4" localSheetId="9">#REF!</definedName>
    <definedName name="Excel_BuiltIn_Print_Area_11_14_14_4">#REF!</definedName>
    <definedName name="Excel_BuiltIn_Print_Area_11_14_14_6" localSheetId="4">#REF!</definedName>
    <definedName name="Excel_BuiltIn_Print_Area_11_14_14_6" localSheetId="8">#REF!</definedName>
    <definedName name="Excel_BuiltIn_Print_Area_11_14_14_6" localSheetId="9">#REF!</definedName>
    <definedName name="Excel_BuiltIn_Print_Area_11_14_14_6">#REF!</definedName>
    <definedName name="Excel_BuiltIn_Print_Area_11_14_4" localSheetId="4">#REF!</definedName>
    <definedName name="Excel_BuiltIn_Print_Area_11_14_4" localSheetId="8">#REF!</definedName>
    <definedName name="Excel_BuiltIn_Print_Area_11_14_4" localSheetId="9">#REF!</definedName>
    <definedName name="Excel_BuiltIn_Print_Area_11_14_4">#REF!</definedName>
    <definedName name="Excel_BuiltIn_Print_Area_11_14_6" localSheetId="4">#REF!</definedName>
    <definedName name="Excel_BuiltIn_Print_Area_11_14_6" localSheetId="8">#REF!</definedName>
    <definedName name="Excel_BuiltIn_Print_Area_11_14_6" localSheetId="9">#REF!</definedName>
    <definedName name="Excel_BuiltIn_Print_Area_11_14_6">#REF!</definedName>
    <definedName name="Excel_BuiltIn_Print_Area_11_16" localSheetId="4">#REF!</definedName>
    <definedName name="Excel_BuiltIn_Print_Area_11_16" localSheetId="8">#REF!</definedName>
    <definedName name="Excel_BuiltIn_Print_Area_11_16" localSheetId="9">#REF!</definedName>
    <definedName name="Excel_BuiltIn_Print_Area_11_16">#REF!</definedName>
    <definedName name="Excel_BuiltIn_Print_Area_11_16_1" localSheetId="4">#REF!</definedName>
    <definedName name="Excel_BuiltIn_Print_Area_11_16_1" localSheetId="8">#REF!</definedName>
    <definedName name="Excel_BuiltIn_Print_Area_11_16_1" localSheetId="9">#REF!</definedName>
    <definedName name="Excel_BuiltIn_Print_Area_11_16_1">#REF!</definedName>
    <definedName name="Excel_BuiltIn_Print_Area_11_16_1_4" localSheetId="4">#REF!</definedName>
    <definedName name="Excel_BuiltIn_Print_Area_11_16_1_4" localSheetId="8">#REF!</definedName>
    <definedName name="Excel_BuiltIn_Print_Area_11_16_1_4" localSheetId="9">#REF!</definedName>
    <definedName name="Excel_BuiltIn_Print_Area_11_16_1_4">#REF!</definedName>
    <definedName name="Excel_BuiltIn_Print_Area_11_16_14" localSheetId="4">#REF!</definedName>
    <definedName name="Excel_BuiltIn_Print_Area_11_16_14" localSheetId="8">#REF!</definedName>
    <definedName name="Excel_BuiltIn_Print_Area_11_16_14" localSheetId="9">#REF!</definedName>
    <definedName name="Excel_BuiltIn_Print_Area_11_16_14">#REF!</definedName>
    <definedName name="Excel_BuiltIn_Print_Area_11_16_14_4" localSheetId="4">#REF!</definedName>
    <definedName name="Excel_BuiltIn_Print_Area_11_16_14_4" localSheetId="8">#REF!</definedName>
    <definedName name="Excel_BuiltIn_Print_Area_11_16_14_4" localSheetId="9">#REF!</definedName>
    <definedName name="Excel_BuiltIn_Print_Area_11_16_14_4">#REF!</definedName>
    <definedName name="Excel_BuiltIn_Print_Area_11_16_14_6" localSheetId="4">#REF!</definedName>
    <definedName name="Excel_BuiltIn_Print_Area_11_16_14_6" localSheetId="8">#REF!</definedName>
    <definedName name="Excel_BuiltIn_Print_Area_11_16_14_6" localSheetId="9">#REF!</definedName>
    <definedName name="Excel_BuiltIn_Print_Area_11_16_14_6">#REF!</definedName>
    <definedName name="Excel_BuiltIn_Print_Area_11_16_4" localSheetId="4">#REF!</definedName>
    <definedName name="Excel_BuiltIn_Print_Area_11_16_4" localSheetId="8">#REF!</definedName>
    <definedName name="Excel_BuiltIn_Print_Area_11_16_4" localSheetId="9">#REF!</definedName>
    <definedName name="Excel_BuiltIn_Print_Area_11_16_4">#REF!</definedName>
    <definedName name="Excel_BuiltIn_Print_Area_11_17" localSheetId="4">#REF!</definedName>
    <definedName name="Excel_BuiltIn_Print_Area_11_17" localSheetId="8">#REF!</definedName>
    <definedName name="Excel_BuiltIn_Print_Area_11_17" localSheetId="9">#REF!</definedName>
    <definedName name="Excel_BuiltIn_Print_Area_11_17">#REF!</definedName>
    <definedName name="Excel_BuiltIn_Print_Area_11_17_4" localSheetId="4">#REF!</definedName>
    <definedName name="Excel_BuiltIn_Print_Area_11_17_4" localSheetId="8">#REF!</definedName>
    <definedName name="Excel_BuiltIn_Print_Area_11_17_4" localSheetId="9">#REF!</definedName>
    <definedName name="Excel_BuiltIn_Print_Area_11_17_4">#REF!</definedName>
    <definedName name="Excel_BuiltIn_Print_Area_12" localSheetId="4">#REF!</definedName>
    <definedName name="Excel_BuiltIn_Print_Area_12" localSheetId="8">#REF!</definedName>
    <definedName name="Excel_BuiltIn_Print_Area_12" localSheetId="9">#REF!</definedName>
    <definedName name="Excel_BuiltIn_Print_Area_12">#REF!</definedName>
    <definedName name="Excel_BuiltIn_Print_Area_12_14" localSheetId="4">#REF!</definedName>
    <definedName name="Excel_BuiltIn_Print_Area_12_14" localSheetId="8">#REF!</definedName>
    <definedName name="Excel_BuiltIn_Print_Area_12_14" localSheetId="9">#REF!</definedName>
    <definedName name="Excel_BuiltIn_Print_Area_12_14">#REF!</definedName>
    <definedName name="Excel_BuiltIn_Print_Area_12_14_1" localSheetId="4">#REF!</definedName>
    <definedName name="Excel_BuiltIn_Print_Area_12_14_1" localSheetId="8">#REF!</definedName>
    <definedName name="Excel_BuiltIn_Print_Area_12_14_1" localSheetId="9">#REF!</definedName>
    <definedName name="Excel_BuiltIn_Print_Area_12_14_1">#REF!</definedName>
    <definedName name="Excel_BuiltIn_Print_Area_12_14_1_4" localSheetId="4">#REF!</definedName>
    <definedName name="Excel_BuiltIn_Print_Area_12_14_1_4" localSheetId="8">#REF!</definedName>
    <definedName name="Excel_BuiltIn_Print_Area_12_14_1_4" localSheetId="9">#REF!</definedName>
    <definedName name="Excel_BuiltIn_Print_Area_12_14_1_4">#REF!</definedName>
    <definedName name="Excel_BuiltIn_Print_Area_12_14_14" localSheetId="4">#REF!</definedName>
    <definedName name="Excel_BuiltIn_Print_Area_12_14_14" localSheetId="8">#REF!</definedName>
    <definedName name="Excel_BuiltIn_Print_Area_12_14_14" localSheetId="9">#REF!</definedName>
    <definedName name="Excel_BuiltIn_Print_Area_12_14_14">#REF!</definedName>
    <definedName name="Excel_BuiltIn_Print_Area_12_14_14_4" localSheetId="4">#REF!</definedName>
    <definedName name="Excel_BuiltIn_Print_Area_12_14_14_4" localSheetId="8">#REF!</definedName>
    <definedName name="Excel_BuiltIn_Print_Area_12_14_14_4" localSheetId="9">#REF!</definedName>
    <definedName name="Excel_BuiltIn_Print_Area_12_14_14_4">#REF!</definedName>
    <definedName name="Excel_BuiltIn_Print_Area_12_14_14_6" localSheetId="4">#REF!</definedName>
    <definedName name="Excel_BuiltIn_Print_Area_12_14_14_6" localSheetId="8">#REF!</definedName>
    <definedName name="Excel_BuiltIn_Print_Area_12_14_14_6" localSheetId="9">#REF!</definedName>
    <definedName name="Excel_BuiltIn_Print_Area_12_14_14_6">#REF!</definedName>
    <definedName name="Excel_BuiltIn_Print_Area_12_14_4" localSheetId="4">#REF!</definedName>
    <definedName name="Excel_BuiltIn_Print_Area_12_14_4" localSheetId="8">#REF!</definedName>
    <definedName name="Excel_BuiltIn_Print_Area_12_14_4" localSheetId="9">#REF!</definedName>
    <definedName name="Excel_BuiltIn_Print_Area_12_14_4">#REF!</definedName>
    <definedName name="Excel_BuiltIn_Print_Area_12_14_6" localSheetId="4">#REF!</definedName>
    <definedName name="Excel_BuiltIn_Print_Area_12_14_6" localSheetId="8">#REF!</definedName>
    <definedName name="Excel_BuiltIn_Print_Area_12_14_6" localSheetId="9">#REF!</definedName>
    <definedName name="Excel_BuiltIn_Print_Area_12_14_6">#REF!</definedName>
    <definedName name="Excel_BuiltIn_Print_Area_12_16" localSheetId="4">#REF!</definedName>
    <definedName name="Excel_BuiltIn_Print_Area_12_16" localSheetId="8">#REF!</definedName>
    <definedName name="Excel_BuiltIn_Print_Area_12_16" localSheetId="9">#REF!</definedName>
    <definedName name="Excel_BuiltIn_Print_Area_12_16">#REF!</definedName>
    <definedName name="Excel_BuiltIn_Print_Area_12_16_1" localSheetId="4">#REF!</definedName>
    <definedName name="Excel_BuiltIn_Print_Area_12_16_1" localSheetId="8">#REF!</definedName>
    <definedName name="Excel_BuiltIn_Print_Area_12_16_1" localSheetId="9">#REF!</definedName>
    <definedName name="Excel_BuiltIn_Print_Area_12_16_1">#REF!</definedName>
    <definedName name="Excel_BuiltIn_Print_Area_12_16_1_4" localSheetId="4">#REF!</definedName>
    <definedName name="Excel_BuiltIn_Print_Area_12_16_1_4" localSheetId="8">#REF!</definedName>
    <definedName name="Excel_BuiltIn_Print_Area_12_16_1_4" localSheetId="9">#REF!</definedName>
    <definedName name="Excel_BuiltIn_Print_Area_12_16_1_4">#REF!</definedName>
    <definedName name="Excel_BuiltIn_Print_Area_12_16_14" localSheetId="4">#REF!</definedName>
    <definedName name="Excel_BuiltIn_Print_Area_12_16_14" localSheetId="8">#REF!</definedName>
    <definedName name="Excel_BuiltIn_Print_Area_12_16_14" localSheetId="9">#REF!</definedName>
    <definedName name="Excel_BuiltIn_Print_Area_12_16_14">#REF!</definedName>
    <definedName name="Excel_BuiltIn_Print_Area_12_16_14_4" localSheetId="4">#REF!</definedName>
    <definedName name="Excel_BuiltIn_Print_Area_12_16_14_4" localSheetId="8">#REF!</definedName>
    <definedName name="Excel_BuiltIn_Print_Area_12_16_14_4" localSheetId="9">#REF!</definedName>
    <definedName name="Excel_BuiltIn_Print_Area_12_16_14_4">#REF!</definedName>
    <definedName name="Excel_BuiltIn_Print_Area_12_16_14_6" localSheetId="4">#REF!</definedName>
    <definedName name="Excel_BuiltIn_Print_Area_12_16_14_6" localSheetId="8">#REF!</definedName>
    <definedName name="Excel_BuiltIn_Print_Area_12_16_14_6" localSheetId="9">#REF!</definedName>
    <definedName name="Excel_BuiltIn_Print_Area_12_16_14_6">#REF!</definedName>
    <definedName name="Excel_BuiltIn_Print_Area_12_16_4" localSheetId="4">#REF!</definedName>
    <definedName name="Excel_BuiltIn_Print_Area_12_16_4" localSheetId="8">#REF!</definedName>
    <definedName name="Excel_BuiltIn_Print_Area_12_16_4" localSheetId="9">#REF!</definedName>
    <definedName name="Excel_BuiltIn_Print_Area_12_16_4">#REF!</definedName>
    <definedName name="Excel_BuiltIn_Print_Area_12_17" localSheetId="4">#REF!</definedName>
    <definedName name="Excel_BuiltIn_Print_Area_12_17" localSheetId="8">#REF!</definedName>
    <definedName name="Excel_BuiltIn_Print_Area_12_17" localSheetId="9">#REF!</definedName>
    <definedName name="Excel_BuiltIn_Print_Area_12_17">#REF!</definedName>
    <definedName name="Excel_BuiltIn_Print_Area_12_17_4" localSheetId="4">#REF!</definedName>
    <definedName name="Excel_BuiltIn_Print_Area_12_17_4" localSheetId="8">#REF!</definedName>
    <definedName name="Excel_BuiltIn_Print_Area_12_17_4" localSheetId="9">#REF!</definedName>
    <definedName name="Excel_BuiltIn_Print_Area_12_17_4">#REF!</definedName>
    <definedName name="Excel_BuiltIn_Print_Area_12_17_6" localSheetId="4">#REF!</definedName>
    <definedName name="Excel_BuiltIn_Print_Area_12_17_6" localSheetId="8">#REF!</definedName>
    <definedName name="Excel_BuiltIn_Print_Area_12_17_6" localSheetId="9">#REF!</definedName>
    <definedName name="Excel_BuiltIn_Print_Area_12_17_6">#REF!</definedName>
    <definedName name="Excel_BuiltIn_Print_Area_12_4" localSheetId="4">#REF!</definedName>
    <definedName name="Excel_BuiltIn_Print_Area_12_4" localSheetId="8">#REF!</definedName>
    <definedName name="Excel_BuiltIn_Print_Area_12_4" localSheetId="9">#REF!</definedName>
    <definedName name="Excel_BuiltIn_Print_Area_12_4">#REF!</definedName>
    <definedName name="Excel_BuiltIn_Print_Area_12_6" localSheetId="4">#REF!</definedName>
    <definedName name="Excel_BuiltIn_Print_Area_12_6" localSheetId="8">#REF!</definedName>
    <definedName name="Excel_BuiltIn_Print_Area_12_6" localSheetId="9">#REF!</definedName>
    <definedName name="Excel_BuiltIn_Print_Area_12_6">#REF!</definedName>
    <definedName name="Excel_BuiltIn_Print_Area_13" localSheetId="4">#REF!</definedName>
    <definedName name="Excel_BuiltIn_Print_Area_13" localSheetId="8">#REF!</definedName>
    <definedName name="Excel_BuiltIn_Print_Area_13" localSheetId="9">#REF!</definedName>
    <definedName name="Excel_BuiltIn_Print_Area_13">#REF!</definedName>
    <definedName name="Excel_BuiltIn_Print_Area_13_14" localSheetId="4">#REF!</definedName>
    <definedName name="Excel_BuiltIn_Print_Area_13_14" localSheetId="8">#REF!</definedName>
    <definedName name="Excel_BuiltIn_Print_Area_13_14" localSheetId="9">#REF!</definedName>
    <definedName name="Excel_BuiltIn_Print_Area_13_14">#REF!</definedName>
    <definedName name="Excel_BuiltIn_Print_Area_13_14_1" localSheetId="4">#REF!</definedName>
    <definedName name="Excel_BuiltIn_Print_Area_13_14_1" localSheetId="8">#REF!</definedName>
    <definedName name="Excel_BuiltIn_Print_Area_13_14_1" localSheetId="9">#REF!</definedName>
    <definedName name="Excel_BuiltIn_Print_Area_13_14_1">#REF!</definedName>
    <definedName name="Excel_BuiltIn_Print_Area_13_14_1_4" localSheetId="4">#REF!</definedName>
    <definedName name="Excel_BuiltIn_Print_Area_13_14_1_4" localSheetId="8">#REF!</definedName>
    <definedName name="Excel_BuiltIn_Print_Area_13_14_1_4" localSheetId="9">#REF!</definedName>
    <definedName name="Excel_BuiltIn_Print_Area_13_14_1_4">#REF!</definedName>
    <definedName name="Excel_BuiltIn_Print_Area_13_14_14" localSheetId="4">#REF!</definedName>
    <definedName name="Excel_BuiltIn_Print_Area_13_14_14" localSheetId="8">#REF!</definedName>
    <definedName name="Excel_BuiltIn_Print_Area_13_14_14" localSheetId="9">#REF!</definedName>
    <definedName name="Excel_BuiltIn_Print_Area_13_14_14">#REF!</definedName>
    <definedName name="Excel_BuiltIn_Print_Area_13_14_14_4" localSheetId="4">#REF!</definedName>
    <definedName name="Excel_BuiltIn_Print_Area_13_14_14_4" localSheetId="8">#REF!</definedName>
    <definedName name="Excel_BuiltIn_Print_Area_13_14_14_4" localSheetId="9">#REF!</definedName>
    <definedName name="Excel_BuiltIn_Print_Area_13_14_14_4">#REF!</definedName>
    <definedName name="Excel_BuiltIn_Print_Area_13_14_14_6" localSheetId="4">#REF!</definedName>
    <definedName name="Excel_BuiltIn_Print_Area_13_14_14_6" localSheetId="8">#REF!</definedName>
    <definedName name="Excel_BuiltIn_Print_Area_13_14_14_6" localSheetId="9">#REF!</definedName>
    <definedName name="Excel_BuiltIn_Print_Area_13_14_14_6">#REF!</definedName>
    <definedName name="Excel_BuiltIn_Print_Area_13_14_4" localSheetId="4">#REF!</definedName>
    <definedName name="Excel_BuiltIn_Print_Area_13_14_4" localSheetId="8">#REF!</definedName>
    <definedName name="Excel_BuiltIn_Print_Area_13_14_4" localSheetId="9">#REF!</definedName>
    <definedName name="Excel_BuiltIn_Print_Area_13_14_4">#REF!</definedName>
    <definedName name="Excel_BuiltIn_Print_Area_13_14_6" localSheetId="4">#REF!</definedName>
    <definedName name="Excel_BuiltIn_Print_Area_13_14_6" localSheetId="8">#REF!</definedName>
    <definedName name="Excel_BuiltIn_Print_Area_13_14_6" localSheetId="9">#REF!</definedName>
    <definedName name="Excel_BuiltIn_Print_Area_13_14_6">#REF!</definedName>
    <definedName name="Excel_BuiltIn_Print_Area_13_16" localSheetId="4">#REF!</definedName>
    <definedName name="Excel_BuiltIn_Print_Area_13_16" localSheetId="8">#REF!</definedName>
    <definedName name="Excel_BuiltIn_Print_Area_13_16" localSheetId="9">#REF!</definedName>
    <definedName name="Excel_BuiltIn_Print_Area_13_16">#REF!</definedName>
    <definedName name="Excel_BuiltIn_Print_Area_13_16_1" localSheetId="4">#REF!</definedName>
    <definedName name="Excel_BuiltIn_Print_Area_13_16_1" localSheetId="8">#REF!</definedName>
    <definedName name="Excel_BuiltIn_Print_Area_13_16_1" localSheetId="9">#REF!</definedName>
    <definedName name="Excel_BuiltIn_Print_Area_13_16_1">#REF!</definedName>
    <definedName name="Excel_BuiltIn_Print_Area_13_16_1_4" localSheetId="4">#REF!</definedName>
    <definedName name="Excel_BuiltIn_Print_Area_13_16_1_4" localSheetId="8">#REF!</definedName>
    <definedName name="Excel_BuiltIn_Print_Area_13_16_1_4" localSheetId="9">#REF!</definedName>
    <definedName name="Excel_BuiltIn_Print_Area_13_16_1_4">#REF!</definedName>
    <definedName name="Excel_BuiltIn_Print_Area_13_16_14" localSheetId="4">#REF!</definedName>
    <definedName name="Excel_BuiltIn_Print_Area_13_16_14" localSheetId="8">#REF!</definedName>
    <definedName name="Excel_BuiltIn_Print_Area_13_16_14" localSheetId="9">#REF!</definedName>
    <definedName name="Excel_BuiltIn_Print_Area_13_16_14">#REF!</definedName>
    <definedName name="Excel_BuiltIn_Print_Area_13_16_14_4" localSheetId="4">#REF!</definedName>
    <definedName name="Excel_BuiltIn_Print_Area_13_16_14_4" localSheetId="8">#REF!</definedName>
    <definedName name="Excel_BuiltIn_Print_Area_13_16_14_4" localSheetId="9">#REF!</definedName>
    <definedName name="Excel_BuiltIn_Print_Area_13_16_14_4">#REF!</definedName>
    <definedName name="Excel_BuiltIn_Print_Area_13_16_14_6" localSheetId="4">#REF!</definedName>
    <definedName name="Excel_BuiltIn_Print_Area_13_16_14_6" localSheetId="8">#REF!</definedName>
    <definedName name="Excel_BuiltIn_Print_Area_13_16_14_6" localSheetId="9">#REF!</definedName>
    <definedName name="Excel_BuiltIn_Print_Area_13_16_14_6">#REF!</definedName>
    <definedName name="Excel_BuiltIn_Print_Area_13_16_4" localSheetId="4">#REF!</definedName>
    <definedName name="Excel_BuiltIn_Print_Area_13_16_4" localSheetId="8">#REF!</definedName>
    <definedName name="Excel_BuiltIn_Print_Area_13_16_4" localSheetId="9">#REF!</definedName>
    <definedName name="Excel_BuiltIn_Print_Area_13_16_4">#REF!</definedName>
    <definedName name="Excel_BuiltIn_Print_Area_13_17" localSheetId="4">#REF!</definedName>
    <definedName name="Excel_BuiltIn_Print_Area_13_17" localSheetId="8">#REF!</definedName>
    <definedName name="Excel_BuiltIn_Print_Area_13_17" localSheetId="9">#REF!</definedName>
    <definedName name="Excel_BuiltIn_Print_Area_13_17">#REF!</definedName>
    <definedName name="Excel_BuiltIn_Print_Area_13_17_4" localSheetId="4">#REF!</definedName>
    <definedName name="Excel_BuiltIn_Print_Area_13_17_4" localSheetId="8">#REF!</definedName>
    <definedName name="Excel_BuiltIn_Print_Area_13_17_4" localSheetId="9">#REF!</definedName>
    <definedName name="Excel_BuiltIn_Print_Area_13_17_4">#REF!</definedName>
    <definedName name="Excel_BuiltIn_Print_Area_13_17_6" localSheetId="4">#REF!</definedName>
    <definedName name="Excel_BuiltIn_Print_Area_13_17_6" localSheetId="8">#REF!</definedName>
    <definedName name="Excel_BuiltIn_Print_Area_13_17_6" localSheetId="9">#REF!</definedName>
    <definedName name="Excel_BuiltIn_Print_Area_13_17_6">#REF!</definedName>
    <definedName name="Excel_BuiltIn_Print_Area_13_4" localSheetId="4">#REF!</definedName>
    <definedName name="Excel_BuiltIn_Print_Area_13_4" localSheetId="8">#REF!</definedName>
    <definedName name="Excel_BuiltIn_Print_Area_13_4" localSheetId="9">#REF!</definedName>
    <definedName name="Excel_BuiltIn_Print_Area_13_4">#REF!</definedName>
    <definedName name="Excel_BuiltIn_Print_Area_13_6" localSheetId="4">#REF!</definedName>
    <definedName name="Excel_BuiltIn_Print_Area_13_6" localSheetId="8">#REF!</definedName>
    <definedName name="Excel_BuiltIn_Print_Area_13_6" localSheetId="9">#REF!</definedName>
    <definedName name="Excel_BuiltIn_Print_Area_13_6">#REF!</definedName>
    <definedName name="Excel_BuiltIn_Print_Area_2" localSheetId="4">#REF!</definedName>
    <definedName name="Excel_BuiltIn_Print_Area_2" localSheetId="8">#REF!</definedName>
    <definedName name="Excel_BuiltIn_Print_Area_2" localSheetId="9">#REF!</definedName>
    <definedName name="Excel_BuiltIn_Print_Area_2">#REF!</definedName>
    <definedName name="Excel_BuiltIn_Print_Area_2_1" localSheetId="4">#REF!</definedName>
    <definedName name="Excel_BuiltIn_Print_Area_2_1" localSheetId="8">#REF!</definedName>
    <definedName name="Excel_BuiltIn_Print_Area_2_1" localSheetId="9">#REF!</definedName>
    <definedName name="Excel_BuiltIn_Print_Area_2_1" localSheetId="6">#REF!</definedName>
    <definedName name="Excel_BuiltIn_Print_Area_2_1">#REF!</definedName>
    <definedName name="Excel_BuiltIn_Print_Area_2_1_1" localSheetId="4">#REF!</definedName>
    <definedName name="Excel_BuiltIn_Print_Area_2_1_1" localSheetId="8">#REF!</definedName>
    <definedName name="Excel_BuiltIn_Print_Area_2_1_1" localSheetId="9">#REF!</definedName>
    <definedName name="Excel_BuiltIn_Print_Area_2_1_1" localSheetId="6">#REF!</definedName>
    <definedName name="Excel_BuiltIn_Print_Area_2_1_1">#REF!</definedName>
    <definedName name="Excel_BuiltIn_Print_Area_2_1_1_1" localSheetId="4">#REF!</definedName>
    <definedName name="Excel_BuiltIn_Print_Area_2_1_1_1" localSheetId="8">#REF!</definedName>
    <definedName name="Excel_BuiltIn_Print_Area_2_1_1_1" localSheetId="9">#REF!</definedName>
    <definedName name="Excel_BuiltIn_Print_Area_2_1_1_1" localSheetId="6">#REF!</definedName>
    <definedName name="Excel_BuiltIn_Print_Area_2_1_1_1">#REF!</definedName>
    <definedName name="Excel_BuiltIn_Print_Area_2_1_1_1_1" localSheetId="4">#REF!</definedName>
    <definedName name="Excel_BuiltIn_Print_Area_2_1_1_1_1" localSheetId="8">#REF!</definedName>
    <definedName name="Excel_BuiltIn_Print_Area_2_1_1_1_1" localSheetId="9">#REF!</definedName>
    <definedName name="Excel_BuiltIn_Print_Area_2_1_1_1_1" localSheetId="6">#REF!</definedName>
    <definedName name="Excel_BuiltIn_Print_Area_2_1_1_1_1">#REF!</definedName>
    <definedName name="Excel_BuiltIn_Print_Area_2_1_1_1_1_1" localSheetId="4">#REF!</definedName>
    <definedName name="Excel_BuiltIn_Print_Area_2_1_1_1_1_1" localSheetId="8">#REF!</definedName>
    <definedName name="Excel_BuiltIn_Print_Area_2_1_1_1_1_1" localSheetId="9">#REF!</definedName>
    <definedName name="Excel_BuiltIn_Print_Area_2_1_1_1_1_1" localSheetId="6">#REF!</definedName>
    <definedName name="Excel_BuiltIn_Print_Area_2_1_1_1_1_1">#REF!</definedName>
    <definedName name="Excel_BuiltIn_Print_Area_2_1_1_1_1_1_1" localSheetId="4">#REF!</definedName>
    <definedName name="Excel_BuiltIn_Print_Area_2_1_1_1_1_1_1" localSheetId="8">#REF!</definedName>
    <definedName name="Excel_BuiltIn_Print_Area_2_1_1_1_1_1_1" localSheetId="9">#REF!</definedName>
    <definedName name="Excel_BuiltIn_Print_Area_2_1_1_1_1_1_1" localSheetId="6">#REF!</definedName>
    <definedName name="Excel_BuiltIn_Print_Area_2_1_1_1_1_1_1">#REF!</definedName>
    <definedName name="Excel_BuiltIn_Print_Area_2_1_1_1_4" localSheetId="4">#REF!</definedName>
    <definedName name="Excel_BuiltIn_Print_Area_2_1_1_1_4" localSheetId="8">#REF!</definedName>
    <definedName name="Excel_BuiltIn_Print_Area_2_1_1_1_4" localSheetId="9">#REF!</definedName>
    <definedName name="Excel_BuiltIn_Print_Area_2_1_1_1_4">#REF!</definedName>
    <definedName name="Excel_BuiltIn_Print_Area_2_1_1_4" localSheetId="4">#REF!</definedName>
    <definedName name="Excel_BuiltIn_Print_Area_2_1_1_4" localSheetId="8">#REF!</definedName>
    <definedName name="Excel_BuiltIn_Print_Area_2_1_1_4" localSheetId="9">#REF!</definedName>
    <definedName name="Excel_BuiltIn_Print_Area_2_1_1_4">#REF!</definedName>
    <definedName name="Excel_BuiltIn_Print_Area_2_1_14" localSheetId="4">#REF!</definedName>
    <definedName name="Excel_BuiltIn_Print_Area_2_1_14" localSheetId="8">#REF!</definedName>
    <definedName name="Excel_BuiltIn_Print_Area_2_1_14" localSheetId="9">#REF!</definedName>
    <definedName name="Excel_BuiltIn_Print_Area_2_1_14">#REF!</definedName>
    <definedName name="Excel_BuiltIn_Print_Area_2_1_14_4" localSheetId="4">#REF!</definedName>
    <definedName name="Excel_BuiltIn_Print_Area_2_1_14_4" localSheetId="8">#REF!</definedName>
    <definedName name="Excel_BuiltIn_Print_Area_2_1_14_4" localSheetId="9">#REF!</definedName>
    <definedName name="Excel_BuiltIn_Print_Area_2_1_14_4">#REF!</definedName>
    <definedName name="Excel_BuiltIn_Print_Area_2_1_14_6" localSheetId="4">#REF!</definedName>
    <definedName name="Excel_BuiltIn_Print_Area_2_1_14_6" localSheetId="8">#REF!</definedName>
    <definedName name="Excel_BuiltIn_Print_Area_2_1_14_6" localSheetId="9">#REF!</definedName>
    <definedName name="Excel_BuiltIn_Print_Area_2_1_14_6">#REF!</definedName>
    <definedName name="Excel_BuiltIn_Print_Area_2_1_17" localSheetId="4">#REF!</definedName>
    <definedName name="Excel_BuiltIn_Print_Area_2_1_17" localSheetId="8">#REF!</definedName>
    <definedName name="Excel_BuiltIn_Print_Area_2_1_17" localSheetId="9">#REF!</definedName>
    <definedName name="Excel_BuiltIn_Print_Area_2_1_17">#REF!</definedName>
    <definedName name="Excel_BuiltIn_Print_Area_2_1_17_4" localSheetId="4">#REF!</definedName>
    <definedName name="Excel_BuiltIn_Print_Area_2_1_17_4" localSheetId="8">#REF!</definedName>
    <definedName name="Excel_BuiltIn_Print_Area_2_1_17_4" localSheetId="9">#REF!</definedName>
    <definedName name="Excel_BuiltIn_Print_Area_2_1_17_4">#REF!</definedName>
    <definedName name="Excel_BuiltIn_Print_Area_2_1_4" localSheetId="4">#REF!</definedName>
    <definedName name="Excel_BuiltIn_Print_Area_2_1_4" localSheetId="8">#REF!</definedName>
    <definedName name="Excel_BuiltIn_Print_Area_2_1_4" localSheetId="9">#REF!</definedName>
    <definedName name="Excel_BuiltIn_Print_Area_2_1_4">#REF!</definedName>
    <definedName name="Excel_BuiltIn_Print_Area_2_14" localSheetId="4">#REF!</definedName>
    <definedName name="Excel_BuiltIn_Print_Area_2_14" localSheetId="8">#REF!</definedName>
    <definedName name="Excel_BuiltIn_Print_Area_2_14" localSheetId="9">#REF!</definedName>
    <definedName name="Excel_BuiltIn_Print_Area_2_14">#REF!</definedName>
    <definedName name="Excel_BuiltIn_Print_Area_2_14_4" localSheetId="4">#REF!</definedName>
    <definedName name="Excel_BuiltIn_Print_Area_2_14_4" localSheetId="8">#REF!</definedName>
    <definedName name="Excel_BuiltIn_Print_Area_2_14_4" localSheetId="9">#REF!</definedName>
    <definedName name="Excel_BuiltIn_Print_Area_2_14_4">#REF!</definedName>
    <definedName name="Excel_BuiltIn_Print_Area_2_14_6" localSheetId="4">#REF!</definedName>
    <definedName name="Excel_BuiltIn_Print_Area_2_14_6" localSheetId="8">#REF!</definedName>
    <definedName name="Excel_BuiltIn_Print_Area_2_14_6" localSheetId="9">#REF!</definedName>
    <definedName name="Excel_BuiltIn_Print_Area_2_14_6">#REF!</definedName>
    <definedName name="Excel_BuiltIn_Print_Area_2_16" localSheetId="4">#REF!</definedName>
    <definedName name="Excel_BuiltIn_Print_Area_2_16" localSheetId="8">#REF!</definedName>
    <definedName name="Excel_BuiltIn_Print_Area_2_16" localSheetId="9">#REF!</definedName>
    <definedName name="Excel_BuiltIn_Print_Area_2_16">#REF!</definedName>
    <definedName name="Excel_BuiltIn_Print_Area_2_16_1" localSheetId="4">#REF!</definedName>
    <definedName name="Excel_BuiltIn_Print_Area_2_16_1" localSheetId="8">#REF!</definedName>
    <definedName name="Excel_BuiltIn_Print_Area_2_16_1" localSheetId="9">#REF!</definedName>
    <definedName name="Excel_BuiltIn_Print_Area_2_16_1">#REF!</definedName>
    <definedName name="Excel_BuiltIn_Print_Area_2_16_1_4" localSheetId="4">#REF!</definedName>
    <definedName name="Excel_BuiltIn_Print_Area_2_16_1_4" localSheetId="8">#REF!</definedName>
    <definedName name="Excel_BuiltIn_Print_Area_2_16_1_4" localSheetId="9">#REF!</definedName>
    <definedName name="Excel_BuiltIn_Print_Area_2_16_1_4">#REF!</definedName>
    <definedName name="Excel_BuiltIn_Print_Area_2_16_14" localSheetId="4">#REF!</definedName>
    <definedName name="Excel_BuiltIn_Print_Area_2_16_14" localSheetId="8">#REF!</definedName>
    <definedName name="Excel_BuiltIn_Print_Area_2_16_14" localSheetId="9">#REF!</definedName>
    <definedName name="Excel_BuiltIn_Print_Area_2_16_14">#REF!</definedName>
    <definedName name="Excel_BuiltIn_Print_Area_2_16_14_4" localSheetId="4">#REF!</definedName>
    <definedName name="Excel_BuiltIn_Print_Area_2_16_14_4" localSheetId="8">#REF!</definedName>
    <definedName name="Excel_BuiltIn_Print_Area_2_16_14_4" localSheetId="9">#REF!</definedName>
    <definedName name="Excel_BuiltIn_Print_Area_2_16_14_4">#REF!</definedName>
    <definedName name="Excel_BuiltIn_Print_Area_2_16_14_6" localSheetId="4">#REF!</definedName>
    <definedName name="Excel_BuiltIn_Print_Area_2_16_14_6" localSheetId="8">#REF!</definedName>
    <definedName name="Excel_BuiltIn_Print_Area_2_16_14_6" localSheetId="9">#REF!</definedName>
    <definedName name="Excel_BuiltIn_Print_Area_2_16_14_6">#REF!</definedName>
    <definedName name="Excel_BuiltIn_Print_Area_2_16_4" localSheetId="4">#REF!</definedName>
    <definedName name="Excel_BuiltIn_Print_Area_2_16_4" localSheetId="8">#REF!</definedName>
    <definedName name="Excel_BuiltIn_Print_Area_2_16_4" localSheetId="9">#REF!</definedName>
    <definedName name="Excel_BuiltIn_Print_Area_2_16_4">#REF!</definedName>
    <definedName name="Excel_BuiltIn_Print_Area_2_17" localSheetId="4">#REF!</definedName>
    <definedName name="Excel_BuiltIn_Print_Area_2_17" localSheetId="8">#REF!</definedName>
    <definedName name="Excel_BuiltIn_Print_Area_2_17" localSheetId="9">#REF!</definedName>
    <definedName name="Excel_BuiltIn_Print_Area_2_17">#REF!</definedName>
    <definedName name="Excel_BuiltIn_Print_Area_2_17_4" localSheetId="4">#REF!</definedName>
    <definedName name="Excel_BuiltIn_Print_Area_2_17_4" localSheetId="8">#REF!</definedName>
    <definedName name="Excel_BuiltIn_Print_Area_2_17_4" localSheetId="9">#REF!</definedName>
    <definedName name="Excel_BuiltIn_Print_Area_2_17_4">#REF!</definedName>
    <definedName name="Excel_BuiltIn_Print_Area_2_4" localSheetId="4">#REF!</definedName>
    <definedName name="Excel_BuiltIn_Print_Area_2_4" localSheetId="8">#REF!</definedName>
    <definedName name="Excel_BuiltIn_Print_Area_2_4" localSheetId="9">#REF!</definedName>
    <definedName name="Excel_BuiltIn_Print_Area_2_4">#REF!</definedName>
    <definedName name="Excel_BuiltIn_Print_Area_3" localSheetId="8">#REF!</definedName>
    <definedName name="Excel_BuiltIn_Print_Area_3" localSheetId="9">#REF!</definedName>
    <definedName name="Excel_BuiltIn_Print_Area_3">#REF!</definedName>
    <definedName name="Excel_BuiltIn_Print_Area_3_1" localSheetId="4">#REF!</definedName>
    <definedName name="Excel_BuiltIn_Print_Area_3_1" localSheetId="8">#REF!</definedName>
    <definedName name="Excel_BuiltIn_Print_Area_3_1" localSheetId="9">#REF!</definedName>
    <definedName name="Excel_BuiltIn_Print_Area_3_1" localSheetId="6">#REF!</definedName>
    <definedName name="Excel_BuiltIn_Print_Area_3_1">#REF!</definedName>
    <definedName name="Excel_BuiltIn_Print_Area_3_1_1" localSheetId="4">#REF!</definedName>
    <definedName name="Excel_BuiltIn_Print_Area_3_1_1" localSheetId="8">#REF!</definedName>
    <definedName name="Excel_BuiltIn_Print_Area_3_1_1" localSheetId="9">#REF!</definedName>
    <definedName name="Excel_BuiltIn_Print_Area_3_1_1" localSheetId="6">#REF!</definedName>
    <definedName name="Excel_BuiltIn_Print_Area_3_1_1">#REF!</definedName>
    <definedName name="Excel_BuiltIn_Print_Area_3_1_1_1" localSheetId="4">#REF!</definedName>
    <definedName name="Excel_BuiltIn_Print_Area_3_1_1_1" localSheetId="8">#REF!</definedName>
    <definedName name="Excel_BuiltIn_Print_Area_3_1_1_1" localSheetId="9">#REF!</definedName>
    <definedName name="Excel_BuiltIn_Print_Area_3_1_1_1" localSheetId="6">#REF!</definedName>
    <definedName name="Excel_BuiltIn_Print_Area_3_1_1_1">#REF!</definedName>
    <definedName name="Excel_BuiltIn_Print_Area_3_1_1_1_1" localSheetId="4">#REF!</definedName>
    <definedName name="Excel_BuiltIn_Print_Area_3_1_1_1_1" localSheetId="8">#REF!</definedName>
    <definedName name="Excel_BuiltIn_Print_Area_3_1_1_1_1" localSheetId="9">#REF!</definedName>
    <definedName name="Excel_BuiltIn_Print_Area_3_1_1_1_1">#REF!</definedName>
    <definedName name="Excel_BuiltIn_Print_Area_3_1_1_1_1_14" localSheetId="4">#REF!</definedName>
    <definedName name="Excel_BuiltIn_Print_Area_3_1_1_1_1_14" localSheetId="8">#REF!</definedName>
    <definedName name="Excel_BuiltIn_Print_Area_3_1_1_1_1_14" localSheetId="9">#REF!</definedName>
    <definedName name="Excel_BuiltIn_Print_Area_3_1_1_1_1_14">#REF!</definedName>
    <definedName name="Excel_BuiltIn_Print_Area_3_1_1_1_1_14_1" localSheetId="4">#REF!</definedName>
    <definedName name="Excel_BuiltIn_Print_Area_3_1_1_1_1_14_1" localSheetId="8">#REF!</definedName>
    <definedName name="Excel_BuiltIn_Print_Area_3_1_1_1_1_14_1" localSheetId="9">#REF!</definedName>
    <definedName name="Excel_BuiltIn_Print_Area_3_1_1_1_1_14_1">#REF!</definedName>
    <definedName name="Excel_BuiltIn_Print_Area_3_1_1_1_1_14_1_4" localSheetId="4">#REF!</definedName>
    <definedName name="Excel_BuiltIn_Print_Area_3_1_1_1_1_14_1_4" localSheetId="8">#REF!</definedName>
    <definedName name="Excel_BuiltIn_Print_Area_3_1_1_1_1_14_1_4" localSheetId="9">#REF!</definedName>
    <definedName name="Excel_BuiltIn_Print_Area_3_1_1_1_1_14_1_4">#REF!</definedName>
    <definedName name="Excel_BuiltIn_Print_Area_3_1_1_1_1_14_14" localSheetId="4">#REF!</definedName>
    <definedName name="Excel_BuiltIn_Print_Area_3_1_1_1_1_14_14" localSheetId="8">#REF!</definedName>
    <definedName name="Excel_BuiltIn_Print_Area_3_1_1_1_1_14_14" localSheetId="9">#REF!</definedName>
    <definedName name="Excel_BuiltIn_Print_Area_3_1_1_1_1_14_14">#REF!</definedName>
    <definedName name="Excel_BuiltIn_Print_Area_3_1_1_1_1_14_14_4" localSheetId="4">#REF!</definedName>
    <definedName name="Excel_BuiltIn_Print_Area_3_1_1_1_1_14_14_4" localSheetId="8">#REF!</definedName>
    <definedName name="Excel_BuiltIn_Print_Area_3_1_1_1_1_14_14_4" localSheetId="9">#REF!</definedName>
    <definedName name="Excel_BuiltIn_Print_Area_3_1_1_1_1_14_14_4">#REF!</definedName>
    <definedName name="Excel_BuiltIn_Print_Area_3_1_1_1_1_14_14_6" localSheetId="4">#REF!</definedName>
    <definedName name="Excel_BuiltIn_Print_Area_3_1_1_1_1_14_14_6" localSheetId="8">#REF!</definedName>
    <definedName name="Excel_BuiltIn_Print_Area_3_1_1_1_1_14_14_6" localSheetId="9">#REF!</definedName>
    <definedName name="Excel_BuiltIn_Print_Area_3_1_1_1_1_14_14_6">#REF!</definedName>
    <definedName name="Excel_BuiltIn_Print_Area_3_1_1_1_1_14_4" localSheetId="4">#REF!</definedName>
    <definedName name="Excel_BuiltIn_Print_Area_3_1_1_1_1_14_4" localSheetId="8">#REF!</definedName>
    <definedName name="Excel_BuiltIn_Print_Area_3_1_1_1_1_14_4" localSheetId="9">#REF!</definedName>
    <definedName name="Excel_BuiltIn_Print_Area_3_1_1_1_1_14_4">#REF!</definedName>
    <definedName name="Excel_BuiltIn_Print_Area_3_1_1_1_1_14_6" localSheetId="4">#REF!</definedName>
    <definedName name="Excel_BuiltIn_Print_Area_3_1_1_1_1_14_6" localSheetId="8">#REF!</definedName>
    <definedName name="Excel_BuiltIn_Print_Area_3_1_1_1_1_14_6" localSheetId="9">#REF!</definedName>
    <definedName name="Excel_BuiltIn_Print_Area_3_1_1_1_1_14_6">#REF!</definedName>
    <definedName name="Excel_BuiltIn_Print_Area_3_1_1_1_1_16" localSheetId="4">#REF!</definedName>
    <definedName name="Excel_BuiltIn_Print_Area_3_1_1_1_1_16" localSheetId="8">#REF!</definedName>
    <definedName name="Excel_BuiltIn_Print_Area_3_1_1_1_1_16" localSheetId="9">#REF!</definedName>
    <definedName name="Excel_BuiltIn_Print_Area_3_1_1_1_1_16">#REF!</definedName>
    <definedName name="Excel_BuiltIn_Print_Area_3_1_1_1_1_16_1" localSheetId="4">#REF!</definedName>
    <definedName name="Excel_BuiltIn_Print_Area_3_1_1_1_1_16_1" localSheetId="8">#REF!</definedName>
    <definedName name="Excel_BuiltIn_Print_Area_3_1_1_1_1_16_1" localSheetId="9">#REF!</definedName>
    <definedName name="Excel_BuiltIn_Print_Area_3_1_1_1_1_16_1">#REF!</definedName>
    <definedName name="Excel_BuiltIn_Print_Area_3_1_1_1_1_16_1_4" localSheetId="4">#REF!</definedName>
    <definedName name="Excel_BuiltIn_Print_Area_3_1_1_1_1_16_1_4" localSheetId="8">#REF!</definedName>
    <definedName name="Excel_BuiltIn_Print_Area_3_1_1_1_1_16_1_4" localSheetId="9">#REF!</definedName>
    <definedName name="Excel_BuiltIn_Print_Area_3_1_1_1_1_16_1_4">#REF!</definedName>
    <definedName name="Excel_BuiltIn_Print_Area_3_1_1_1_1_16_14" localSheetId="4">#REF!</definedName>
    <definedName name="Excel_BuiltIn_Print_Area_3_1_1_1_1_16_14" localSheetId="8">#REF!</definedName>
    <definedName name="Excel_BuiltIn_Print_Area_3_1_1_1_1_16_14" localSheetId="9">#REF!</definedName>
    <definedName name="Excel_BuiltIn_Print_Area_3_1_1_1_1_16_14">#REF!</definedName>
    <definedName name="Excel_BuiltIn_Print_Area_3_1_1_1_1_16_14_4" localSheetId="4">#REF!</definedName>
    <definedName name="Excel_BuiltIn_Print_Area_3_1_1_1_1_16_14_4" localSheetId="8">#REF!</definedName>
    <definedName name="Excel_BuiltIn_Print_Area_3_1_1_1_1_16_14_4" localSheetId="9">#REF!</definedName>
    <definedName name="Excel_BuiltIn_Print_Area_3_1_1_1_1_16_14_4">#REF!</definedName>
    <definedName name="Excel_BuiltIn_Print_Area_3_1_1_1_1_16_14_6" localSheetId="4">#REF!</definedName>
    <definedName name="Excel_BuiltIn_Print_Area_3_1_1_1_1_16_14_6" localSheetId="8">#REF!</definedName>
    <definedName name="Excel_BuiltIn_Print_Area_3_1_1_1_1_16_14_6" localSheetId="9">#REF!</definedName>
    <definedName name="Excel_BuiltIn_Print_Area_3_1_1_1_1_16_14_6">#REF!</definedName>
    <definedName name="Excel_BuiltIn_Print_Area_3_1_1_1_1_16_4" localSheetId="4">#REF!</definedName>
    <definedName name="Excel_BuiltIn_Print_Area_3_1_1_1_1_16_4" localSheetId="8">#REF!</definedName>
    <definedName name="Excel_BuiltIn_Print_Area_3_1_1_1_1_16_4" localSheetId="9">#REF!</definedName>
    <definedName name="Excel_BuiltIn_Print_Area_3_1_1_1_1_16_4">#REF!</definedName>
    <definedName name="Excel_BuiltIn_Print_Area_3_1_1_1_1_17" localSheetId="4">#REF!</definedName>
    <definedName name="Excel_BuiltIn_Print_Area_3_1_1_1_1_17" localSheetId="8">#REF!</definedName>
    <definedName name="Excel_BuiltIn_Print_Area_3_1_1_1_1_17" localSheetId="9">#REF!</definedName>
    <definedName name="Excel_BuiltIn_Print_Area_3_1_1_1_1_17">#REF!</definedName>
    <definedName name="Excel_BuiltIn_Print_Area_3_1_1_1_1_17_4" localSheetId="4">#REF!</definedName>
    <definedName name="Excel_BuiltIn_Print_Area_3_1_1_1_1_17_4" localSheetId="8">#REF!</definedName>
    <definedName name="Excel_BuiltIn_Print_Area_3_1_1_1_1_17_4" localSheetId="9">#REF!</definedName>
    <definedName name="Excel_BuiltIn_Print_Area_3_1_1_1_1_17_4">#REF!</definedName>
    <definedName name="Excel_BuiltIn_Print_Area_3_1_1_1_1_4" localSheetId="4">#REF!</definedName>
    <definedName name="Excel_BuiltIn_Print_Area_3_1_1_1_1_4" localSheetId="8">#REF!</definedName>
    <definedName name="Excel_BuiltIn_Print_Area_3_1_1_1_1_4" localSheetId="9">#REF!</definedName>
    <definedName name="Excel_BuiltIn_Print_Area_3_1_1_1_1_4">#REF!</definedName>
    <definedName name="Excel_BuiltIn_Print_Area_4" localSheetId="4">#REF!</definedName>
    <definedName name="Excel_BuiltIn_Print_Area_4" localSheetId="8">#REF!</definedName>
    <definedName name="Excel_BuiltIn_Print_Area_4" localSheetId="9">#REF!</definedName>
    <definedName name="Excel_BuiltIn_Print_Area_4">#REF!</definedName>
    <definedName name="Excel_BuiltIn_Print_Area_4_1">"$#REF!.$A$1:$J$13"</definedName>
    <definedName name="Excel_BuiltIn_Print_Area_4_14" localSheetId="4">#REF!</definedName>
    <definedName name="Excel_BuiltIn_Print_Area_4_14" localSheetId="8">#REF!</definedName>
    <definedName name="Excel_BuiltIn_Print_Area_4_14" localSheetId="9">#REF!</definedName>
    <definedName name="Excel_BuiltIn_Print_Area_4_14">#REF!</definedName>
    <definedName name="Excel_BuiltIn_Print_Area_4_14_1" localSheetId="4">#REF!</definedName>
    <definedName name="Excel_BuiltIn_Print_Area_4_14_1" localSheetId="8">#REF!</definedName>
    <definedName name="Excel_BuiltIn_Print_Area_4_14_1" localSheetId="9">#REF!</definedName>
    <definedName name="Excel_BuiltIn_Print_Area_4_14_1">#REF!</definedName>
    <definedName name="Excel_BuiltIn_Print_Area_4_14_1_4" localSheetId="4">#REF!</definedName>
    <definedName name="Excel_BuiltIn_Print_Area_4_14_1_4" localSheetId="8">#REF!</definedName>
    <definedName name="Excel_BuiltIn_Print_Area_4_14_1_4" localSheetId="9">#REF!</definedName>
    <definedName name="Excel_BuiltIn_Print_Area_4_14_1_4">#REF!</definedName>
    <definedName name="Excel_BuiltIn_Print_Area_4_14_14" localSheetId="4">#REF!</definedName>
    <definedName name="Excel_BuiltIn_Print_Area_4_14_14" localSheetId="8">#REF!</definedName>
    <definedName name="Excel_BuiltIn_Print_Area_4_14_14" localSheetId="9">#REF!</definedName>
    <definedName name="Excel_BuiltIn_Print_Area_4_14_14">#REF!</definedName>
    <definedName name="Excel_BuiltIn_Print_Area_4_14_14_4" localSheetId="4">#REF!</definedName>
    <definedName name="Excel_BuiltIn_Print_Area_4_14_14_4" localSheetId="8">#REF!</definedName>
    <definedName name="Excel_BuiltIn_Print_Area_4_14_14_4" localSheetId="9">#REF!</definedName>
    <definedName name="Excel_BuiltIn_Print_Area_4_14_14_4">#REF!</definedName>
    <definedName name="Excel_BuiltIn_Print_Area_4_14_14_6" localSheetId="4">#REF!</definedName>
    <definedName name="Excel_BuiltIn_Print_Area_4_14_14_6" localSheetId="8">#REF!</definedName>
    <definedName name="Excel_BuiltIn_Print_Area_4_14_14_6" localSheetId="9">#REF!</definedName>
    <definedName name="Excel_BuiltIn_Print_Area_4_14_14_6">#REF!</definedName>
    <definedName name="Excel_BuiltIn_Print_Area_4_14_4" localSheetId="4">#REF!</definedName>
    <definedName name="Excel_BuiltIn_Print_Area_4_14_4" localSheetId="8">#REF!</definedName>
    <definedName name="Excel_BuiltIn_Print_Area_4_14_4" localSheetId="9">#REF!</definedName>
    <definedName name="Excel_BuiltIn_Print_Area_4_14_4">#REF!</definedName>
    <definedName name="Excel_BuiltIn_Print_Area_4_14_6" localSheetId="4">#REF!</definedName>
    <definedName name="Excel_BuiltIn_Print_Area_4_14_6" localSheetId="8">#REF!</definedName>
    <definedName name="Excel_BuiltIn_Print_Area_4_14_6" localSheetId="9">#REF!</definedName>
    <definedName name="Excel_BuiltIn_Print_Area_4_14_6">#REF!</definedName>
    <definedName name="Excel_BuiltIn_Print_Area_4_16" localSheetId="4">#REF!</definedName>
    <definedName name="Excel_BuiltIn_Print_Area_4_16" localSheetId="8">#REF!</definedName>
    <definedName name="Excel_BuiltIn_Print_Area_4_16" localSheetId="9">#REF!</definedName>
    <definedName name="Excel_BuiltIn_Print_Area_4_16">#REF!</definedName>
    <definedName name="Excel_BuiltIn_Print_Area_4_16_1" localSheetId="4">#REF!</definedName>
    <definedName name="Excel_BuiltIn_Print_Area_4_16_1" localSheetId="8">#REF!</definedName>
    <definedName name="Excel_BuiltIn_Print_Area_4_16_1" localSheetId="9">#REF!</definedName>
    <definedName name="Excel_BuiltIn_Print_Area_4_16_1">#REF!</definedName>
    <definedName name="Excel_BuiltIn_Print_Area_4_16_1_4" localSheetId="4">#REF!</definedName>
    <definedName name="Excel_BuiltIn_Print_Area_4_16_1_4" localSheetId="8">#REF!</definedName>
    <definedName name="Excel_BuiltIn_Print_Area_4_16_1_4" localSheetId="9">#REF!</definedName>
    <definedName name="Excel_BuiltIn_Print_Area_4_16_1_4">#REF!</definedName>
    <definedName name="Excel_BuiltIn_Print_Area_4_16_14" localSheetId="4">#REF!</definedName>
    <definedName name="Excel_BuiltIn_Print_Area_4_16_14" localSheetId="8">#REF!</definedName>
    <definedName name="Excel_BuiltIn_Print_Area_4_16_14" localSheetId="9">#REF!</definedName>
    <definedName name="Excel_BuiltIn_Print_Area_4_16_14">#REF!</definedName>
    <definedName name="Excel_BuiltIn_Print_Area_4_16_14_4" localSheetId="4">#REF!</definedName>
    <definedName name="Excel_BuiltIn_Print_Area_4_16_14_4" localSheetId="8">#REF!</definedName>
    <definedName name="Excel_BuiltIn_Print_Area_4_16_14_4" localSheetId="9">#REF!</definedName>
    <definedName name="Excel_BuiltIn_Print_Area_4_16_14_4">#REF!</definedName>
    <definedName name="Excel_BuiltIn_Print_Area_4_16_14_6" localSheetId="4">#REF!</definedName>
    <definedName name="Excel_BuiltIn_Print_Area_4_16_14_6" localSheetId="8">#REF!</definedName>
    <definedName name="Excel_BuiltIn_Print_Area_4_16_14_6" localSheetId="9">#REF!</definedName>
    <definedName name="Excel_BuiltIn_Print_Area_4_16_14_6">#REF!</definedName>
    <definedName name="Excel_BuiltIn_Print_Area_4_16_4" localSheetId="4">#REF!</definedName>
    <definedName name="Excel_BuiltIn_Print_Area_4_16_4" localSheetId="8">#REF!</definedName>
    <definedName name="Excel_BuiltIn_Print_Area_4_16_4" localSheetId="9">#REF!</definedName>
    <definedName name="Excel_BuiltIn_Print_Area_4_16_4">#REF!</definedName>
    <definedName name="Excel_BuiltIn_Print_Area_4_17" localSheetId="4">#REF!</definedName>
    <definedName name="Excel_BuiltIn_Print_Area_4_17" localSheetId="8">#REF!</definedName>
    <definedName name="Excel_BuiltIn_Print_Area_4_17" localSheetId="9">#REF!</definedName>
    <definedName name="Excel_BuiltIn_Print_Area_4_17">#REF!</definedName>
    <definedName name="Excel_BuiltIn_Print_Area_4_17_4" localSheetId="4">#REF!</definedName>
    <definedName name="Excel_BuiltIn_Print_Area_4_17_4" localSheetId="8">#REF!</definedName>
    <definedName name="Excel_BuiltIn_Print_Area_4_17_4" localSheetId="9">#REF!</definedName>
    <definedName name="Excel_BuiltIn_Print_Area_4_17_4">#REF!</definedName>
    <definedName name="Excel_BuiltIn_Print_Area_4_4" localSheetId="4">#REF!</definedName>
    <definedName name="Excel_BuiltIn_Print_Area_4_4" localSheetId="8">#REF!</definedName>
    <definedName name="Excel_BuiltIn_Print_Area_4_4" localSheetId="9">#REF!</definedName>
    <definedName name="Excel_BuiltIn_Print_Area_4_4">#REF!</definedName>
    <definedName name="Excel_BuiltIn_Print_Area_5" localSheetId="8">#REF!</definedName>
    <definedName name="Excel_BuiltIn_Print_Area_5" localSheetId="9">#REF!</definedName>
    <definedName name="Excel_BuiltIn_Print_Area_5">#REF!</definedName>
    <definedName name="Excel_BuiltIn_Print_Area_5_1_1" localSheetId="4">#REF!</definedName>
    <definedName name="Excel_BuiltIn_Print_Area_5_1_1" localSheetId="8">#REF!</definedName>
    <definedName name="Excel_BuiltIn_Print_Area_5_1_1" localSheetId="9">#REF!</definedName>
    <definedName name="Excel_BuiltIn_Print_Area_5_1_1">#REF!</definedName>
    <definedName name="Excel_BuiltIn_Print_Area_5_1_1_1" localSheetId="4">#REF!</definedName>
    <definedName name="Excel_BuiltIn_Print_Area_5_1_1_1" localSheetId="8">#REF!</definedName>
    <definedName name="Excel_BuiltIn_Print_Area_5_1_1_1" localSheetId="9">#REF!</definedName>
    <definedName name="Excel_BuiltIn_Print_Area_5_1_1_1">#REF!</definedName>
    <definedName name="Excel_BuiltIn_Print_Area_5_1_1_1_14" localSheetId="4">#REF!</definedName>
    <definedName name="Excel_BuiltIn_Print_Area_5_1_1_1_14" localSheetId="8">#REF!</definedName>
    <definedName name="Excel_BuiltIn_Print_Area_5_1_1_1_14" localSheetId="9">#REF!</definedName>
    <definedName name="Excel_BuiltIn_Print_Area_5_1_1_1_14">#REF!</definedName>
    <definedName name="Excel_BuiltIn_Print_Area_5_1_1_1_14_1" localSheetId="4">#REF!</definedName>
    <definedName name="Excel_BuiltIn_Print_Area_5_1_1_1_14_1" localSheetId="8">#REF!</definedName>
    <definedName name="Excel_BuiltIn_Print_Area_5_1_1_1_14_1" localSheetId="9">#REF!</definedName>
    <definedName name="Excel_BuiltIn_Print_Area_5_1_1_1_14_1">#REF!</definedName>
    <definedName name="Excel_BuiltIn_Print_Area_5_1_1_1_14_1_4" localSheetId="4">#REF!</definedName>
    <definedName name="Excel_BuiltIn_Print_Area_5_1_1_1_14_1_4" localSheetId="8">#REF!</definedName>
    <definedName name="Excel_BuiltIn_Print_Area_5_1_1_1_14_1_4" localSheetId="9">#REF!</definedName>
    <definedName name="Excel_BuiltIn_Print_Area_5_1_1_1_14_1_4">#REF!</definedName>
    <definedName name="Excel_BuiltIn_Print_Area_5_1_1_1_14_14" localSheetId="4">#REF!</definedName>
    <definedName name="Excel_BuiltIn_Print_Area_5_1_1_1_14_14" localSheetId="8">#REF!</definedName>
    <definedName name="Excel_BuiltIn_Print_Area_5_1_1_1_14_14" localSheetId="9">#REF!</definedName>
    <definedName name="Excel_BuiltIn_Print_Area_5_1_1_1_14_14">#REF!</definedName>
    <definedName name="Excel_BuiltIn_Print_Area_5_1_1_1_14_14_4" localSheetId="4">#REF!</definedName>
    <definedName name="Excel_BuiltIn_Print_Area_5_1_1_1_14_14_4" localSheetId="8">#REF!</definedName>
    <definedName name="Excel_BuiltIn_Print_Area_5_1_1_1_14_14_4" localSheetId="9">#REF!</definedName>
    <definedName name="Excel_BuiltIn_Print_Area_5_1_1_1_14_14_4">#REF!</definedName>
    <definedName name="Excel_BuiltIn_Print_Area_5_1_1_1_14_14_6" localSheetId="4">#REF!</definedName>
    <definedName name="Excel_BuiltIn_Print_Area_5_1_1_1_14_14_6" localSheetId="8">#REF!</definedName>
    <definedName name="Excel_BuiltIn_Print_Area_5_1_1_1_14_14_6" localSheetId="9">#REF!</definedName>
    <definedName name="Excel_BuiltIn_Print_Area_5_1_1_1_14_14_6">#REF!</definedName>
    <definedName name="Excel_BuiltIn_Print_Area_5_1_1_1_14_4" localSheetId="4">#REF!</definedName>
    <definedName name="Excel_BuiltIn_Print_Area_5_1_1_1_14_4" localSheetId="8">#REF!</definedName>
    <definedName name="Excel_BuiltIn_Print_Area_5_1_1_1_14_4" localSheetId="9">#REF!</definedName>
    <definedName name="Excel_BuiltIn_Print_Area_5_1_1_1_14_4">#REF!</definedName>
    <definedName name="Excel_BuiltIn_Print_Area_5_1_1_1_14_6" localSheetId="4">#REF!</definedName>
    <definedName name="Excel_BuiltIn_Print_Area_5_1_1_1_14_6" localSheetId="8">#REF!</definedName>
    <definedName name="Excel_BuiltIn_Print_Area_5_1_1_1_14_6" localSheetId="9">#REF!</definedName>
    <definedName name="Excel_BuiltIn_Print_Area_5_1_1_1_14_6">#REF!</definedName>
    <definedName name="Excel_BuiltIn_Print_Area_5_1_1_1_16" localSheetId="4">#REF!</definedName>
    <definedName name="Excel_BuiltIn_Print_Area_5_1_1_1_16" localSheetId="8">#REF!</definedName>
    <definedName name="Excel_BuiltIn_Print_Area_5_1_1_1_16" localSheetId="9">#REF!</definedName>
    <definedName name="Excel_BuiltIn_Print_Area_5_1_1_1_16">#REF!</definedName>
    <definedName name="Excel_BuiltIn_Print_Area_5_1_1_1_16_1" localSheetId="4">#REF!</definedName>
    <definedName name="Excel_BuiltIn_Print_Area_5_1_1_1_16_1" localSheetId="8">#REF!</definedName>
    <definedName name="Excel_BuiltIn_Print_Area_5_1_1_1_16_1" localSheetId="9">#REF!</definedName>
    <definedName name="Excel_BuiltIn_Print_Area_5_1_1_1_16_1">#REF!</definedName>
    <definedName name="Excel_BuiltIn_Print_Area_5_1_1_1_16_1_4" localSheetId="4">#REF!</definedName>
    <definedName name="Excel_BuiltIn_Print_Area_5_1_1_1_16_1_4" localSheetId="8">#REF!</definedName>
    <definedName name="Excel_BuiltIn_Print_Area_5_1_1_1_16_1_4" localSheetId="9">#REF!</definedName>
    <definedName name="Excel_BuiltIn_Print_Area_5_1_1_1_16_1_4">#REF!</definedName>
    <definedName name="Excel_BuiltIn_Print_Area_5_1_1_1_16_14" localSheetId="4">#REF!</definedName>
    <definedName name="Excel_BuiltIn_Print_Area_5_1_1_1_16_14" localSheetId="8">#REF!</definedName>
    <definedName name="Excel_BuiltIn_Print_Area_5_1_1_1_16_14" localSheetId="9">#REF!</definedName>
    <definedName name="Excel_BuiltIn_Print_Area_5_1_1_1_16_14">#REF!</definedName>
    <definedName name="Excel_BuiltIn_Print_Area_5_1_1_1_16_14_4" localSheetId="4">#REF!</definedName>
    <definedName name="Excel_BuiltIn_Print_Area_5_1_1_1_16_14_4" localSheetId="8">#REF!</definedName>
    <definedName name="Excel_BuiltIn_Print_Area_5_1_1_1_16_14_4" localSheetId="9">#REF!</definedName>
    <definedName name="Excel_BuiltIn_Print_Area_5_1_1_1_16_14_4">#REF!</definedName>
    <definedName name="Excel_BuiltIn_Print_Area_5_1_1_1_16_14_6" localSheetId="4">#REF!</definedName>
    <definedName name="Excel_BuiltIn_Print_Area_5_1_1_1_16_14_6" localSheetId="8">#REF!</definedName>
    <definedName name="Excel_BuiltIn_Print_Area_5_1_1_1_16_14_6" localSheetId="9">#REF!</definedName>
    <definedName name="Excel_BuiltIn_Print_Area_5_1_1_1_16_14_6">#REF!</definedName>
    <definedName name="Excel_BuiltIn_Print_Area_5_1_1_1_16_4" localSheetId="4">#REF!</definedName>
    <definedName name="Excel_BuiltIn_Print_Area_5_1_1_1_16_4" localSheetId="8">#REF!</definedName>
    <definedName name="Excel_BuiltIn_Print_Area_5_1_1_1_16_4" localSheetId="9">#REF!</definedName>
    <definedName name="Excel_BuiltIn_Print_Area_5_1_1_1_16_4">#REF!</definedName>
    <definedName name="Excel_BuiltIn_Print_Area_5_1_1_1_17" localSheetId="4">#REF!</definedName>
    <definedName name="Excel_BuiltIn_Print_Area_5_1_1_1_17" localSheetId="8">#REF!</definedName>
    <definedName name="Excel_BuiltIn_Print_Area_5_1_1_1_17" localSheetId="9">#REF!</definedName>
    <definedName name="Excel_BuiltIn_Print_Area_5_1_1_1_17">#REF!</definedName>
    <definedName name="Excel_BuiltIn_Print_Area_5_1_1_1_17_4" localSheetId="4">#REF!</definedName>
    <definedName name="Excel_BuiltIn_Print_Area_5_1_1_1_17_4" localSheetId="8">#REF!</definedName>
    <definedName name="Excel_BuiltIn_Print_Area_5_1_1_1_17_4" localSheetId="9">#REF!</definedName>
    <definedName name="Excel_BuiltIn_Print_Area_5_1_1_1_17_4">#REF!</definedName>
    <definedName name="Excel_BuiltIn_Print_Area_5_1_1_1_4" localSheetId="4">#REF!</definedName>
    <definedName name="Excel_BuiltIn_Print_Area_5_1_1_1_4" localSheetId="8">#REF!</definedName>
    <definedName name="Excel_BuiltIn_Print_Area_5_1_1_1_4" localSheetId="9">#REF!</definedName>
    <definedName name="Excel_BuiltIn_Print_Area_5_1_1_1_4">#REF!</definedName>
    <definedName name="Excel_BuiltIn_Print_Area_5_1_1_14" localSheetId="4">#REF!</definedName>
    <definedName name="Excel_BuiltIn_Print_Area_5_1_1_14" localSheetId="8">#REF!</definedName>
    <definedName name="Excel_BuiltIn_Print_Area_5_1_1_14" localSheetId="9">#REF!</definedName>
    <definedName name="Excel_BuiltIn_Print_Area_5_1_1_14">#REF!</definedName>
    <definedName name="Excel_BuiltIn_Print_Area_5_1_1_14_1" localSheetId="4">#REF!</definedName>
    <definedName name="Excel_BuiltIn_Print_Area_5_1_1_14_1" localSheetId="8">#REF!</definedName>
    <definedName name="Excel_BuiltIn_Print_Area_5_1_1_14_1" localSheetId="9">#REF!</definedName>
    <definedName name="Excel_BuiltIn_Print_Area_5_1_1_14_1">#REF!</definedName>
    <definedName name="Excel_BuiltIn_Print_Area_5_1_1_14_1_4" localSheetId="4">#REF!</definedName>
    <definedName name="Excel_BuiltIn_Print_Area_5_1_1_14_1_4" localSheetId="8">#REF!</definedName>
    <definedName name="Excel_BuiltIn_Print_Area_5_1_1_14_1_4" localSheetId="9">#REF!</definedName>
    <definedName name="Excel_BuiltIn_Print_Area_5_1_1_14_1_4">#REF!</definedName>
    <definedName name="Excel_BuiltIn_Print_Area_5_1_1_14_14" localSheetId="4">#REF!</definedName>
    <definedName name="Excel_BuiltIn_Print_Area_5_1_1_14_14" localSheetId="8">#REF!</definedName>
    <definedName name="Excel_BuiltIn_Print_Area_5_1_1_14_14" localSheetId="9">#REF!</definedName>
    <definedName name="Excel_BuiltIn_Print_Area_5_1_1_14_14">#REF!</definedName>
    <definedName name="Excel_BuiltIn_Print_Area_5_1_1_14_14_4" localSheetId="4">#REF!</definedName>
    <definedName name="Excel_BuiltIn_Print_Area_5_1_1_14_14_4" localSheetId="8">#REF!</definedName>
    <definedName name="Excel_BuiltIn_Print_Area_5_1_1_14_14_4" localSheetId="9">#REF!</definedName>
    <definedName name="Excel_BuiltIn_Print_Area_5_1_1_14_14_4">#REF!</definedName>
    <definedName name="Excel_BuiltIn_Print_Area_5_1_1_14_14_6" localSheetId="4">#REF!</definedName>
    <definedName name="Excel_BuiltIn_Print_Area_5_1_1_14_14_6" localSheetId="8">#REF!</definedName>
    <definedName name="Excel_BuiltIn_Print_Area_5_1_1_14_14_6" localSheetId="9">#REF!</definedName>
    <definedName name="Excel_BuiltIn_Print_Area_5_1_1_14_14_6">#REF!</definedName>
    <definedName name="Excel_BuiltIn_Print_Area_5_1_1_14_4" localSheetId="4">#REF!</definedName>
    <definedName name="Excel_BuiltIn_Print_Area_5_1_1_14_4" localSheetId="8">#REF!</definedName>
    <definedName name="Excel_BuiltIn_Print_Area_5_1_1_14_4" localSheetId="9">#REF!</definedName>
    <definedName name="Excel_BuiltIn_Print_Area_5_1_1_14_4">#REF!</definedName>
    <definedName name="Excel_BuiltIn_Print_Area_5_1_1_14_6" localSheetId="4">#REF!</definedName>
    <definedName name="Excel_BuiltIn_Print_Area_5_1_1_14_6" localSheetId="8">#REF!</definedName>
    <definedName name="Excel_BuiltIn_Print_Area_5_1_1_14_6" localSheetId="9">#REF!</definedName>
    <definedName name="Excel_BuiltIn_Print_Area_5_1_1_14_6">#REF!</definedName>
    <definedName name="Excel_BuiltIn_Print_Area_5_1_1_16" localSheetId="4">#REF!</definedName>
    <definedName name="Excel_BuiltIn_Print_Area_5_1_1_16" localSheetId="8">#REF!</definedName>
    <definedName name="Excel_BuiltIn_Print_Area_5_1_1_16" localSheetId="9">#REF!</definedName>
    <definedName name="Excel_BuiltIn_Print_Area_5_1_1_16">#REF!</definedName>
    <definedName name="Excel_BuiltIn_Print_Area_5_1_1_16_1" localSheetId="4">#REF!</definedName>
    <definedName name="Excel_BuiltIn_Print_Area_5_1_1_16_1" localSheetId="8">#REF!</definedName>
    <definedName name="Excel_BuiltIn_Print_Area_5_1_1_16_1" localSheetId="9">#REF!</definedName>
    <definedName name="Excel_BuiltIn_Print_Area_5_1_1_16_1">#REF!</definedName>
    <definedName name="Excel_BuiltIn_Print_Area_5_1_1_16_1_4" localSheetId="4">#REF!</definedName>
    <definedName name="Excel_BuiltIn_Print_Area_5_1_1_16_1_4" localSheetId="8">#REF!</definedName>
    <definedName name="Excel_BuiltIn_Print_Area_5_1_1_16_1_4" localSheetId="9">#REF!</definedName>
    <definedName name="Excel_BuiltIn_Print_Area_5_1_1_16_1_4">#REF!</definedName>
    <definedName name="Excel_BuiltIn_Print_Area_5_1_1_16_14" localSheetId="4">#REF!</definedName>
    <definedName name="Excel_BuiltIn_Print_Area_5_1_1_16_14" localSheetId="8">#REF!</definedName>
    <definedName name="Excel_BuiltIn_Print_Area_5_1_1_16_14" localSheetId="9">#REF!</definedName>
    <definedName name="Excel_BuiltIn_Print_Area_5_1_1_16_14">#REF!</definedName>
    <definedName name="Excel_BuiltIn_Print_Area_5_1_1_16_14_4" localSheetId="4">#REF!</definedName>
    <definedName name="Excel_BuiltIn_Print_Area_5_1_1_16_14_4" localSheetId="8">#REF!</definedName>
    <definedName name="Excel_BuiltIn_Print_Area_5_1_1_16_14_4" localSheetId="9">#REF!</definedName>
    <definedName name="Excel_BuiltIn_Print_Area_5_1_1_16_14_4">#REF!</definedName>
    <definedName name="Excel_BuiltIn_Print_Area_5_1_1_16_14_6" localSheetId="4">#REF!</definedName>
    <definedName name="Excel_BuiltIn_Print_Area_5_1_1_16_14_6" localSheetId="8">#REF!</definedName>
    <definedName name="Excel_BuiltIn_Print_Area_5_1_1_16_14_6" localSheetId="9">#REF!</definedName>
    <definedName name="Excel_BuiltIn_Print_Area_5_1_1_16_14_6">#REF!</definedName>
    <definedName name="Excel_BuiltIn_Print_Area_5_1_1_16_4" localSheetId="4">#REF!</definedName>
    <definedName name="Excel_BuiltIn_Print_Area_5_1_1_16_4" localSheetId="8">#REF!</definedName>
    <definedName name="Excel_BuiltIn_Print_Area_5_1_1_16_4" localSheetId="9">#REF!</definedName>
    <definedName name="Excel_BuiltIn_Print_Area_5_1_1_16_4">#REF!</definedName>
    <definedName name="Excel_BuiltIn_Print_Area_5_1_1_17" localSheetId="4">#REF!</definedName>
    <definedName name="Excel_BuiltIn_Print_Area_5_1_1_17" localSheetId="8">#REF!</definedName>
    <definedName name="Excel_BuiltIn_Print_Area_5_1_1_17" localSheetId="9">#REF!</definedName>
    <definedName name="Excel_BuiltIn_Print_Area_5_1_1_17">#REF!</definedName>
    <definedName name="Excel_BuiltIn_Print_Area_5_1_1_17_4" localSheetId="4">#REF!</definedName>
    <definedName name="Excel_BuiltIn_Print_Area_5_1_1_17_4" localSheetId="8">#REF!</definedName>
    <definedName name="Excel_BuiltIn_Print_Area_5_1_1_17_4" localSheetId="9">#REF!</definedName>
    <definedName name="Excel_BuiltIn_Print_Area_5_1_1_17_4">#REF!</definedName>
    <definedName name="Excel_BuiltIn_Print_Area_5_1_1_4" localSheetId="4">#REF!</definedName>
    <definedName name="Excel_BuiltIn_Print_Area_5_1_1_4" localSheetId="8">#REF!</definedName>
    <definedName name="Excel_BuiltIn_Print_Area_5_1_1_4" localSheetId="9">#REF!</definedName>
    <definedName name="Excel_BuiltIn_Print_Area_5_1_1_4">#REF!</definedName>
    <definedName name="Excel_BuiltIn_Print_Area_6_1_1_1" localSheetId="4">#REF!</definedName>
    <definedName name="Excel_BuiltIn_Print_Area_6_1_1_1" localSheetId="8">#REF!</definedName>
    <definedName name="Excel_BuiltIn_Print_Area_6_1_1_1" localSheetId="9">#REF!</definedName>
    <definedName name="Excel_BuiltIn_Print_Area_6_1_1_1">#REF!</definedName>
    <definedName name="Excel_BuiltIn_Print_Area_6_1_1_1_14" localSheetId="4">#REF!</definedName>
    <definedName name="Excel_BuiltIn_Print_Area_6_1_1_1_14" localSheetId="8">#REF!</definedName>
    <definedName name="Excel_BuiltIn_Print_Area_6_1_1_1_14" localSheetId="9">#REF!</definedName>
    <definedName name="Excel_BuiltIn_Print_Area_6_1_1_1_14">#REF!</definedName>
    <definedName name="Excel_BuiltIn_Print_Area_6_1_1_1_14_1" localSheetId="4">#REF!</definedName>
    <definedName name="Excel_BuiltIn_Print_Area_6_1_1_1_14_1" localSheetId="8">#REF!</definedName>
    <definedName name="Excel_BuiltIn_Print_Area_6_1_1_1_14_1" localSheetId="9">#REF!</definedName>
    <definedName name="Excel_BuiltIn_Print_Area_6_1_1_1_14_1">#REF!</definedName>
    <definedName name="Excel_BuiltIn_Print_Area_6_1_1_1_14_1_4" localSheetId="4">#REF!</definedName>
    <definedName name="Excel_BuiltIn_Print_Area_6_1_1_1_14_1_4" localSheetId="8">#REF!</definedName>
    <definedName name="Excel_BuiltIn_Print_Area_6_1_1_1_14_1_4" localSheetId="9">#REF!</definedName>
    <definedName name="Excel_BuiltIn_Print_Area_6_1_1_1_14_1_4">#REF!</definedName>
    <definedName name="Excel_BuiltIn_Print_Area_6_1_1_1_14_14" localSheetId="4">#REF!</definedName>
    <definedName name="Excel_BuiltIn_Print_Area_6_1_1_1_14_14" localSheetId="8">#REF!</definedName>
    <definedName name="Excel_BuiltIn_Print_Area_6_1_1_1_14_14" localSheetId="9">#REF!</definedName>
    <definedName name="Excel_BuiltIn_Print_Area_6_1_1_1_14_14">#REF!</definedName>
    <definedName name="Excel_BuiltIn_Print_Area_6_1_1_1_14_14_4" localSheetId="4">#REF!</definedName>
    <definedName name="Excel_BuiltIn_Print_Area_6_1_1_1_14_14_4" localSheetId="8">#REF!</definedName>
    <definedName name="Excel_BuiltIn_Print_Area_6_1_1_1_14_14_4" localSheetId="9">#REF!</definedName>
    <definedName name="Excel_BuiltIn_Print_Area_6_1_1_1_14_14_4">#REF!</definedName>
    <definedName name="Excel_BuiltIn_Print_Area_6_1_1_1_14_14_6" localSheetId="4">#REF!</definedName>
    <definedName name="Excel_BuiltIn_Print_Area_6_1_1_1_14_14_6" localSheetId="8">#REF!</definedName>
    <definedName name="Excel_BuiltIn_Print_Area_6_1_1_1_14_14_6" localSheetId="9">#REF!</definedName>
    <definedName name="Excel_BuiltIn_Print_Area_6_1_1_1_14_14_6">#REF!</definedName>
    <definedName name="Excel_BuiltIn_Print_Area_6_1_1_1_14_4" localSheetId="4">#REF!</definedName>
    <definedName name="Excel_BuiltIn_Print_Area_6_1_1_1_14_4" localSheetId="8">#REF!</definedName>
    <definedName name="Excel_BuiltIn_Print_Area_6_1_1_1_14_4" localSheetId="9">#REF!</definedName>
    <definedName name="Excel_BuiltIn_Print_Area_6_1_1_1_14_4">#REF!</definedName>
    <definedName name="Excel_BuiltIn_Print_Area_6_1_1_1_14_6" localSheetId="4">#REF!</definedName>
    <definedName name="Excel_BuiltIn_Print_Area_6_1_1_1_14_6" localSheetId="8">#REF!</definedName>
    <definedName name="Excel_BuiltIn_Print_Area_6_1_1_1_14_6" localSheetId="9">#REF!</definedName>
    <definedName name="Excel_BuiltIn_Print_Area_6_1_1_1_14_6">#REF!</definedName>
    <definedName name="Excel_BuiltIn_Print_Area_6_1_1_1_16" localSheetId="4">#REF!</definedName>
    <definedName name="Excel_BuiltIn_Print_Area_6_1_1_1_16" localSheetId="8">#REF!</definedName>
    <definedName name="Excel_BuiltIn_Print_Area_6_1_1_1_16" localSheetId="9">#REF!</definedName>
    <definedName name="Excel_BuiltIn_Print_Area_6_1_1_1_16">#REF!</definedName>
    <definedName name="Excel_BuiltIn_Print_Area_6_1_1_1_16_1" localSheetId="4">#REF!</definedName>
    <definedName name="Excel_BuiltIn_Print_Area_6_1_1_1_16_1" localSheetId="8">#REF!</definedName>
    <definedName name="Excel_BuiltIn_Print_Area_6_1_1_1_16_1" localSheetId="9">#REF!</definedName>
    <definedName name="Excel_BuiltIn_Print_Area_6_1_1_1_16_1">#REF!</definedName>
    <definedName name="Excel_BuiltIn_Print_Area_6_1_1_1_16_1_4" localSheetId="4">#REF!</definedName>
    <definedName name="Excel_BuiltIn_Print_Area_6_1_1_1_16_1_4" localSheetId="8">#REF!</definedName>
    <definedName name="Excel_BuiltIn_Print_Area_6_1_1_1_16_1_4" localSheetId="9">#REF!</definedName>
    <definedName name="Excel_BuiltIn_Print_Area_6_1_1_1_16_1_4">#REF!</definedName>
    <definedName name="Excel_BuiltIn_Print_Area_6_1_1_1_16_14" localSheetId="4">#REF!</definedName>
    <definedName name="Excel_BuiltIn_Print_Area_6_1_1_1_16_14" localSheetId="8">#REF!</definedName>
    <definedName name="Excel_BuiltIn_Print_Area_6_1_1_1_16_14" localSheetId="9">#REF!</definedName>
    <definedName name="Excel_BuiltIn_Print_Area_6_1_1_1_16_14">#REF!</definedName>
    <definedName name="Excel_BuiltIn_Print_Area_6_1_1_1_16_14_4" localSheetId="4">#REF!</definedName>
    <definedName name="Excel_BuiltIn_Print_Area_6_1_1_1_16_14_4" localSheetId="8">#REF!</definedName>
    <definedName name="Excel_BuiltIn_Print_Area_6_1_1_1_16_14_4" localSheetId="9">#REF!</definedName>
    <definedName name="Excel_BuiltIn_Print_Area_6_1_1_1_16_14_4">#REF!</definedName>
    <definedName name="Excel_BuiltIn_Print_Area_6_1_1_1_16_14_6" localSheetId="4">#REF!</definedName>
    <definedName name="Excel_BuiltIn_Print_Area_6_1_1_1_16_14_6" localSheetId="8">#REF!</definedName>
    <definedName name="Excel_BuiltIn_Print_Area_6_1_1_1_16_14_6" localSheetId="9">#REF!</definedName>
    <definedName name="Excel_BuiltIn_Print_Area_6_1_1_1_16_14_6">#REF!</definedName>
    <definedName name="Excel_BuiltIn_Print_Area_6_1_1_1_16_4" localSheetId="4">#REF!</definedName>
    <definedName name="Excel_BuiltIn_Print_Area_6_1_1_1_16_4" localSheetId="8">#REF!</definedName>
    <definedName name="Excel_BuiltIn_Print_Area_6_1_1_1_16_4" localSheetId="9">#REF!</definedName>
    <definedName name="Excel_BuiltIn_Print_Area_6_1_1_1_16_4">#REF!</definedName>
    <definedName name="Excel_BuiltIn_Print_Area_6_1_1_1_17" localSheetId="4">#REF!</definedName>
    <definedName name="Excel_BuiltIn_Print_Area_6_1_1_1_17" localSheetId="8">#REF!</definedName>
    <definedName name="Excel_BuiltIn_Print_Area_6_1_1_1_17" localSheetId="9">#REF!</definedName>
    <definedName name="Excel_BuiltIn_Print_Area_6_1_1_1_17">#REF!</definedName>
    <definedName name="Excel_BuiltIn_Print_Area_6_1_1_1_17_4" localSheetId="4">#REF!</definedName>
    <definedName name="Excel_BuiltIn_Print_Area_6_1_1_1_17_4" localSheetId="8">#REF!</definedName>
    <definedName name="Excel_BuiltIn_Print_Area_6_1_1_1_17_4" localSheetId="9">#REF!</definedName>
    <definedName name="Excel_BuiltIn_Print_Area_6_1_1_1_17_4">#REF!</definedName>
    <definedName name="Excel_BuiltIn_Print_Area_6_1_1_1_4" localSheetId="4">#REF!</definedName>
    <definedName name="Excel_BuiltIn_Print_Area_6_1_1_1_4" localSheetId="8">#REF!</definedName>
    <definedName name="Excel_BuiltIn_Print_Area_6_1_1_1_4" localSheetId="9">#REF!</definedName>
    <definedName name="Excel_BuiltIn_Print_Area_6_1_1_1_4">#REF!</definedName>
    <definedName name="Excel_BuiltIn_Print_Area_7">#REF!</definedName>
    <definedName name="Excel_BuiltIn_Print_Area_8" localSheetId="4">#REF!</definedName>
    <definedName name="Excel_BuiltIn_Print_Area_8" localSheetId="8">#REF!</definedName>
    <definedName name="Excel_BuiltIn_Print_Area_8" localSheetId="9">#REF!</definedName>
    <definedName name="Excel_BuiltIn_Print_Area_8" localSheetId="6">#REF!</definedName>
    <definedName name="Excel_BuiltIn_Print_Area_8">#REF!</definedName>
    <definedName name="Excel_BuiltIn_Print_Area_8_1_1_1" localSheetId="4">#REF!</definedName>
    <definedName name="Excel_BuiltIn_Print_Area_8_1_1_1" localSheetId="8">#REF!</definedName>
    <definedName name="Excel_BuiltIn_Print_Area_8_1_1_1" localSheetId="9">#REF!</definedName>
    <definedName name="Excel_BuiltIn_Print_Area_8_1_1_1">#REF!</definedName>
    <definedName name="Excel_BuiltIn_Print_Area_8_1_1_1_14" localSheetId="4">#REF!</definedName>
    <definedName name="Excel_BuiltIn_Print_Area_8_1_1_1_14" localSheetId="8">#REF!</definedName>
    <definedName name="Excel_BuiltIn_Print_Area_8_1_1_1_14" localSheetId="9">#REF!</definedName>
    <definedName name="Excel_BuiltIn_Print_Area_8_1_1_1_14">#REF!</definedName>
    <definedName name="Excel_BuiltIn_Print_Area_8_1_1_1_14_1" localSheetId="4">#REF!</definedName>
    <definedName name="Excel_BuiltIn_Print_Area_8_1_1_1_14_1" localSheetId="8">#REF!</definedName>
    <definedName name="Excel_BuiltIn_Print_Area_8_1_1_1_14_1" localSheetId="9">#REF!</definedName>
    <definedName name="Excel_BuiltIn_Print_Area_8_1_1_1_14_1">#REF!</definedName>
    <definedName name="Excel_BuiltIn_Print_Area_8_1_1_1_14_1_4" localSheetId="4">#REF!</definedName>
    <definedName name="Excel_BuiltIn_Print_Area_8_1_1_1_14_1_4" localSheetId="8">#REF!</definedName>
    <definedName name="Excel_BuiltIn_Print_Area_8_1_1_1_14_1_4" localSheetId="9">#REF!</definedName>
    <definedName name="Excel_BuiltIn_Print_Area_8_1_1_1_14_1_4">#REF!</definedName>
    <definedName name="Excel_BuiltIn_Print_Area_8_1_1_1_14_14" localSheetId="4">#REF!</definedName>
    <definedName name="Excel_BuiltIn_Print_Area_8_1_1_1_14_14" localSheetId="8">#REF!</definedName>
    <definedName name="Excel_BuiltIn_Print_Area_8_1_1_1_14_14" localSheetId="9">#REF!</definedName>
    <definedName name="Excel_BuiltIn_Print_Area_8_1_1_1_14_14">#REF!</definedName>
    <definedName name="Excel_BuiltIn_Print_Area_8_1_1_1_14_14_4" localSheetId="4">#REF!</definedName>
    <definedName name="Excel_BuiltIn_Print_Area_8_1_1_1_14_14_4" localSheetId="8">#REF!</definedName>
    <definedName name="Excel_BuiltIn_Print_Area_8_1_1_1_14_14_4" localSheetId="9">#REF!</definedName>
    <definedName name="Excel_BuiltIn_Print_Area_8_1_1_1_14_14_4">#REF!</definedName>
    <definedName name="Excel_BuiltIn_Print_Area_8_1_1_1_14_14_6" localSheetId="4">#REF!</definedName>
    <definedName name="Excel_BuiltIn_Print_Area_8_1_1_1_14_14_6" localSheetId="8">#REF!</definedName>
    <definedName name="Excel_BuiltIn_Print_Area_8_1_1_1_14_14_6" localSheetId="9">#REF!</definedName>
    <definedName name="Excel_BuiltIn_Print_Area_8_1_1_1_14_14_6">#REF!</definedName>
    <definedName name="Excel_BuiltIn_Print_Area_8_1_1_1_14_4" localSheetId="4">#REF!</definedName>
    <definedName name="Excel_BuiltIn_Print_Area_8_1_1_1_14_4" localSheetId="8">#REF!</definedName>
    <definedName name="Excel_BuiltIn_Print_Area_8_1_1_1_14_4" localSheetId="9">#REF!</definedName>
    <definedName name="Excel_BuiltIn_Print_Area_8_1_1_1_14_4">#REF!</definedName>
    <definedName name="Excel_BuiltIn_Print_Area_8_1_1_1_14_6" localSheetId="4">#REF!</definedName>
    <definedName name="Excel_BuiltIn_Print_Area_8_1_1_1_14_6" localSheetId="8">#REF!</definedName>
    <definedName name="Excel_BuiltIn_Print_Area_8_1_1_1_14_6" localSheetId="9">#REF!</definedName>
    <definedName name="Excel_BuiltIn_Print_Area_8_1_1_1_14_6">#REF!</definedName>
    <definedName name="Excel_BuiltIn_Print_Area_8_1_1_1_16" localSheetId="4">#REF!</definedName>
    <definedName name="Excel_BuiltIn_Print_Area_8_1_1_1_16" localSheetId="8">#REF!</definedName>
    <definedName name="Excel_BuiltIn_Print_Area_8_1_1_1_16" localSheetId="9">#REF!</definedName>
    <definedName name="Excel_BuiltIn_Print_Area_8_1_1_1_16">#REF!</definedName>
    <definedName name="Excel_BuiltIn_Print_Area_8_1_1_1_16_1" localSheetId="4">#REF!</definedName>
    <definedName name="Excel_BuiltIn_Print_Area_8_1_1_1_16_1" localSheetId="8">#REF!</definedName>
    <definedName name="Excel_BuiltIn_Print_Area_8_1_1_1_16_1" localSheetId="9">#REF!</definedName>
    <definedName name="Excel_BuiltIn_Print_Area_8_1_1_1_16_1">#REF!</definedName>
    <definedName name="Excel_BuiltIn_Print_Area_8_1_1_1_16_1_4" localSheetId="4">#REF!</definedName>
    <definedName name="Excel_BuiltIn_Print_Area_8_1_1_1_16_1_4" localSheetId="8">#REF!</definedName>
    <definedName name="Excel_BuiltIn_Print_Area_8_1_1_1_16_1_4" localSheetId="9">#REF!</definedName>
    <definedName name="Excel_BuiltIn_Print_Area_8_1_1_1_16_1_4">#REF!</definedName>
    <definedName name="Excel_BuiltIn_Print_Area_8_1_1_1_16_14" localSheetId="4">#REF!</definedName>
    <definedName name="Excel_BuiltIn_Print_Area_8_1_1_1_16_14" localSheetId="8">#REF!</definedName>
    <definedName name="Excel_BuiltIn_Print_Area_8_1_1_1_16_14" localSheetId="9">#REF!</definedName>
    <definedName name="Excel_BuiltIn_Print_Area_8_1_1_1_16_14">#REF!</definedName>
    <definedName name="Excel_BuiltIn_Print_Area_8_1_1_1_16_14_4" localSheetId="4">#REF!</definedName>
    <definedName name="Excel_BuiltIn_Print_Area_8_1_1_1_16_14_4" localSheetId="8">#REF!</definedName>
    <definedName name="Excel_BuiltIn_Print_Area_8_1_1_1_16_14_4" localSheetId="9">#REF!</definedName>
    <definedName name="Excel_BuiltIn_Print_Area_8_1_1_1_16_14_4">#REF!</definedName>
    <definedName name="Excel_BuiltIn_Print_Area_8_1_1_1_16_14_6" localSheetId="4">#REF!</definedName>
    <definedName name="Excel_BuiltIn_Print_Area_8_1_1_1_16_14_6" localSheetId="8">#REF!</definedName>
    <definedName name="Excel_BuiltIn_Print_Area_8_1_1_1_16_14_6" localSheetId="9">#REF!</definedName>
    <definedName name="Excel_BuiltIn_Print_Area_8_1_1_1_16_14_6">#REF!</definedName>
    <definedName name="Excel_BuiltIn_Print_Area_8_1_1_1_16_4" localSheetId="4">#REF!</definedName>
    <definedName name="Excel_BuiltIn_Print_Area_8_1_1_1_16_4" localSheetId="8">#REF!</definedName>
    <definedName name="Excel_BuiltIn_Print_Area_8_1_1_1_16_4" localSheetId="9">#REF!</definedName>
    <definedName name="Excel_BuiltIn_Print_Area_8_1_1_1_16_4">#REF!</definedName>
    <definedName name="Excel_BuiltIn_Print_Area_8_1_1_1_17" localSheetId="4">#REF!</definedName>
    <definedName name="Excel_BuiltIn_Print_Area_8_1_1_1_17" localSheetId="8">#REF!</definedName>
    <definedName name="Excel_BuiltIn_Print_Area_8_1_1_1_17" localSheetId="9">#REF!</definedName>
    <definedName name="Excel_BuiltIn_Print_Area_8_1_1_1_17">#REF!</definedName>
    <definedName name="Excel_BuiltIn_Print_Area_8_1_1_1_17_4" localSheetId="4">#REF!</definedName>
    <definedName name="Excel_BuiltIn_Print_Area_8_1_1_1_17_4" localSheetId="8">#REF!</definedName>
    <definedName name="Excel_BuiltIn_Print_Area_8_1_1_1_17_4" localSheetId="9">#REF!</definedName>
    <definedName name="Excel_BuiltIn_Print_Area_8_1_1_1_17_4">#REF!</definedName>
    <definedName name="Excel_BuiltIn_Print_Area_8_1_1_1_4" localSheetId="4">#REF!</definedName>
    <definedName name="Excel_BuiltIn_Print_Area_8_1_1_1_4" localSheetId="8">#REF!</definedName>
    <definedName name="Excel_BuiltIn_Print_Area_8_1_1_1_4" localSheetId="9">#REF!</definedName>
    <definedName name="Excel_BuiltIn_Print_Area_8_1_1_1_4">#REF!</definedName>
    <definedName name="Excel_BuiltIn_Print_Area_9" localSheetId="4">#REF!</definedName>
    <definedName name="Excel_BuiltIn_Print_Area_9" localSheetId="8">#REF!</definedName>
    <definedName name="Excel_BuiltIn_Print_Area_9" localSheetId="9">#REF!</definedName>
    <definedName name="Excel_BuiltIn_Print_Area_9" localSheetId="6">#REF!</definedName>
    <definedName name="Excel_BuiltIn_Print_Area_9">#REF!</definedName>
    <definedName name="Excel_BuiltIn_Print_Area_9_1" localSheetId="4">#REF!</definedName>
    <definedName name="Excel_BuiltIn_Print_Area_9_1" localSheetId="8">#REF!</definedName>
    <definedName name="Excel_BuiltIn_Print_Area_9_1" localSheetId="9">#REF!</definedName>
    <definedName name="Excel_BuiltIn_Print_Area_9_1">#REF!</definedName>
    <definedName name="Excel_BuiltIn_Print_Area_9_1_1" localSheetId="4">#REF!</definedName>
    <definedName name="Excel_BuiltIn_Print_Area_9_1_1" localSheetId="8">#REF!</definedName>
    <definedName name="Excel_BuiltIn_Print_Area_9_1_1" localSheetId="9">#REF!</definedName>
    <definedName name="Excel_BuiltIn_Print_Area_9_1_1">#REF!</definedName>
    <definedName name="Excel_BuiltIn_Print_Area_9_1_1_14" localSheetId="4">#REF!</definedName>
    <definedName name="Excel_BuiltIn_Print_Area_9_1_1_14" localSheetId="8">#REF!</definedName>
    <definedName name="Excel_BuiltIn_Print_Area_9_1_1_14" localSheetId="9">#REF!</definedName>
    <definedName name="Excel_BuiltIn_Print_Area_9_1_1_14">#REF!</definedName>
    <definedName name="Excel_BuiltIn_Print_Area_9_1_1_14_1" localSheetId="4">#REF!</definedName>
    <definedName name="Excel_BuiltIn_Print_Area_9_1_1_14_1" localSheetId="8">#REF!</definedName>
    <definedName name="Excel_BuiltIn_Print_Area_9_1_1_14_1" localSheetId="9">#REF!</definedName>
    <definedName name="Excel_BuiltIn_Print_Area_9_1_1_14_1">#REF!</definedName>
    <definedName name="Excel_BuiltIn_Print_Area_9_1_1_14_1_4" localSheetId="4">#REF!</definedName>
    <definedName name="Excel_BuiltIn_Print_Area_9_1_1_14_1_4" localSheetId="8">#REF!</definedName>
    <definedName name="Excel_BuiltIn_Print_Area_9_1_1_14_1_4" localSheetId="9">#REF!</definedName>
    <definedName name="Excel_BuiltIn_Print_Area_9_1_1_14_1_4">#REF!</definedName>
    <definedName name="Excel_BuiltIn_Print_Area_9_1_1_14_14" localSheetId="4">#REF!</definedName>
    <definedName name="Excel_BuiltIn_Print_Area_9_1_1_14_14" localSheetId="8">#REF!</definedName>
    <definedName name="Excel_BuiltIn_Print_Area_9_1_1_14_14" localSheetId="9">#REF!</definedName>
    <definedName name="Excel_BuiltIn_Print_Area_9_1_1_14_14">#REF!</definedName>
    <definedName name="Excel_BuiltIn_Print_Area_9_1_1_14_14_4" localSheetId="4">#REF!</definedName>
    <definedName name="Excel_BuiltIn_Print_Area_9_1_1_14_14_4" localSheetId="8">#REF!</definedName>
    <definedName name="Excel_BuiltIn_Print_Area_9_1_1_14_14_4" localSheetId="9">#REF!</definedName>
    <definedName name="Excel_BuiltIn_Print_Area_9_1_1_14_14_4">#REF!</definedName>
    <definedName name="Excel_BuiltIn_Print_Area_9_1_1_14_14_6" localSheetId="4">#REF!</definedName>
    <definedName name="Excel_BuiltIn_Print_Area_9_1_1_14_14_6" localSheetId="8">#REF!</definedName>
    <definedName name="Excel_BuiltIn_Print_Area_9_1_1_14_14_6" localSheetId="9">#REF!</definedName>
    <definedName name="Excel_BuiltIn_Print_Area_9_1_1_14_14_6">#REF!</definedName>
    <definedName name="Excel_BuiltIn_Print_Area_9_1_1_14_4" localSheetId="4">#REF!</definedName>
    <definedName name="Excel_BuiltIn_Print_Area_9_1_1_14_4" localSheetId="8">#REF!</definedName>
    <definedName name="Excel_BuiltIn_Print_Area_9_1_1_14_4" localSheetId="9">#REF!</definedName>
    <definedName name="Excel_BuiltIn_Print_Area_9_1_1_14_4">#REF!</definedName>
    <definedName name="Excel_BuiltIn_Print_Area_9_1_1_14_6" localSheetId="4">#REF!</definedName>
    <definedName name="Excel_BuiltIn_Print_Area_9_1_1_14_6" localSheetId="8">#REF!</definedName>
    <definedName name="Excel_BuiltIn_Print_Area_9_1_1_14_6" localSheetId="9">#REF!</definedName>
    <definedName name="Excel_BuiltIn_Print_Area_9_1_1_14_6">#REF!</definedName>
    <definedName name="Excel_BuiltIn_Print_Area_9_1_1_16" localSheetId="4">#REF!</definedName>
    <definedName name="Excel_BuiltIn_Print_Area_9_1_1_16" localSheetId="8">#REF!</definedName>
    <definedName name="Excel_BuiltIn_Print_Area_9_1_1_16" localSheetId="9">#REF!</definedName>
    <definedName name="Excel_BuiltIn_Print_Area_9_1_1_16">#REF!</definedName>
    <definedName name="Excel_BuiltIn_Print_Area_9_1_1_16_1" localSheetId="4">#REF!</definedName>
    <definedName name="Excel_BuiltIn_Print_Area_9_1_1_16_1" localSheetId="8">#REF!</definedName>
    <definedName name="Excel_BuiltIn_Print_Area_9_1_1_16_1" localSheetId="9">#REF!</definedName>
    <definedName name="Excel_BuiltIn_Print_Area_9_1_1_16_1">#REF!</definedName>
    <definedName name="Excel_BuiltIn_Print_Area_9_1_1_16_1_4" localSheetId="4">#REF!</definedName>
    <definedName name="Excel_BuiltIn_Print_Area_9_1_1_16_1_4" localSheetId="8">#REF!</definedName>
    <definedName name="Excel_BuiltIn_Print_Area_9_1_1_16_1_4" localSheetId="9">#REF!</definedName>
    <definedName name="Excel_BuiltIn_Print_Area_9_1_1_16_1_4">#REF!</definedName>
    <definedName name="Excel_BuiltIn_Print_Area_9_1_1_16_14" localSheetId="4">#REF!</definedName>
    <definedName name="Excel_BuiltIn_Print_Area_9_1_1_16_14" localSheetId="8">#REF!</definedName>
    <definedName name="Excel_BuiltIn_Print_Area_9_1_1_16_14" localSheetId="9">#REF!</definedName>
    <definedName name="Excel_BuiltIn_Print_Area_9_1_1_16_14">#REF!</definedName>
    <definedName name="Excel_BuiltIn_Print_Area_9_1_1_16_14_4" localSheetId="4">#REF!</definedName>
    <definedName name="Excel_BuiltIn_Print_Area_9_1_1_16_14_4" localSheetId="8">#REF!</definedName>
    <definedName name="Excel_BuiltIn_Print_Area_9_1_1_16_14_4" localSheetId="9">#REF!</definedName>
    <definedName name="Excel_BuiltIn_Print_Area_9_1_1_16_14_4">#REF!</definedName>
    <definedName name="Excel_BuiltIn_Print_Area_9_1_1_16_14_6" localSheetId="4">#REF!</definedName>
    <definedName name="Excel_BuiltIn_Print_Area_9_1_1_16_14_6" localSheetId="8">#REF!</definedName>
    <definedName name="Excel_BuiltIn_Print_Area_9_1_1_16_14_6" localSheetId="9">#REF!</definedName>
    <definedName name="Excel_BuiltIn_Print_Area_9_1_1_16_14_6">#REF!</definedName>
    <definedName name="Excel_BuiltIn_Print_Area_9_1_1_16_4" localSheetId="4">#REF!</definedName>
    <definedName name="Excel_BuiltIn_Print_Area_9_1_1_16_4" localSheetId="8">#REF!</definedName>
    <definedName name="Excel_BuiltIn_Print_Area_9_1_1_16_4" localSheetId="9">#REF!</definedName>
    <definedName name="Excel_BuiltIn_Print_Area_9_1_1_16_4">#REF!</definedName>
    <definedName name="Excel_BuiltIn_Print_Area_9_1_1_17" localSheetId="4">#REF!</definedName>
    <definedName name="Excel_BuiltIn_Print_Area_9_1_1_17" localSheetId="8">#REF!</definedName>
    <definedName name="Excel_BuiltIn_Print_Area_9_1_1_17" localSheetId="9">#REF!</definedName>
    <definedName name="Excel_BuiltIn_Print_Area_9_1_1_17">#REF!</definedName>
    <definedName name="Excel_BuiltIn_Print_Area_9_1_1_17_4" localSheetId="4">#REF!</definedName>
    <definedName name="Excel_BuiltIn_Print_Area_9_1_1_17_4" localSheetId="8">#REF!</definedName>
    <definedName name="Excel_BuiltIn_Print_Area_9_1_1_17_4" localSheetId="9">#REF!</definedName>
    <definedName name="Excel_BuiltIn_Print_Area_9_1_1_17_4">#REF!</definedName>
    <definedName name="Excel_BuiltIn_Print_Area_9_1_1_4" localSheetId="4">#REF!</definedName>
    <definedName name="Excel_BuiltIn_Print_Area_9_1_1_4" localSheetId="8">#REF!</definedName>
    <definedName name="Excel_BuiltIn_Print_Area_9_1_1_4" localSheetId="9">#REF!</definedName>
    <definedName name="Excel_BuiltIn_Print_Area_9_1_1_4">#REF!</definedName>
    <definedName name="Excel_BuiltIn_Print_Area_9_1_14" localSheetId="4">#REF!</definedName>
    <definedName name="Excel_BuiltIn_Print_Area_9_1_14" localSheetId="8">#REF!</definedName>
    <definedName name="Excel_BuiltIn_Print_Area_9_1_14" localSheetId="9">#REF!</definedName>
    <definedName name="Excel_BuiltIn_Print_Area_9_1_14">#REF!</definedName>
    <definedName name="Excel_BuiltIn_Print_Area_9_1_14_1" localSheetId="4">#REF!</definedName>
    <definedName name="Excel_BuiltIn_Print_Area_9_1_14_1" localSheetId="8">#REF!</definedName>
    <definedName name="Excel_BuiltIn_Print_Area_9_1_14_1" localSheetId="9">#REF!</definedName>
    <definedName name="Excel_BuiltIn_Print_Area_9_1_14_1">#REF!</definedName>
    <definedName name="Excel_BuiltIn_Print_Area_9_1_14_1_4" localSheetId="4">#REF!</definedName>
    <definedName name="Excel_BuiltIn_Print_Area_9_1_14_1_4" localSheetId="8">#REF!</definedName>
    <definedName name="Excel_BuiltIn_Print_Area_9_1_14_1_4" localSheetId="9">#REF!</definedName>
    <definedName name="Excel_BuiltIn_Print_Area_9_1_14_1_4">#REF!</definedName>
    <definedName name="Excel_BuiltIn_Print_Area_9_1_14_14" localSheetId="4">#REF!</definedName>
    <definedName name="Excel_BuiltIn_Print_Area_9_1_14_14" localSheetId="8">#REF!</definedName>
    <definedName name="Excel_BuiltIn_Print_Area_9_1_14_14" localSheetId="9">#REF!</definedName>
    <definedName name="Excel_BuiltIn_Print_Area_9_1_14_14">#REF!</definedName>
    <definedName name="Excel_BuiltIn_Print_Area_9_1_14_14_4" localSheetId="4">#REF!</definedName>
    <definedName name="Excel_BuiltIn_Print_Area_9_1_14_14_4" localSheetId="8">#REF!</definedName>
    <definedName name="Excel_BuiltIn_Print_Area_9_1_14_14_4" localSheetId="9">#REF!</definedName>
    <definedName name="Excel_BuiltIn_Print_Area_9_1_14_14_4">#REF!</definedName>
    <definedName name="Excel_BuiltIn_Print_Area_9_1_14_14_6" localSheetId="4">#REF!</definedName>
    <definedName name="Excel_BuiltIn_Print_Area_9_1_14_14_6" localSheetId="8">#REF!</definedName>
    <definedName name="Excel_BuiltIn_Print_Area_9_1_14_14_6" localSheetId="9">#REF!</definedName>
    <definedName name="Excel_BuiltIn_Print_Area_9_1_14_14_6">#REF!</definedName>
    <definedName name="Excel_BuiltIn_Print_Area_9_1_14_4" localSheetId="4">#REF!</definedName>
    <definedName name="Excel_BuiltIn_Print_Area_9_1_14_4" localSheetId="8">#REF!</definedName>
    <definedName name="Excel_BuiltIn_Print_Area_9_1_14_4" localSheetId="9">#REF!</definedName>
    <definedName name="Excel_BuiltIn_Print_Area_9_1_14_4">#REF!</definedName>
    <definedName name="Excel_BuiltIn_Print_Area_9_1_14_6" localSheetId="4">#REF!</definedName>
    <definedName name="Excel_BuiltIn_Print_Area_9_1_14_6" localSheetId="8">#REF!</definedName>
    <definedName name="Excel_BuiltIn_Print_Area_9_1_14_6" localSheetId="9">#REF!</definedName>
    <definedName name="Excel_BuiltIn_Print_Area_9_1_14_6">#REF!</definedName>
    <definedName name="Excel_BuiltIn_Print_Area_9_1_16" localSheetId="4">#REF!</definedName>
    <definedName name="Excel_BuiltIn_Print_Area_9_1_16" localSheetId="8">#REF!</definedName>
    <definedName name="Excel_BuiltIn_Print_Area_9_1_16" localSheetId="9">#REF!</definedName>
    <definedName name="Excel_BuiltIn_Print_Area_9_1_16">#REF!</definedName>
    <definedName name="Excel_BuiltIn_Print_Area_9_1_16_1" localSheetId="4">#REF!</definedName>
    <definedName name="Excel_BuiltIn_Print_Area_9_1_16_1" localSheetId="8">#REF!</definedName>
    <definedName name="Excel_BuiltIn_Print_Area_9_1_16_1" localSheetId="9">#REF!</definedName>
    <definedName name="Excel_BuiltIn_Print_Area_9_1_16_1">#REF!</definedName>
    <definedName name="Excel_BuiltIn_Print_Area_9_1_16_1_4" localSheetId="4">#REF!</definedName>
    <definedName name="Excel_BuiltIn_Print_Area_9_1_16_1_4" localSheetId="8">#REF!</definedName>
    <definedName name="Excel_BuiltIn_Print_Area_9_1_16_1_4" localSheetId="9">#REF!</definedName>
    <definedName name="Excel_BuiltIn_Print_Area_9_1_16_1_4">#REF!</definedName>
    <definedName name="Excel_BuiltIn_Print_Area_9_1_16_14" localSheetId="4">#REF!</definedName>
    <definedName name="Excel_BuiltIn_Print_Area_9_1_16_14" localSheetId="8">#REF!</definedName>
    <definedName name="Excel_BuiltIn_Print_Area_9_1_16_14" localSheetId="9">#REF!</definedName>
    <definedName name="Excel_BuiltIn_Print_Area_9_1_16_14">#REF!</definedName>
    <definedName name="Excel_BuiltIn_Print_Area_9_1_16_14_4" localSheetId="4">#REF!</definedName>
    <definedName name="Excel_BuiltIn_Print_Area_9_1_16_14_4" localSheetId="8">#REF!</definedName>
    <definedName name="Excel_BuiltIn_Print_Area_9_1_16_14_4" localSheetId="9">#REF!</definedName>
    <definedName name="Excel_BuiltIn_Print_Area_9_1_16_14_4">#REF!</definedName>
    <definedName name="Excel_BuiltIn_Print_Area_9_1_16_14_6" localSheetId="4">#REF!</definedName>
    <definedName name="Excel_BuiltIn_Print_Area_9_1_16_14_6" localSheetId="8">#REF!</definedName>
    <definedName name="Excel_BuiltIn_Print_Area_9_1_16_14_6" localSheetId="9">#REF!</definedName>
    <definedName name="Excel_BuiltIn_Print_Area_9_1_16_14_6">#REF!</definedName>
    <definedName name="Excel_BuiltIn_Print_Area_9_1_16_4" localSheetId="4">#REF!</definedName>
    <definedName name="Excel_BuiltIn_Print_Area_9_1_16_4" localSheetId="8">#REF!</definedName>
    <definedName name="Excel_BuiltIn_Print_Area_9_1_16_4" localSheetId="9">#REF!</definedName>
    <definedName name="Excel_BuiltIn_Print_Area_9_1_16_4">#REF!</definedName>
    <definedName name="Excel_BuiltIn_Print_Area_9_1_17" localSheetId="4">#REF!</definedName>
    <definedName name="Excel_BuiltIn_Print_Area_9_1_17" localSheetId="8">#REF!</definedName>
    <definedName name="Excel_BuiltIn_Print_Area_9_1_17" localSheetId="9">#REF!</definedName>
    <definedName name="Excel_BuiltIn_Print_Area_9_1_17">#REF!</definedName>
    <definedName name="Excel_BuiltIn_Print_Area_9_1_17_4" localSheetId="4">#REF!</definedName>
    <definedName name="Excel_BuiltIn_Print_Area_9_1_17_4" localSheetId="8">#REF!</definedName>
    <definedName name="Excel_BuiltIn_Print_Area_9_1_17_4" localSheetId="9">#REF!</definedName>
    <definedName name="Excel_BuiltIn_Print_Area_9_1_17_4">#REF!</definedName>
    <definedName name="Excel_BuiltIn_Print_Area_9_1_4" localSheetId="4">#REF!</definedName>
    <definedName name="Excel_BuiltIn_Print_Area_9_1_4" localSheetId="8">#REF!</definedName>
    <definedName name="Excel_BuiltIn_Print_Area_9_1_4" localSheetId="9">#REF!</definedName>
    <definedName name="Excel_BuiltIn_Print_Area_9_1_4">#REF!</definedName>
    <definedName name="Excel_BuiltIn_Print_Titles">#REF!</definedName>
    <definedName name="Excel_BuiltIn_Print_Titles_1" localSheetId="4">#REF!</definedName>
    <definedName name="Excel_BuiltIn_Print_Titles_1" localSheetId="8">#REF!</definedName>
    <definedName name="Excel_BuiltIn_Print_Titles_1" localSheetId="9">#REF!</definedName>
    <definedName name="Excel_BuiltIn_Print_Titles_1">#REF!</definedName>
    <definedName name="Excel_BuiltIn_Print_Titles_2" localSheetId="4">#REF!</definedName>
    <definedName name="Excel_BuiltIn_Print_Titles_2" localSheetId="8">#REF!</definedName>
    <definedName name="Excel_BuiltIn_Print_Titles_2" localSheetId="9">#REF!</definedName>
    <definedName name="Excel_BuiltIn_Print_Titles_2">#REF!</definedName>
    <definedName name="Excel_BuiltIn_Print_Titles_2_1" localSheetId="4">#REF!</definedName>
    <definedName name="Excel_BuiltIn_Print_Titles_2_1" localSheetId="8">#REF!</definedName>
    <definedName name="Excel_BuiltIn_Print_Titles_2_1" localSheetId="9">#REF!</definedName>
    <definedName name="Excel_BuiltIn_Print_Titles_2_1" localSheetId="6">#REF!</definedName>
    <definedName name="Excel_BuiltIn_Print_Titles_2_1">#REF!</definedName>
    <definedName name="Excel_BuiltIn_Print_Titles_2_1_1">#REF!</definedName>
    <definedName name="Excel_BuiltIn_Print_Titles_3">#REF!</definedName>
    <definedName name="Excel_BuiltIn_Print_Titles_5">#REF!</definedName>
    <definedName name="Excel_BuiltIn_Print_Titles_8">#REF!</definedName>
    <definedName name="Excel_BuiltIn_Print_Titles_9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 localSheetId="1">#REF!</definedName>
    <definedName name="F_" localSheetId="8">#REF!</definedName>
    <definedName name="F_" localSheetId="9">#REF!</definedName>
    <definedName name="F_">#REF!</definedName>
    <definedName name="Fact" localSheetId="4" hidden="1">{#N/A,#N/A,FALSE,"Aging Summary";#N/A,#N/A,FALSE,"Ratio Analysis";#N/A,#N/A,FALSE,"Test 120 Day Accts";#N/A,#N/A,FALSE,"Tickmarks"}</definedName>
    <definedName name="Fact" localSheetId="1" hidden="1">{#N/A,#N/A,FALSE,"Aging Summary";#N/A,#N/A,FALSE,"Ratio Analysis";#N/A,#N/A,FALSE,"Test 120 Day Accts";#N/A,#N/A,FALSE,"Tickmarks"}</definedName>
    <definedName name="Fact" localSheetId="8" hidden="1">{#N/A,#N/A,FALSE,"Aging Summary";#N/A,#N/A,FALSE,"Ratio Analysis";#N/A,#N/A,FALSE,"Test 120 Day Accts";#N/A,#N/A,FALSE,"Tickmarks"}</definedName>
    <definedName name="Fact" localSheetId="9" hidden="1">{#N/A,#N/A,FALSE,"Aging Summary";#N/A,#N/A,FALSE,"Ratio Analysis";#N/A,#N/A,FALSE,"Test 120 Day Accts";#N/A,#N/A,FALSE,"Tickmarks"}</definedName>
    <definedName name="Fact" localSheetId="6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 localSheetId="4">#REF!</definedName>
    <definedName name="fads" localSheetId="8">#REF!</definedName>
    <definedName name="fads" localSheetId="9">#REF!</definedName>
    <definedName name="fads">#REF!</definedName>
    <definedName name="FAFAF">#REF!</definedName>
    <definedName name="FDADAF" localSheetId="4">#REF!</definedName>
    <definedName name="FDADAF" localSheetId="8">#REF!</definedName>
    <definedName name="FDADAF" localSheetId="9">#REF!</definedName>
    <definedName name="FDADAF">#REF!</definedName>
    <definedName name="FDFDREW" localSheetId="4">#REF!</definedName>
    <definedName name="FDFDREW" localSheetId="8">#REF!</definedName>
    <definedName name="FDFDREW" localSheetId="9">#REF!</definedName>
    <definedName name="FDFDREW">#REF!</definedName>
    <definedName name="fe">#REF!</definedName>
    <definedName name="fe_ant_">#REF!</definedName>
    <definedName name="fe_ant_2">#REF!</definedName>
    <definedName name="fe_ant_ESP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lipe_orellana">#REF!</definedName>
    <definedName name="FERMZN" localSheetId="1">#REF!</definedName>
    <definedName name="FERMZN" localSheetId="8">#REF!</definedName>
    <definedName name="FERMZN" localSheetId="9">#REF!</definedName>
    <definedName name="FERMZN">#REF!</definedName>
    <definedName name="fermzo" localSheetId="8">#REF!</definedName>
    <definedName name="fermzo" localSheetId="9">#REF!</definedName>
    <definedName name="fermzo">#REF!</definedName>
    <definedName name="fertsj1" localSheetId="8">#REF!</definedName>
    <definedName name="fertsj1" localSheetId="9">#REF!</definedName>
    <definedName name="fertsj1">#REF!</definedName>
    <definedName name="fertsj2" localSheetId="8">#REF!</definedName>
    <definedName name="fertsj2" localSheetId="9">#REF!</definedName>
    <definedName name="fertsj2">#REF!</definedName>
    <definedName name="FERTTRN" localSheetId="8">#REF!</definedName>
    <definedName name="FERTTRN" localSheetId="9">#REF!</definedName>
    <definedName name="FERTTRN">#REF!</definedName>
    <definedName name="ff" localSheetId="8">#REF!</definedName>
    <definedName name="ff" localSheetId="9">#REF!</definedName>
    <definedName name="ff">#REF!</definedName>
    <definedName name="ffd">#REF!</definedName>
    <definedName name="FJEOSI" localSheetId="4">#REF!</definedName>
    <definedName name="FJEOSI" localSheetId="8">#REF!</definedName>
    <definedName name="FJEOSI" localSheetId="9">#REF!</definedName>
    <definedName name="FJEOSI">#REF!</definedName>
    <definedName name="FJFAKF" localSheetId="4">#REF!</definedName>
    <definedName name="FJFAKF" localSheetId="8">#REF!</definedName>
    <definedName name="FJFAKF" localSheetId="9">#REF!</definedName>
    <definedName name="FJFAKF">#REF!</definedName>
    <definedName name="Fletero" localSheetId="4">#REF!</definedName>
    <definedName name="Fletero">#REF!</definedName>
    <definedName name="FLLDLKAS" localSheetId="4" hidden="1">#REF!</definedName>
    <definedName name="FLLDLKAS" localSheetId="8" hidden="1">#REF!</definedName>
    <definedName name="FLLDLKAS" localSheetId="9" hidden="1">#REF!</definedName>
    <definedName name="FLLDLKAS" hidden="1">#REF!</definedName>
    <definedName name="flujo" localSheetId="1">#REF!</definedName>
    <definedName name="flujo" localSheetId="8">#REF!</definedName>
    <definedName name="flujo" localSheetId="9">#REF!</definedName>
    <definedName name="flujo">#REF!</definedName>
    <definedName name="FORM" localSheetId="1">#REF!</definedName>
    <definedName name="FORM" localSheetId="8">#REF!</definedName>
    <definedName name="FORM" localSheetId="9">#REF!</definedName>
    <definedName name="FORM">#REF!</definedName>
    <definedName name="Form_TratAgua" localSheetId="1">#REF!</definedName>
    <definedName name="Form_TratAgua" localSheetId="8">#REF!</definedName>
    <definedName name="Form_TratAgua" localSheetId="9">#REF!</definedName>
    <definedName name="Form_TratAgua">#REF!</definedName>
    <definedName name="fsds">#REF!</definedName>
    <definedName name="g">#REF!</definedName>
    <definedName name="G_" localSheetId="1">#REF!</definedName>
    <definedName name="G_" localSheetId="8">#REF!</definedName>
    <definedName name="G_" localSheetId="9">#REF!</definedName>
    <definedName name="G_">#REF!</definedName>
    <definedName name="GA" localSheetId="1">#REF!</definedName>
    <definedName name="GA" localSheetId="8">#REF!</definedName>
    <definedName name="GA" localSheetId="9">#REF!</definedName>
    <definedName name="GA">#REF!</definedName>
    <definedName name="gald" localSheetId="8">#REF!</definedName>
    <definedName name="gald" localSheetId="9">#REF!</definedName>
    <definedName name="gald">#REF!</definedName>
    <definedName name="GAPCS" localSheetId="8">#REF!</definedName>
    <definedName name="GAPCS" localSheetId="9">#REF!</definedName>
    <definedName name="GAPCS">#REF!</definedName>
    <definedName name="Gas1DEC" localSheetId="8">#REF!</definedName>
    <definedName name="Gas1DEC" localSheetId="9">#REF!</definedName>
    <definedName name="Gas1DEC">#REF!</definedName>
    <definedName name="Gasto" hidden="1">{#N/A,#N/A,FALSE,"Aging Summary";#N/A,#N/A,FALSE,"Ratio Analysis";#N/A,#N/A,FALSE,"Test 120 Day Accts";#N/A,#N/A,FALSE,"Tickmarks"}</definedName>
    <definedName name="GBP" localSheetId="1">#REF!</definedName>
    <definedName name="GBP" localSheetId="8">#REF!</definedName>
    <definedName name="GBP" localSheetId="9">#REF!</definedName>
    <definedName name="GBP">#REF!</definedName>
    <definedName name="GC" localSheetId="8">#REF!</definedName>
    <definedName name="GC" localSheetId="9">#REF!</definedName>
    <definedName name="GC">#REF!</definedName>
    <definedName name="GCA" localSheetId="8">#REF!</definedName>
    <definedName name="GCA" localSheetId="9">#REF!</definedName>
    <definedName name="GCA">#REF!</definedName>
    <definedName name="GCC" localSheetId="8">#REF!</definedName>
    <definedName name="GCC" localSheetId="9">#REF!</definedName>
    <definedName name="GCC">#REF!</definedName>
    <definedName name="GCG" localSheetId="8">#REF!</definedName>
    <definedName name="GCG" localSheetId="9">#REF!</definedName>
    <definedName name="GCG">#REF!</definedName>
    <definedName name="GCGIR" localSheetId="8">#REF!</definedName>
    <definedName name="GCGIR" localSheetId="9">#REF!</definedName>
    <definedName name="GCGIR">#REF!</definedName>
    <definedName name="gcgiro" localSheetId="8">#REF!</definedName>
    <definedName name="gcgiro" localSheetId="9">#REF!</definedName>
    <definedName name="gcgiro">#REF!</definedName>
    <definedName name="gcgiroa" localSheetId="8">#REF!</definedName>
    <definedName name="gcgiroa" localSheetId="9">#REF!</definedName>
    <definedName name="gcgiroa">#REF!</definedName>
    <definedName name="gcgiroc" localSheetId="8">#REF!</definedName>
    <definedName name="gcgiroc" localSheetId="9">#REF!</definedName>
    <definedName name="gcgiroc">#REF!</definedName>
    <definedName name="GCMO" localSheetId="8">#REF!</definedName>
    <definedName name="GCMO" localSheetId="9">#REF!</definedName>
    <definedName name="GCMO">#REF!</definedName>
    <definedName name="GCMOA" localSheetId="8">#REF!</definedName>
    <definedName name="GCMOA" localSheetId="9">#REF!</definedName>
    <definedName name="GCMOA">#REF!</definedName>
    <definedName name="GCMOc" localSheetId="8">#REF!</definedName>
    <definedName name="GCMOc" localSheetId="9">#REF!</definedName>
    <definedName name="GCMOc">#REF!</definedName>
    <definedName name="GCMZN" localSheetId="8">#REF!</definedName>
    <definedName name="GCMZN" localSheetId="9">#REF!</definedName>
    <definedName name="GCMZN">#REF!</definedName>
    <definedName name="gcmzna" localSheetId="8">#REF!</definedName>
    <definedName name="gcmzna" localSheetId="9">#REF!</definedName>
    <definedName name="gcmzna">#REF!</definedName>
    <definedName name="gcmznb" localSheetId="8">#REF!</definedName>
    <definedName name="gcmznb" localSheetId="9">#REF!</definedName>
    <definedName name="gcmznb">#REF!</definedName>
    <definedName name="GCMZO" localSheetId="8">#REF!</definedName>
    <definedName name="GCMZO" localSheetId="9">#REF!</definedName>
    <definedName name="GCMZO">#REF!</definedName>
    <definedName name="GCS1A" localSheetId="8">#REF!</definedName>
    <definedName name="GCS1A" localSheetId="9">#REF!</definedName>
    <definedName name="GCS1A">#REF!</definedName>
    <definedName name="GCS1C" localSheetId="8">#REF!</definedName>
    <definedName name="GCS1C" localSheetId="9">#REF!</definedName>
    <definedName name="GCS1C">#REF!</definedName>
    <definedName name="GCS2A" localSheetId="8">#REF!</definedName>
    <definedName name="GCS2A" localSheetId="9">#REF!</definedName>
    <definedName name="GCS2A">#REF!</definedName>
    <definedName name="GCS2C" localSheetId="8">#REF!</definedName>
    <definedName name="GCS2C" localSheetId="9">#REF!</definedName>
    <definedName name="GCS2C">#REF!</definedName>
    <definedName name="GCSJ" localSheetId="8">#REF!</definedName>
    <definedName name="GCSJ" localSheetId="9">#REF!</definedName>
    <definedName name="GCSJ">#REF!</definedName>
    <definedName name="gcsja" localSheetId="8">#REF!</definedName>
    <definedName name="gcsja" localSheetId="9">#REF!</definedName>
    <definedName name="gcsja">#REF!</definedName>
    <definedName name="gcsjb" localSheetId="8">#REF!</definedName>
    <definedName name="gcsjb" localSheetId="9">#REF!</definedName>
    <definedName name="gcsjb">#REF!</definedName>
    <definedName name="gcsjo" localSheetId="8">#REF!</definedName>
    <definedName name="gcsjo" localSheetId="9">#REF!</definedName>
    <definedName name="gcsjo">#REF!</definedName>
    <definedName name="gcsjoa" localSheetId="8">#REF!</definedName>
    <definedName name="gcsjoa" localSheetId="9">#REF!</definedName>
    <definedName name="gcsjoa">#REF!</definedName>
    <definedName name="gcsjoc" localSheetId="8">#REF!</definedName>
    <definedName name="gcsjoc" localSheetId="9">#REF!</definedName>
    <definedName name="gcsjoc">#REF!</definedName>
    <definedName name="GCT" localSheetId="8">#REF!</definedName>
    <definedName name="GCT" localSheetId="9">#REF!</definedName>
    <definedName name="GCT">#REF!</definedName>
    <definedName name="GCTA" localSheetId="8">#REF!</definedName>
    <definedName name="GCTA" localSheetId="9">#REF!</definedName>
    <definedName name="GCTA">#REF!</definedName>
    <definedName name="GCTC" localSheetId="8">#REF!</definedName>
    <definedName name="GCTC" localSheetId="9">#REF!</definedName>
    <definedName name="GCTC">#REF!</definedName>
    <definedName name="GCTO" localSheetId="8">#REF!</definedName>
    <definedName name="GCTO" localSheetId="9">#REF!</definedName>
    <definedName name="GCTO">#REF!</definedName>
    <definedName name="GCTOa" localSheetId="8">#REF!</definedName>
    <definedName name="GCTOa" localSheetId="9">#REF!</definedName>
    <definedName name="GCTOa">#REF!</definedName>
    <definedName name="GCTOc" localSheetId="8">#REF!</definedName>
    <definedName name="GCTOc" localSheetId="9">#REF!</definedName>
    <definedName name="GCTOc">#REF!</definedName>
    <definedName name="GCTR" localSheetId="8">#REF!</definedName>
    <definedName name="GCTR" localSheetId="9">#REF!</definedName>
    <definedName name="GCTR">#REF!</definedName>
    <definedName name="gctra" localSheetId="8">#REF!</definedName>
    <definedName name="gctra" localSheetId="9">#REF!</definedName>
    <definedName name="gctra">#REF!</definedName>
    <definedName name="gctrb" localSheetId="8">#REF!</definedName>
    <definedName name="gctrb" localSheetId="9">#REF!</definedName>
    <definedName name="gctrb">#REF!</definedName>
    <definedName name="GCTRO" localSheetId="8">#REF!</definedName>
    <definedName name="GCTRO" localSheetId="9">#REF!</definedName>
    <definedName name="GCTRO">#REF!</definedName>
    <definedName name="GDG" localSheetId="8">#REF!</definedName>
    <definedName name="GDG" localSheetId="9">#REF!</definedName>
    <definedName name="GDG">#REF!</definedName>
    <definedName name="gg" localSheetId="8">#REF!</definedName>
    <definedName name="gg" localSheetId="9">#REF!</definedName>
    <definedName name="gg">#REF!</definedName>
    <definedName name="gggg" localSheetId="1" hidden="1">{#N/A,#N/A,FALSE,"Aging Summary";#N/A,#N/A,FALSE,"Ratio Analysis";#N/A,#N/A,FALSE,"Test 120 Day Accts";#N/A,#N/A,FALSE,"Tickmarks"}</definedName>
    <definedName name="gggg" localSheetId="8" hidden="1">{#N/A,#N/A,FALSE,"Aging Summary";#N/A,#N/A,FALSE,"Ratio Analysis";#N/A,#N/A,FALSE,"Test 120 Day Accts";#N/A,#N/A,FALSE,"Tickmarks"}</definedName>
    <definedName name="gggg" localSheetId="9" hidden="1">{#N/A,#N/A,FALSE,"Aging Summary";#N/A,#N/A,FALSE,"Ratio Analysis";#N/A,#N/A,FALSE,"Test 120 Day Accts";#N/A,#N/A,FALSE,"Tickmarks"}</definedName>
    <definedName name="gggg" localSheetId="6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HAJSGDJA">#REF!</definedName>
    <definedName name="GHFGH">#REF!</definedName>
    <definedName name="GIRASOL" localSheetId="1">#REF!</definedName>
    <definedName name="GIRASOL" localSheetId="8">#REF!</definedName>
    <definedName name="GIRASOL" localSheetId="9">#REF!</definedName>
    <definedName name="GIRASOL">#REF!</definedName>
    <definedName name="GM" localSheetId="1">#REF!</definedName>
    <definedName name="GM" localSheetId="8">#REF!</definedName>
    <definedName name="GM" localSheetId="9">#REF!</definedName>
    <definedName name="GM">#REF!</definedName>
    <definedName name="_xlnm.Recorder">#REF!</definedName>
    <definedName name="GUARDIAN" localSheetId="1">#REF!</definedName>
    <definedName name="GUARDIAN" localSheetId="8">#REF!</definedName>
    <definedName name="GUARDIAN" localSheetId="9">#REF!</definedName>
    <definedName name="GUARDIAN">#REF!</definedName>
    <definedName name="h" localSheetId="8">#REF!</definedName>
    <definedName name="h" localSheetId="9">#REF!</definedName>
    <definedName name="h">#REF!</definedName>
    <definedName name="H_" localSheetId="8">#REF!</definedName>
    <definedName name="H_" localSheetId="9">#REF!</definedName>
    <definedName name="H_">#REF!</definedName>
    <definedName name="Hea" localSheetId="8">#REF!</definedName>
    <definedName name="Hea" localSheetId="9">#REF!</definedName>
    <definedName name="Hea">#REF!</definedName>
    <definedName name="hh" localSheetId="8">#REF!</definedName>
    <definedName name="hh" localSheetId="9">#REF!</definedName>
    <definedName name="hh">#REF!</definedName>
    <definedName name="hi" localSheetId="8">#REF!</definedName>
    <definedName name="hi" localSheetId="9">#REF!</definedName>
    <definedName name="hi">#REF!</definedName>
    <definedName name="historicosstradcodigo" localSheetId="1">#REF!</definedName>
    <definedName name="historicosstradcodigo" localSheetId="8">#REF!</definedName>
    <definedName name="historicosstradcodigo" localSheetId="9">#REF!</definedName>
    <definedName name="historicosstradcodigo">#REF!</definedName>
    <definedName name="historicostrad" localSheetId="8">#REF!</definedName>
    <definedName name="historicostrad" localSheetId="9">#REF!</definedName>
    <definedName name="historicostrad">#REF!</definedName>
    <definedName name="hoja" localSheetId="8">#REF!</definedName>
    <definedName name="hoja" localSheetId="9">#REF!</definedName>
    <definedName name="hoja">#REF!</definedName>
    <definedName name="HojaMacro2" localSheetId="8">#REF!</definedName>
    <definedName name="HojaMacro2" localSheetId="9">#REF!</definedName>
    <definedName name="HojaMacro2">#REF!</definedName>
    <definedName name="HojaMacro3" localSheetId="8">#REF!</definedName>
    <definedName name="HojaMacro3" localSheetId="9">#REF!</definedName>
    <definedName name="HojaMacro3">#REF!</definedName>
    <definedName name="HojaMacro4" localSheetId="8">#REF!</definedName>
    <definedName name="HojaMacro4" localSheetId="9">#REF!</definedName>
    <definedName name="HojaMacro4">#REF!</definedName>
    <definedName name="hojamacro5" localSheetId="8">#REF!</definedName>
    <definedName name="hojamacro5" localSheetId="9">#REF!</definedName>
    <definedName name="hojamacro5">#REF!</definedName>
    <definedName name="hojamacro5ing" localSheetId="8">#REF!</definedName>
    <definedName name="hojamacro5ing" localSheetId="9">#REF!</definedName>
    <definedName name="hojamacro5ing">#REF!</definedName>
    <definedName name="HSGDJSAD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I" localSheetId="8">#REF!</definedName>
    <definedName name="I" localSheetId="9">#REF!</definedName>
    <definedName name="I">#REF!</definedName>
    <definedName name="I_" localSheetId="8">#REF!</definedName>
    <definedName name="I_" localSheetId="9">#REF!</definedName>
    <definedName name="I_">#REF!</definedName>
    <definedName name="IBSA_AC" localSheetId="8">#REF!</definedName>
    <definedName name="IBSA_AC" localSheetId="9">#REF!</definedName>
    <definedName name="IBSA_AC">#REF!</definedName>
    <definedName name="IBSA_MES" localSheetId="8">#REF!</definedName>
    <definedName name="IBSA_MES" localSheetId="9">#REF!</definedName>
    <definedName name="IBSA_MES">#REF!</definedName>
    <definedName name="IC">#REF!</definedName>
    <definedName name="imp_PyL">#REF!</definedName>
    <definedName name="Impresión_Anexo_A" localSheetId="8">#REF!</definedName>
    <definedName name="Impresión_Anexo_A" localSheetId="9">#REF!</definedName>
    <definedName name="Impresión_Anexo_A">#REF!</definedName>
    <definedName name="Impresión_Anexo_E" localSheetId="1">#REF!</definedName>
    <definedName name="Impresión_Anexo_E" localSheetId="8">#REF!</definedName>
    <definedName name="Impresión_Anexo_E" localSheetId="9">#REF!</definedName>
    <definedName name="Impresión_Anexo_E">#REF!</definedName>
    <definedName name="Impresión_Anexo_H" localSheetId="8">#REF!</definedName>
    <definedName name="Impresión_Anexo_H" localSheetId="9">#REF!</definedName>
    <definedName name="Impresión_Anexo_H">#REF!</definedName>
    <definedName name="Impresión_de_EEPN" localSheetId="8">#REF!</definedName>
    <definedName name="Impresión_de_EEPN" localSheetId="9">#REF!</definedName>
    <definedName name="Impresión_de_EEPN">#REF!</definedName>
    <definedName name="INC">#REF!</definedName>
    <definedName name="ingl" localSheetId="1">#REF!</definedName>
    <definedName name="ingl" localSheetId="8">#REF!</definedName>
    <definedName name="ingl" localSheetId="9">#REF!</definedName>
    <definedName name="ingl">#REF!</definedName>
    <definedName name="INGMZN1" localSheetId="8">#REF!</definedName>
    <definedName name="INGMZN1" localSheetId="9">#REF!</definedName>
    <definedName name="INGMZN1">#REF!</definedName>
    <definedName name="INGMZN1B" localSheetId="8">#REF!</definedName>
    <definedName name="INGMZN1B" localSheetId="9">#REF!</definedName>
    <definedName name="INGMZN1B">#REF!</definedName>
    <definedName name="INGMZN2" localSheetId="8">#REF!</definedName>
    <definedName name="INGMZN2" localSheetId="9">#REF!</definedName>
    <definedName name="INGMZN2">#REF!</definedName>
    <definedName name="INGMZN2B" localSheetId="8">#REF!</definedName>
    <definedName name="INGMZN2B" localSheetId="9">#REF!</definedName>
    <definedName name="INGMZN2B">#REF!</definedName>
    <definedName name="INGMZN3" localSheetId="8">#REF!</definedName>
    <definedName name="INGMZN3" localSheetId="9">#REF!</definedName>
    <definedName name="INGMZN3">#REF!</definedName>
    <definedName name="INGMZN3B" localSheetId="8">#REF!</definedName>
    <definedName name="INGMZN3B" localSheetId="9">#REF!</definedName>
    <definedName name="INGMZN3B">#REF!</definedName>
    <definedName name="INGSJ1" localSheetId="8">#REF!</definedName>
    <definedName name="INGSJ1" localSheetId="9">#REF!</definedName>
    <definedName name="INGSJ1">#REF!</definedName>
    <definedName name="INGSJ2" localSheetId="8">#REF!</definedName>
    <definedName name="INGSJ2" localSheetId="9">#REF!</definedName>
    <definedName name="INGSJ2">#REF!</definedName>
    <definedName name="INGSJ3" localSheetId="8">#REF!</definedName>
    <definedName name="INGSJ3" localSheetId="9">#REF!</definedName>
    <definedName name="INGSJ3">#REF!</definedName>
    <definedName name="INGTR1" localSheetId="8">#REF!</definedName>
    <definedName name="INGTR1" localSheetId="9">#REF!</definedName>
    <definedName name="INGTR1">#REF!</definedName>
    <definedName name="INGTR2" localSheetId="8">#REF!</definedName>
    <definedName name="INGTR2" localSheetId="9">#REF!</definedName>
    <definedName name="INGTR2">#REF!</definedName>
    <definedName name="INGTR3" localSheetId="8">#REF!</definedName>
    <definedName name="INGTR3" localSheetId="9">#REF!</definedName>
    <definedName name="INGTR3">#REF!</definedName>
    <definedName name="INT" localSheetId="8">#REF!</definedName>
    <definedName name="INT" localSheetId="9">#REF!</definedName>
    <definedName name="INT">#REF!</definedName>
    <definedName name="intangcomb" localSheetId="8">#REF!</definedName>
    <definedName name="intangcomb" localSheetId="9">#REF!</definedName>
    <definedName name="intangcomb">#REF!</definedName>
    <definedName name="intanghold" localSheetId="8">#REF!</definedName>
    <definedName name="intanghold" localSheetId="9">#REF!</definedName>
    <definedName name="intanghold">#REF!</definedName>
    <definedName name="intangnorte" localSheetId="8">#REF!</definedName>
    <definedName name="intangnorte" localSheetId="9">#REF!</definedName>
    <definedName name="intangnorte">#REF!</definedName>
    <definedName name="intangsur" localSheetId="8">#REF!</definedName>
    <definedName name="intangsur" localSheetId="9">#REF!</definedName>
    <definedName name="intangsur">#REF!</definedName>
    <definedName name="INTER" localSheetId="8">#REF!</definedName>
    <definedName name="INTER" localSheetId="9">#REF!</definedName>
    <definedName name="INTER">#REF!</definedName>
    <definedName name="invnorte" localSheetId="8">#REF!</definedName>
    <definedName name="invnorte" localSheetId="9">#REF!</definedName>
    <definedName name="invnorte">#REF!</definedName>
    <definedName name="invsur" localSheetId="8">#REF!</definedName>
    <definedName name="invsur" localSheetId="9">#REF!</definedName>
    <definedName name="invsur">#REF!</definedName>
    <definedName name="IR" localSheetId="4">#REF!</definedName>
    <definedName name="IR" localSheetId="8">#REF!</definedName>
    <definedName name="IR" localSheetId="9">#REF!</definedName>
    <definedName name="IR">#REF!</definedName>
    <definedName name="IR_detalle_ac" localSheetId="8">#REF!</definedName>
    <definedName name="IR_detalle_ac" localSheetId="9">#REF!</definedName>
    <definedName name="IR_detalle_ac">#REF!</definedName>
    <definedName name="IR_Resumen_ac" localSheetId="8">#REF!</definedName>
    <definedName name="IR_Resumen_ac" localSheetId="9">#REF!</definedName>
    <definedName name="IR_Resumen_ac">#REF!</definedName>
    <definedName name="IR_Resumen_mes" localSheetId="8">#REF!</definedName>
    <definedName name="IR_Resumen_mes" localSheetId="9">#REF!</definedName>
    <definedName name="IR_Resumen_mes">#REF!</definedName>
    <definedName name="IRSA_AC" localSheetId="8">#REF!</definedName>
    <definedName name="IRSA_AC" localSheetId="9">#REF!</definedName>
    <definedName name="IRSA_AC">#REF!</definedName>
    <definedName name="IRSA_MES" localSheetId="8">#REF!</definedName>
    <definedName name="IRSA_MES" localSheetId="9">#REF!</definedName>
    <definedName name="IRSA_MES">#REF!</definedName>
    <definedName name="ITEM_ID">#REF!</definedName>
    <definedName name="j">#REF!</definedName>
    <definedName name="J_" localSheetId="1">#REF!</definedName>
    <definedName name="J_" localSheetId="8">#REF!</definedName>
    <definedName name="J_" localSheetId="9">#REF!</definedName>
    <definedName name="J_">#REF!</definedName>
    <definedName name="jdjdjd">#REF!</definedName>
    <definedName name="jj" localSheetId="1">#REF!</definedName>
    <definedName name="jj" localSheetId="8">#REF!</definedName>
    <definedName name="jj" localSheetId="9">#REF!</definedName>
    <definedName name="jj">#REF!</definedName>
    <definedName name="JLK" localSheetId="4">#REF!</definedName>
    <definedName name="JLK" localSheetId="8">#REF!</definedName>
    <definedName name="JLK" localSheetId="9">#REF!</definedName>
    <definedName name="JLK">#REF!</definedName>
    <definedName name="junio" localSheetId="8">#REF!</definedName>
    <definedName name="junio" localSheetId="9">#REF!</definedName>
    <definedName name="junio">#REF!</definedName>
    <definedName name="K_" localSheetId="8">#REF!</definedName>
    <definedName name="K_" localSheetId="9">#REF!</definedName>
    <definedName name="K_">#REF!</definedName>
    <definedName name="kddj" localSheetId="4">#REF!</definedName>
    <definedName name="kddj" localSheetId="8">#REF!</definedName>
    <definedName name="kddj" localSheetId="9">#REF!</definedName>
    <definedName name="kddj">#REF!</definedName>
    <definedName name="kddkkd">#REF!</definedName>
    <definedName name="kfkfkfk" localSheetId="4" hidden="1">{#N/A,#N/A,FALSE,"Aging Summary";#N/A,#N/A,FALSE,"Ratio Analysis";#N/A,#N/A,FALSE,"Test 120 Day Accts";#N/A,#N/A,FALSE,"Tickmarks"}</definedName>
    <definedName name="kfkfkfk" localSheetId="1" hidden="1">{#N/A,#N/A,FALSE,"Aging Summary";#N/A,#N/A,FALSE,"Ratio Analysis";#N/A,#N/A,FALSE,"Test 120 Day Accts";#N/A,#N/A,FALSE,"Tickmarks"}</definedName>
    <definedName name="kfkfkfk" localSheetId="8" hidden="1">{#N/A,#N/A,FALSE,"Aging Summary";#N/A,#N/A,FALSE,"Ratio Analysis";#N/A,#N/A,FALSE,"Test 120 Day Accts";#N/A,#N/A,FALSE,"Tickmarks"}</definedName>
    <definedName name="kfkfkfk" localSheetId="9" hidden="1">{#N/A,#N/A,FALSE,"Aging Summary";#N/A,#N/A,FALSE,"Ratio Analysis";#N/A,#N/A,FALSE,"Test 120 Day Accts";#N/A,#N/A,FALSE,"Tickmarks"}</definedName>
    <definedName name="kfkfkfk" localSheetId="6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 localSheetId="1">#REF!</definedName>
    <definedName name="Kilogramos" localSheetId="8">#REF!</definedName>
    <definedName name="Kilogramos" localSheetId="9">#REF!</definedName>
    <definedName name="Kilogramos">#REF!</definedName>
    <definedName name="KY" localSheetId="8">#REF!</definedName>
    <definedName name="KY" localSheetId="9">#REF!</definedName>
    <definedName name="KY">#REF!</definedName>
    <definedName name="L" localSheetId="8">#REF!</definedName>
    <definedName name="L" localSheetId="9">#REF!</definedName>
    <definedName name="L">#REF!</definedName>
    <definedName name="L_" localSheetId="8">#REF!</definedName>
    <definedName name="L_" localSheetId="9">#REF!</definedName>
    <definedName name="L_">#REF!</definedName>
    <definedName name="L_11" localSheetId="8">#REF!</definedName>
    <definedName name="L_11" localSheetId="9">#REF!</definedName>
    <definedName name="L_11">#REF!</definedName>
    <definedName name="L_12" localSheetId="8">#REF!</definedName>
    <definedName name="L_12" localSheetId="9">#REF!</definedName>
    <definedName name="L_12">#REF!</definedName>
    <definedName name="L_13" localSheetId="8">#REF!</definedName>
    <definedName name="L_13" localSheetId="9">#REF!</definedName>
    <definedName name="L_13">#REF!</definedName>
    <definedName name="L_14" localSheetId="8">#REF!</definedName>
    <definedName name="L_14" localSheetId="9">#REF!</definedName>
    <definedName name="L_14">#REF!</definedName>
    <definedName name="L_21" localSheetId="8">#REF!</definedName>
    <definedName name="L_21" localSheetId="9">#REF!</definedName>
    <definedName name="L_21">#REF!</definedName>
    <definedName name="L_22" localSheetId="8">#REF!</definedName>
    <definedName name="L_22" localSheetId="9">#REF!</definedName>
    <definedName name="L_22">#REF!</definedName>
    <definedName name="L_23" localSheetId="8">#REF!</definedName>
    <definedName name="L_23" localSheetId="9">#REF!</definedName>
    <definedName name="L_23">#REF!</definedName>
    <definedName name="L_24" localSheetId="8">#REF!</definedName>
    <definedName name="L_24" localSheetId="9">#REF!</definedName>
    <definedName name="L_24">#REF!</definedName>
    <definedName name="labgir" localSheetId="1">#REF!</definedName>
    <definedName name="labgir" localSheetId="8">#REF!</definedName>
    <definedName name="labgir" localSheetId="9">#REF!</definedName>
    <definedName name="labgir">#REF!</definedName>
    <definedName name="LABMZN" localSheetId="8">#REF!</definedName>
    <definedName name="LABMZN" localSheetId="9">#REF!</definedName>
    <definedName name="LABMZN">#REF!</definedName>
    <definedName name="labmzo" localSheetId="8">#REF!</definedName>
    <definedName name="labmzo" localSheetId="9">#REF!</definedName>
    <definedName name="labmzo">#REF!</definedName>
    <definedName name="LABSJ" localSheetId="8">#REF!</definedName>
    <definedName name="LABSJ" localSheetId="9">#REF!</definedName>
    <definedName name="LABSJ">#REF!</definedName>
    <definedName name="labsj1" localSheetId="8">#REF!</definedName>
    <definedName name="labsj1" localSheetId="9">#REF!</definedName>
    <definedName name="labsj1">#REF!</definedName>
    <definedName name="labsj2" localSheetId="8">#REF!</definedName>
    <definedName name="labsj2" localSheetId="9">#REF!</definedName>
    <definedName name="labsj2">#REF!</definedName>
    <definedName name="LABTRN" localSheetId="8">#REF!</definedName>
    <definedName name="LABTRN" localSheetId="9">#REF!</definedName>
    <definedName name="LABTRN">#REF!</definedName>
    <definedName name="latinoamericana">#REF!</definedName>
    <definedName name="latinoamericana_factura">#REF!</definedName>
    <definedName name="latinoamericana_factura_abierta_por_item">#REF!</definedName>
    <definedName name="Liq_FPC" localSheetId="1">#REF!,#REF!,#REF!,#REF!</definedName>
    <definedName name="Liq_FPC" localSheetId="8">#REF!,#REF!,#REF!,#REF!</definedName>
    <definedName name="Liq_FPC" localSheetId="9">#REF!,#REF!,#REF!,#REF!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 localSheetId="1">#REF!</definedName>
    <definedName name="ListaCR" localSheetId="8">#REF!</definedName>
    <definedName name="ListaCR" localSheetId="9">#REF!</definedName>
    <definedName name="ListaCR">#REF!</definedName>
    <definedName name="ListaMes" localSheetId="8">#REF!</definedName>
    <definedName name="ListaMes" localSheetId="9">#REF!</definedName>
    <definedName name="ListaMes">#REF!</definedName>
    <definedName name="ljlkjñ" hidden="1">{#N/A,#N/A,FALSE,"Aging Summary";#N/A,#N/A,FALSE,"Ratio Analysis";#N/A,#N/A,FALSE,"Test 120 Day Accts";#N/A,#N/A,FALSE,"Tickmarks"}</definedName>
    <definedName name="lllll">#REF!</definedName>
    <definedName name="M_" localSheetId="1">#REF!</definedName>
    <definedName name="M_" localSheetId="8">#REF!</definedName>
    <definedName name="M_" localSheetId="9">#REF!</definedName>
    <definedName name="M_">#REF!</definedName>
    <definedName name="MAD" localSheetId="8">#REF!</definedName>
    <definedName name="MAD" localSheetId="9">#REF!</definedName>
    <definedName name="MAD">#REF!</definedName>
    <definedName name="Maintenance" localSheetId="8">#REF!</definedName>
    <definedName name="Maintenance" localSheetId="9">#REF!</definedName>
    <definedName name="Maintenance">#REF!</definedName>
    <definedName name="maintenanceld" localSheetId="8">#REF!</definedName>
    <definedName name="maintenanceld" localSheetId="9">#REF!</definedName>
    <definedName name="maintenanceld">#REF!</definedName>
    <definedName name="MaintenancePCS" localSheetId="8">#REF!</definedName>
    <definedName name="MaintenancePCS" localSheetId="9">#REF!</definedName>
    <definedName name="MaintenancePCS">#REF!</definedName>
    <definedName name="mari" localSheetId="4">#REF!</definedName>
    <definedName name="mari" localSheetId="8">#REF!</definedName>
    <definedName name="mari" localSheetId="9">#REF!</definedName>
    <definedName name="mari">#REF!</definedName>
    <definedName name="Mayor_consolidado" localSheetId="4">#REF!</definedName>
    <definedName name="Mayor_consolidado" localSheetId="8">#REF!</definedName>
    <definedName name="Mayor_consolidado" localSheetId="9">#REF!</definedName>
    <definedName name="Mayor_consolidado">#REF!</definedName>
    <definedName name="me">#REF!</definedName>
    <definedName name="MedioLitro">#REF!</definedName>
    <definedName name="menorte" localSheetId="8">#REF!</definedName>
    <definedName name="menorte" localSheetId="9">#REF!</definedName>
    <definedName name="menorte">#REF!</definedName>
    <definedName name="Mes" localSheetId="1">#REF!</definedName>
    <definedName name="Mes" localSheetId="8">#REF!</definedName>
    <definedName name="Mes" localSheetId="9">#REF!</definedName>
    <definedName name="Mes">#REF!</definedName>
    <definedName name="MESFCSER" localSheetId="8">#REF!</definedName>
    <definedName name="MESFCSER" localSheetId="9">#REF!</definedName>
    <definedName name="MESFCSER">#REF!</definedName>
    <definedName name="mesvtaBC" localSheetId="8">#REF!</definedName>
    <definedName name="mesvtaBC" localSheetId="9">#REF!</definedName>
    <definedName name="mesvtaBC">#REF!</definedName>
    <definedName name="MESVTABCPRE" localSheetId="8">#REF!</definedName>
    <definedName name="MESVTABCPRE" localSheetId="9">#REF!</definedName>
    <definedName name="MESVTABCPRE">#REF!</definedName>
    <definedName name="mierda" localSheetId="4">#REF!</definedName>
    <definedName name="mierda" localSheetId="8">#REF!</definedName>
    <definedName name="mierda" localSheetId="9">#REF!</definedName>
    <definedName name="mierda">#REF!</definedName>
    <definedName name="MIL" localSheetId="8">#REF!</definedName>
    <definedName name="MIL" localSheetId="9">#REF!</definedName>
    <definedName name="MIL">#REF!</definedName>
    <definedName name="minica" localSheetId="4">#REF!</definedName>
    <definedName name="minica" localSheetId="8">#REF!</definedName>
    <definedName name="minica" localSheetId="9">#REF!</definedName>
    <definedName name="minica">#REF!</definedName>
    <definedName name="MKT" localSheetId="8">#REF!</definedName>
    <definedName name="MKT" localSheetId="9">#REF!</definedName>
    <definedName name="MKT">#REF!</definedName>
    <definedName name="mktld" localSheetId="8">#REF!</definedName>
    <definedName name="mktld" localSheetId="9">#REF!</definedName>
    <definedName name="mktld">#REF!</definedName>
    <definedName name="MKTPCS" localSheetId="8">#REF!</definedName>
    <definedName name="MKTPCS" localSheetId="9">#REF!</definedName>
    <definedName name="MKTPCS">#REF!</definedName>
    <definedName name="mmmm">#REF!</definedName>
    <definedName name="Modificar_celdas_Anexo_A" localSheetId="8">#REF!</definedName>
    <definedName name="Modificar_celdas_Anexo_A" localSheetId="9">#REF!</definedName>
    <definedName name="Modificar_celdas_Anexo_A">#REF!</definedName>
    <definedName name="Monica" localSheetId="4">#REF!</definedName>
    <definedName name="Monica" localSheetId="8">#REF!</definedName>
    <definedName name="Monica" localSheetId="9">#REF!</definedName>
    <definedName name="Monica">#REF!</definedName>
    <definedName name="movimientos">#REF!</definedName>
    <definedName name="MXP" localSheetId="1">#REF!</definedName>
    <definedName name="MXP" localSheetId="8">#REF!</definedName>
    <definedName name="MXP" localSheetId="9">#REF!</definedName>
    <definedName name="MXP">#REF!</definedName>
    <definedName name="n">#REF!</definedName>
    <definedName name="N_" localSheetId="1">#REF!</definedName>
    <definedName name="N_" localSheetId="8">#REF!</definedName>
    <definedName name="N_" localSheetId="9">#REF!</definedName>
    <definedName name="N_">#REF!</definedName>
    <definedName name="nada" localSheetId="1">#REF!</definedName>
    <definedName name="nada" localSheetId="8">#REF!</definedName>
    <definedName name="nada" localSheetId="9">#REF!</definedName>
    <definedName name="nada">#REF!</definedName>
    <definedName name="NAVB" localSheetId="1">#REF!</definedName>
    <definedName name="NAVB" localSheetId="8">#REF!</definedName>
    <definedName name="NAVB" localSheetId="9">#REF!</definedName>
    <definedName name="NAVB">#REF!</definedName>
    <definedName name="Network" localSheetId="8">#REF!</definedName>
    <definedName name="Network" localSheetId="9">#REF!</definedName>
    <definedName name="Network">#REF!</definedName>
    <definedName name="networkld" localSheetId="8">#REF!</definedName>
    <definedName name="networkld" localSheetId="9">#REF!</definedName>
    <definedName name="networkld">#REF!</definedName>
    <definedName name="NetworkPCS" localSheetId="8">#REF!</definedName>
    <definedName name="NetworkPCS" localSheetId="9">#REF!</definedName>
    <definedName name="NetworkPCS">#REF!</definedName>
    <definedName name="newname" localSheetId="8">#REF!</definedName>
    <definedName name="newname" localSheetId="9">#REF!</definedName>
    <definedName name="newname">#REF!</definedName>
    <definedName name="Nota_10" localSheetId="8">#REF!</definedName>
    <definedName name="Nota_10" localSheetId="9">#REF!</definedName>
    <definedName name="Nota_10">#REF!</definedName>
    <definedName name="Nota_11" localSheetId="8">#REF!</definedName>
    <definedName name="Nota_11" localSheetId="9">#REF!</definedName>
    <definedName name="Nota_11">#REF!</definedName>
    <definedName name="Nota_12" localSheetId="8">#REF!</definedName>
    <definedName name="Nota_12" localSheetId="9">#REF!</definedName>
    <definedName name="Nota_12">#REF!</definedName>
    <definedName name="Nota_8" localSheetId="8">#REF!</definedName>
    <definedName name="Nota_8" localSheetId="9">#REF!</definedName>
    <definedName name="Nota_8">#REF!</definedName>
    <definedName name="Nota_9" localSheetId="8">#REF!</definedName>
    <definedName name="Nota_9" localSheetId="9">#REF!</definedName>
    <definedName name="Nota_9">#REF!</definedName>
    <definedName name="Nota1" localSheetId="1">#REF!</definedName>
    <definedName name="Nota1" localSheetId="8">#REF!</definedName>
    <definedName name="Nota1" localSheetId="9">#REF!</definedName>
    <definedName name="Nota1">#REF!</definedName>
    <definedName name="Nota10" localSheetId="1">#REF!</definedName>
    <definedName name="Nota10" localSheetId="8">#REF!</definedName>
    <definedName name="Nota10" localSheetId="9">#REF!</definedName>
    <definedName name="Nota10">#REF!</definedName>
    <definedName name="nota108" localSheetId="8">#REF!</definedName>
    <definedName name="nota108" localSheetId="9">#REF!</definedName>
    <definedName name="nota108">#REF!</definedName>
    <definedName name="Nota12" localSheetId="1">#REF!</definedName>
    <definedName name="Nota12" localSheetId="8">#REF!</definedName>
    <definedName name="Nota12" localSheetId="9">#REF!</definedName>
    <definedName name="Nota12">#REF!</definedName>
    <definedName name="Nota13" localSheetId="1">#REF!</definedName>
    <definedName name="Nota13" localSheetId="8">#REF!</definedName>
    <definedName name="Nota13" localSheetId="9">#REF!</definedName>
    <definedName name="Nota13">#REF!</definedName>
    <definedName name="Nota14" localSheetId="8">#REF!</definedName>
    <definedName name="Nota14" localSheetId="9">#REF!</definedName>
    <definedName name="Nota14">#REF!</definedName>
    <definedName name="Nota15">#REF!</definedName>
    <definedName name="Nota16">#REF!</definedName>
    <definedName name="Nota17">#REF!</definedName>
    <definedName name="Nota2" localSheetId="1">#REF!</definedName>
    <definedName name="Nota2" localSheetId="8">#REF!</definedName>
    <definedName name="Nota2" localSheetId="9">#REF!</definedName>
    <definedName name="Nota2">#REF!</definedName>
    <definedName name="Nota3" localSheetId="8">#REF!</definedName>
    <definedName name="Nota3" localSheetId="9">#REF!</definedName>
    <definedName name="Nota3">#REF!</definedName>
    <definedName name="Nota4" localSheetId="8">#REF!</definedName>
    <definedName name="Nota4" localSheetId="9">#REF!</definedName>
    <definedName name="Nota4">#REF!</definedName>
    <definedName name="Nota5" localSheetId="8">#REF!</definedName>
    <definedName name="Nota5" localSheetId="9">#REF!</definedName>
    <definedName name="Nota5">#REF!</definedName>
    <definedName name="Nota6" localSheetId="8">#REF!</definedName>
    <definedName name="Nota6" localSheetId="9">#REF!</definedName>
    <definedName name="Nota6">#REF!</definedName>
    <definedName name="Nota7" localSheetId="1">#REF!</definedName>
    <definedName name="Nota7" localSheetId="8">#REF!</definedName>
    <definedName name="Nota7" localSheetId="9">#REF!</definedName>
    <definedName name="Nota7">#REF!</definedName>
    <definedName name="Nota8" localSheetId="8">#REF!</definedName>
    <definedName name="Nota8" localSheetId="9">#REF!</definedName>
    <definedName name="Nota8">#REF!</definedName>
    <definedName name="Nota9" localSheetId="8">#REF!</definedName>
    <definedName name="Nota9" localSheetId="9">#REF!</definedName>
    <definedName name="Nota9">#REF!</definedName>
    <definedName name="NZD" localSheetId="1">#REF!</definedName>
    <definedName name="NZD" localSheetId="8">#REF!</definedName>
    <definedName name="NZD" localSheetId="9">#REF!</definedName>
    <definedName name="NZD">#REF!</definedName>
    <definedName name="Ñ_" localSheetId="8">#REF!</definedName>
    <definedName name="Ñ_" localSheetId="9">#REF!</definedName>
    <definedName name="Ñ_">#REF!</definedName>
    <definedName name="o">#REF!</definedName>
    <definedName name="O_" localSheetId="8">#REF!</definedName>
    <definedName name="O_" localSheetId="9">#REF!</definedName>
    <definedName name="O_">#REF!</definedName>
    <definedName name="OBS" localSheetId="8">#REF!</definedName>
    <definedName name="OBS" localSheetId="9">#REF!</definedName>
    <definedName name="OBS">#REF!</definedName>
    <definedName name="OCC">#REF!</definedName>
    <definedName name="OCNC">#REF!</definedName>
    <definedName name="Octuber" localSheetId="8">#REF!</definedName>
    <definedName name="Octuber" localSheetId="9">#REF!</definedName>
    <definedName name="Octuber">#REF!</definedName>
    <definedName name="OL" localSheetId="1">#REF!</definedName>
    <definedName name="OL" localSheetId="8">#REF!</definedName>
    <definedName name="OL" localSheetId="9">#REF!</definedName>
    <definedName name="OL">#REF!</definedName>
    <definedName name="OLE_LINK31">#REF!</definedName>
    <definedName name="OLE_LINK32">#REF!</definedName>
    <definedName name="oo" localSheetId="1">#REF!</definedName>
    <definedName name="oo" localSheetId="8">#REF!</definedName>
    <definedName name="oo" localSheetId="9">#REF!</definedName>
    <definedName name="oo">#REF!</definedName>
    <definedName name="OPC">#REF!</definedName>
    <definedName name="Others" localSheetId="1">#REF!</definedName>
    <definedName name="Others" localSheetId="8">#REF!</definedName>
    <definedName name="Others" localSheetId="9">#REF!</definedName>
    <definedName name="Others">#REF!</definedName>
    <definedName name="othersld" localSheetId="8">#REF!</definedName>
    <definedName name="othersld" localSheetId="9">#REF!</definedName>
    <definedName name="othersld">#REF!</definedName>
    <definedName name="OthersPCS" localSheetId="8">#REF!</definedName>
    <definedName name="OthersPCS" localSheetId="9">#REF!</definedName>
    <definedName name="OthersPCS">#REF!</definedName>
    <definedName name="P_" localSheetId="8">#REF!</definedName>
    <definedName name="P_" localSheetId="9">#REF!</definedName>
    <definedName name="P_">#REF!</definedName>
    <definedName name="Pallets" localSheetId="4" hidden="1">{#N/A,#N/A,FALSE,"Aging Summary";#N/A,#N/A,FALSE,"Ratio Analysis";#N/A,#N/A,FALSE,"Test 120 Day Accts";#N/A,#N/A,FALSE,"Tickmarks"}</definedName>
    <definedName name="Pallets" localSheetId="1" hidden="1">{#N/A,#N/A,FALSE,"Aging Summary";#N/A,#N/A,FALSE,"Ratio Analysis";#N/A,#N/A,FALSE,"Test 120 Day Accts";#N/A,#N/A,FALSE,"Tickmarks"}</definedName>
    <definedName name="Pallets" localSheetId="8" hidden="1">{#N/A,#N/A,FALSE,"Aging Summary";#N/A,#N/A,FALSE,"Ratio Analysis";#N/A,#N/A,FALSE,"Test 120 Day Accts";#N/A,#N/A,FALSE,"Tickmarks"}</definedName>
    <definedName name="Pallets" localSheetId="9" hidden="1">{#N/A,#N/A,FALSE,"Aging Summary";#N/A,#N/A,FALSE,"Ratio Analysis";#N/A,#N/A,FALSE,"Test 120 Day Accts";#N/A,#N/A,FALSE,"Tickmarks"}</definedName>
    <definedName name="Pallets" localSheetId="6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 localSheetId="1">#REF!</definedName>
    <definedName name="PANEL" localSheetId="8">#REF!</definedName>
    <definedName name="PANEL" localSheetId="9">#REF!</definedName>
    <definedName name="PANEL">#REF!</definedName>
    <definedName name="PARCIALES" localSheetId="8">#REF!</definedName>
    <definedName name="PARCIALES" localSheetId="9">#REF!</definedName>
    <definedName name="PARCIALES">#REF!</definedName>
    <definedName name="pasivo" localSheetId="8">#REF!</definedName>
    <definedName name="pasivo" localSheetId="9">#REF!</definedName>
    <definedName name="pasivo">#REF!</definedName>
    <definedName name="pat" localSheetId="4">#REF!</definedName>
    <definedName name="pat" localSheetId="8">#REF!</definedName>
    <definedName name="pat" localSheetId="9">#REF!</definedName>
    <definedName name="pat">#REF!</definedName>
    <definedName name="patrimonial" localSheetId="8">#REF!</definedName>
    <definedName name="patrimonial" localSheetId="9">#REF!</definedName>
    <definedName name="patrimonial">#REF!</definedName>
    <definedName name="PBG" localSheetId="8">#REF!</definedName>
    <definedName name="PBG" localSheetId="9">#REF!</definedName>
    <definedName name="PBG">#REF!</definedName>
    <definedName name="pbgir" localSheetId="8">#REF!</definedName>
    <definedName name="pbgir" localSheetId="9">#REF!</definedName>
    <definedName name="pbgir">#REF!</definedName>
    <definedName name="PBGIRA" localSheetId="8">#REF!</definedName>
    <definedName name="PBGIRA" localSheetId="9">#REF!</definedName>
    <definedName name="PBGIRA">#REF!</definedName>
    <definedName name="PBGIRC" localSheetId="8">#REF!</definedName>
    <definedName name="PBGIRC" localSheetId="9">#REF!</definedName>
    <definedName name="PBGIRC">#REF!</definedName>
    <definedName name="PBMZ" localSheetId="8">#REF!</definedName>
    <definedName name="PBMZ" localSheetId="9">#REF!</definedName>
    <definedName name="PBMZ">#REF!</definedName>
    <definedName name="PBMZA" localSheetId="8">#REF!</definedName>
    <definedName name="PBMZA" localSheetId="9">#REF!</definedName>
    <definedName name="PBMZA">#REF!</definedName>
    <definedName name="PBMZC" localSheetId="8">#REF!</definedName>
    <definedName name="PBMZC" localSheetId="9">#REF!</definedName>
    <definedName name="PBMZC">#REF!</definedName>
    <definedName name="PBS" localSheetId="8">#REF!</definedName>
    <definedName name="PBS" localSheetId="9">#REF!</definedName>
    <definedName name="PBS">#REF!</definedName>
    <definedName name="PBS2A" localSheetId="8">#REF!</definedName>
    <definedName name="PBS2A" localSheetId="9">#REF!</definedName>
    <definedName name="PBS2A">#REF!</definedName>
    <definedName name="PBS2C" localSheetId="8">#REF!</definedName>
    <definedName name="PBS2C" localSheetId="9">#REF!</definedName>
    <definedName name="PBS2C">#REF!</definedName>
    <definedName name="PBSA" localSheetId="8">#REF!</definedName>
    <definedName name="PBSA" localSheetId="9">#REF!</definedName>
    <definedName name="PBSA">#REF!</definedName>
    <definedName name="PBSC" localSheetId="8">#REF!</definedName>
    <definedName name="PBSC" localSheetId="9">#REF!</definedName>
    <definedName name="PBSC">#REF!</definedName>
    <definedName name="PBSJ" localSheetId="8">#REF!</definedName>
    <definedName name="PBSJ" localSheetId="9">#REF!</definedName>
    <definedName name="PBSJ">#REF!</definedName>
    <definedName name="PBT" localSheetId="8">#REF!</definedName>
    <definedName name="PBT" localSheetId="9">#REF!</definedName>
    <definedName name="PBT">#REF!</definedName>
    <definedName name="PBTA" localSheetId="8">#REF!</definedName>
    <definedName name="PBTA" localSheetId="9">#REF!</definedName>
    <definedName name="PBTA">#REF!</definedName>
    <definedName name="PBTC" localSheetId="8">#REF!</definedName>
    <definedName name="PBTC" localSheetId="9">#REF!</definedName>
    <definedName name="PBTC">#REF!</definedName>
    <definedName name="PBTR" localSheetId="8">#REF!</definedName>
    <definedName name="PBTR" localSheetId="9">#REF!</definedName>
    <definedName name="PBTR">#REF!</definedName>
    <definedName name="Percent_Threshold">#REF!</definedName>
    <definedName name="percepyreten" localSheetId="8">#REF!</definedName>
    <definedName name="percepyreten" localSheetId="9">#REF!</definedName>
    <definedName name="percepyreten">#REF!</definedName>
    <definedName name="PERIOD_END">#REF!</definedName>
    <definedName name="pf" localSheetId="1">#REF!</definedName>
    <definedName name="pf" localSheetId="8">#REF!</definedName>
    <definedName name="pf" localSheetId="9">#REF!</definedName>
    <definedName name="pf">#REF!</definedName>
    <definedName name="PIR" localSheetId="8">#REF!</definedName>
    <definedName name="PIR" localSheetId="9">#REF!</definedName>
    <definedName name="PIR">#REF!</definedName>
    <definedName name="Pivot1" localSheetId="8">#REF!</definedName>
    <definedName name="Pivot1" localSheetId="9">#REF!</definedName>
    <definedName name="Pivot1">#REF!</definedName>
    <definedName name="PL_Actual" localSheetId="8">#REF!</definedName>
    <definedName name="PL_Actual" localSheetId="9">#REF!</definedName>
    <definedName name="PL_Actual">#REF!</definedName>
    <definedName name="PL_Anterior" localSheetId="8">#REF!</definedName>
    <definedName name="PL_Anterior" localSheetId="9">#REF!</definedName>
    <definedName name="PL_Anterior">#REF!</definedName>
    <definedName name="PL_Dollar_Threshold" localSheetId="4">#REF!</definedName>
    <definedName name="PL_Dollar_Threshold" localSheetId="8">#REF!</definedName>
    <definedName name="PL_Dollar_Threshold" localSheetId="9">#REF!</definedName>
    <definedName name="PL_Dollar_Threshold">#REF!</definedName>
    <definedName name="PL_Dollar_Threshold_10" localSheetId="4">#REF!</definedName>
    <definedName name="PL_Dollar_Threshold_10" localSheetId="8">#REF!</definedName>
    <definedName name="PL_Dollar_Threshold_10" localSheetId="9">#REF!</definedName>
    <definedName name="PL_Dollar_Threshold_10">#REF!</definedName>
    <definedName name="PL_Dollar_Threshold_11" localSheetId="4">#REF!</definedName>
    <definedName name="PL_Dollar_Threshold_11" localSheetId="8">#REF!</definedName>
    <definedName name="PL_Dollar_Threshold_11" localSheetId="9">#REF!</definedName>
    <definedName name="PL_Dollar_Threshold_11">#REF!</definedName>
    <definedName name="PL_Dollar_Threshold_2">#REF!</definedName>
    <definedName name="PL_Dollar_Threshold_4" localSheetId="4">#REF!</definedName>
    <definedName name="PL_Dollar_Threshold_4" localSheetId="8">#REF!</definedName>
    <definedName name="PL_Dollar_Threshold_4" localSheetId="9">#REF!</definedName>
    <definedName name="PL_Dollar_Threshold_4">#REF!</definedName>
    <definedName name="PL_Dollar_Threshold_7" localSheetId="4">#REF!</definedName>
    <definedName name="PL_Dollar_Threshold_7" localSheetId="8">#REF!</definedName>
    <definedName name="PL_Dollar_Threshold_7" localSheetId="9">#REF!</definedName>
    <definedName name="PL_Dollar_Threshold_7">#REF!</definedName>
    <definedName name="PL_Dollar_Threshold_9" localSheetId="4">#REF!</definedName>
    <definedName name="PL_Dollar_Threshold_9" localSheetId="8">#REF!</definedName>
    <definedName name="PL_Dollar_Threshold_9" localSheetId="9">#REF!</definedName>
    <definedName name="PL_Dollar_Threshold_9">#REF!</definedName>
    <definedName name="PL_Mov_Periodo" localSheetId="8">#REF!</definedName>
    <definedName name="PL_Mov_Periodo" localSheetId="9">#REF!</definedName>
    <definedName name="PL_Mov_Periodo">#REF!</definedName>
    <definedName name="PL_Percent_Threshold" localSheetId="4">#REF!</definedName>
    <definedName name="PL_Percent_Threshold" localSheetId="8">#REF!</definedName>
    <definedName name="PL_Percent_Threshold" localSheetId="9">#REF!</definedName>
    <definedName name="PL_Percent_Threshold">#REF!</definedName>
    <definedName name="PL_Percent_Threshold_10" localSheetId="4">#REF!</definedName>
    <definedName name="PL_Percent_Threshold_10" localSheetId="8">#REF!</definedName>
    <definedName name="PL_Percent_Threshold_10" localSheetId="9">#REF!</definedName>
    <definedName name="PL_Percent_Threshold_10">#REF!</definedName>
    <definedName name="PL_Percent_Threshold_11" localSheetId="4">#REF!</definedName>
    <definedName name="PL_Percent_Threshold_11" localSheetId="8">#REF!</definedName>
    <definedName name="PL_Percent_Threshold_11" localSheetId="9">#REF!</definedName>
    <definedName name="PL_Percent_Threshold_11">#REF!</definedName>
    <definedName name="PL_Percent_Threshold_4" localSheetId="4">#REF!</definedName>
    <definedName name="PL_Percent_Threshold_4" localSheetId="8">#REF!</definedName>
    <definedName name="PL_Percent_Threshold_4" localSheetId="9">#REF!</definedName>
    <definedName name="PL_Percent_Threshold_4">#REF!</definedName>
    <definedName name="PL_Percent_Threshold_7" localSheetId="4">#REF!</definedName>
    <definedName name="PL_Percent_Threshold_7" localSheetId="8">#REF!</definedName>
    <definedName name="PL_Percent_Threshold_7" localSheetId="9">#REF!</definedName>
    <definedName name="PL_Percent_Threshold_7">#REF!</definedName>
    <definedName name="PL_Percent_Threshold_9" localSheetId="4">#REF!</definedName>
    <definedName name="PL_Percent_Threshold_9" localSheetId="8">#REF!</definedName>
    <definedName name="PL_Percent_Threshold_9" localSheetId="9">#REF!</definedName>
    <definedName name="PL_Percent_Threshold_9">#REF!</definedName>
    <definedName name="Planilhas" localSheetId="8">#REF!</definedName>
    <definedName name="Planilhas" localSheetId="9">#REF!</definedName>
    <definedName name="Planilhas">#REF!</definedName>
    <definedName name="PLANILLA_DE_PREPARACION" localSheetId="8">#REF!</definedName>
    <definedName name="PLANILLA_DE_PREPARACION" localSheetId="9">#REF!</definedName>
    <definedName name="PLANILLA_DE_PREPARACION">#REF!</definedName>
    <definedName name="PLANILLA_DE_TRANSFERENCIA" localSheetId="8">#REF!</definedName>
    <definedName name="PLANILLA_DE_TRANSFERENCIA" localSheetId="9">#REF!</definedName>
    <definedName name="PLANILLA_DE_TRANSFERENCIA">#REF!</definedName>
    <definedName name="PLZ" localSheetId="8">#REF!</definedName>
    <definedName name="PLZ" localSheetId="9">#REF!</definedName>
    <definedName name="PLZ">#REF!</definedName>
    <definedName name="pmdll" localSheetId="4">#REF!</definedName>
    <definedName name="pmdll" localSheetId="8">#REF!</definedName>
    <definedName name="pmdll" localSheetId="9">#REF!</definedName>
    <definedName name="pmdll" localSheetId="6">#REF!</definedName>
    <definedName name="pmdll">#REF!</definedName>
    <definedName name="pmoslpcomb1" localSheetId="8">#REF!</definedName>
    <definedName name="pmoslpcomb1" localSheetId="9">#REF!</definedName>
    <definedName name="pmoslpcomb1">#REF!</definedName>
    <definedName name="pmoslpcomb2" localSheetId="8">#REF!</definedName>
    <definedName name="pmoslpcomb2" localSheetId="9">#REF!</definedName>
    <definedName name="pmoslpcomb2">#REF!</definedName>
    <definedName name="pmoslpnorte1" localSheetId="8">#REF!</definedName>
    <definedName name="pmoslpnorte1" localSheetId="9">#REF!</definedName>
    <definedName name="pmoslpnorte1">#REF!</definedName>
    <definedName name="pmoslpnorte2" localSheetId="8">#REF!</definedName>
    <definedName name="pmoslpnorte2" localSheetId="9">#REF!</definedName>
    <definedName name="pmoslpnorte2">#REF!</definedName>
    <definedName name="pmoslpsur1" localSheetId="8">#REF!</definedName>
    <definedName name="pmoslpsur1" localSheetId="9">#REF!</definedName>
    <definedName name="pmoslpsur1">#REF!</definedName>
    <definedName name="pmoslpsur2" localSheetId="8">#REF!</definedName>
    <definedName name="pmoslpsur2" localSheetId="9">#REF!</definedName>
    <definedName name="pmoslpsur2">#REF!</definedName>
    <definedName name="PMXDLL">#REF!</definedName>
    <definedName name="PN">#REF!</definedName>
    <definedName name="Pop_Sig_T">#REF!</definedName>
    <definedName name="PPC">#REF!</definedName>
    <definedName name="ppppp" localSheetId="8">#REF!</definedName>
    <definedName name="ppppp" localSheetId="9">#REF!</definedName>
    <definedName name="ppppp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 localSheetId="1">#REF!</definedName>
    <definedName name="Pres_Res" localSheetId="8">#REF!</definedName>
    <definedName name="Pres_Res" localSheetId="9">#REF!</definedName>
    <definedName name="Pres_Res">#REF!</definedName>
    <definedName name="Presentacion" localSheetId="4">#REF!</definedName>
    <definedName name="Presentacion">#REF!</definedName>
    <definedName name="Presupuesto" localSheetId="1">#REF!,#REF!,#REF!,#REF!</definedName>
    <definedName name="Presupuesto" localSheetId="8">#REF!,#REF!,#REF!,#REF!</definedName>
    <definedName name="Presupuesto" localSheetId="9">#REF!,#REF!,#REF!,#REF!</definedName>
    <definedName name="Presupuesto">#REF!,#REF!,#REF!,#REF!</definedName>
    <definedName name="prevnorte" localSheetId="1">#REF!</definedName>
    <definedName name="prevnorte" localSheetId="8">#REF!</definedName>
    <definedName name="prevnorte" localSheetId="9">#REF!</definedName>
    <definedName name="prevnorte">#REF!</definedName>
    <definedName name="prevsur" localSheetId="8">#REF!</definedName>
    <definedName name="prevsur" localSheetId="9">#REF!</definedName>
    <definedName name="prevsur">#REF!</definedName>
    <definedName name="Print_Area" localSheetId="8">#REF!</definedName>
    <definedName name="Print_Area" localSheetId="9">#REF!</definedName>
    <definedName name="Print_Area">#REF!</definedName>
    <definedName name="PRINT_AREA_MI" localSheetId="4">#N/A</definedName>
    <definedName name="PRINT_AREA_MI" localSheetId="8">#REF!</definedName>
    <definedName name="PRINT_AREA_MI" localSheetId="9">#REF!</definedName>
    <definedName name="PRINT_AREA_MI" localSheetId="6">#REF!</definedName>
    <definedName name="PRINT_AREA_MI">#REF!</definedName>
    <definedName name="PRINT_TITLES_MI" localSheetId="4">#N/A</definedName>
    <definedName name="PRINT_TITLES_MI" localSheetId="8">#REF!</definedName>
    <definedName name="PRINT_TITLES_MI" localSheetId="9">#REF!</definedName>
    <definedName name="PRINT_TITLES_MI" localSheetId="6">#REF!</definedName>
    <definedName name="PRINT_TITLES_MI">#REF!</definedName>
    <definedName name="PRIOR_DT">#REF!</definedName>
    <definedName name="Proc" localSheetId="1">#REF!</definedName>
    <definedName name="Proc" localSheetId="8">#REF!</definedName>
    <definedName name="Proc" localSheetId="9">#REF!</definedName>
    <definedName name="Proc">#REF!</definedName>
    <definedName name="Producto" localSheetId="4">#REF!</definedName>
    <definedName name="Producto">#REF!</definedName>
    <definedName name="Provisiones_y_previsiones_AdmCentra_Amort_Gastos_Diferidos" localSheetId="4">#REF!</definedName>
    <definedName name="Provisiones_y_previsiones_AdmCentra_Amort_Gastos_Diferidos" localSheetId="8">#REF!</definedName>
    <definedName name="Provisiones_y_previsiones_AdmCentra_Amort_Gastos_Diferidos" localSheetId="9">#REF!</definedName>
    <definedName name="Provisiones_y_previsiones_AdmCentra_Amort_Gastos_Diferidos">#REF!</definedName>
    <definedName name="Provisiones_y_previsiones_AdmCentra_Depreciacion_intangibles" localSheetId="4">#REF!</definedName>
    <definedName name="Provisiones_y_previsiones_AdmCentra_Depreciacion_intangibles" localSheetId="8">#REF!</definedName>
    <definedName name="Provisiones_y_previsiones_AdmCentra_Depreciacion_intangibles" localSheetId="9">#REF!</definedName>
    <definedName name="Provisiones_y_previsiones_AdmCentra_Depreciacion_intangibles">#REF!</definedName>
    <definedName name="Provisiones_y_previsiones_AdmCentra_Depreciaciones_sin_intangibles" localSheetId="4">#REF!</definedName>
    <definedName name="Provisiones_y_previsiones_AdmCentra_Depreciaciones_sin_intangibles" localSheetId="8">#REF!</definedName>
    <definedName name="Provisiones_y_previsiones_AdmCentra_Depreciaciones_sin_intangibles" localSheetId="9">#REF!</definedName>
    <definedName name="Provisiones_y_previsiones_AdmCentra_Depreciaciones_sin_intangibles">#REF!</definedName>
    <definedName name="Provisiones_y_previsiones_AdmFinac_Prov_CredDudoso_cobro" localSheetId="4">#REF!</definedName>
    <definedName name="Provisiones_y_previsiones_AdmFinac_Prov_CredDudoso_cobro" localSheetId="8">#REF!</definedName>
    <definedName name="Provisiones_y_previsiones_AdmFinac_Prov_CredDudoso_cobro" localSheetId="9">#REF!</definedName>
    <definedName name="Provisiones_y_previsiones_AdmFinac_Prov_CredDudoso_cobro">#REF!</definedName>
    <definedName name="Provisiones_y_previsiones_AdmFinanciera_Depreciaciones" localSheetId="4">#REF!</definedName>
    <definedName name="Provisiones_y_previsiones_AdmFinanciera_Depreciaciones" localSheetId="8">#REF!</definedName>
    <definedName name="Provisiones_y_previsiones_AdmFinanciera_Depreciaciones" localSheetId="9">#REF!</definedName>
    <definedName name="Provisiones_y_previsiones_AdmFinanciera_Depreciaciones">#REF!</definedName>
    <definedName name="Provisiones_y_previsiones_AreaInsumos_Depreciaciones" localSheetId="4">#REF!</definedName>
    <definedName name="Provisiones_y_previsiones_AreaInsumos_Depreciaciones" localSheetId="8">#REF!</definedName>
    <definedName name="Provisiones_y_previsiones_AreaInsumos_Depreciaciones" localSheetId="9">#REF!</definedName>
    <definedName name="Provisiones_y_previsiones_AreaInsumos_Depreciaciones">#REF!</definedName>
    <definedName name="Provisiones_y_previsiones_AreaMaq_Prov_CredDudoso_cobro" localSheetId="4">#REF!</definedName>
    <definedName name="Provisiones_y_previsiones_AreaMaq_Prov_CredDudoso_cobro" localSheetId="8">#REF!</definedName>
    <definedName name="Provisiones_y_previsiones_AreaMaq_Prov_CredDudoso_cobro" localSheetId="9">#REF!</definedName>
    <definedName name="Provisiones_y_previsiones_AreaMaq_Prov_CredDudoso_cobro">#REF!</definedName>
    <definedName name="Provjuicios" localSheetId="8">#REF!</definedName>
    <definedName name="Provjuicios" localSheetId="9">#REF!</definedName>
    <definedName name="Provjuicios">#REF!</definedName>
    <definedName name="prueba" localSheetId="4">#N/A</definedName>
    <definedName name="prueba" localSheetId="8">#REF!</definedName>
    <definedName name="prueba" localSheetId="9">#REF!</definedName>
    <definedName name="prueba" localSheetId="6">#REF!</definedName>
    <definedName name="prueba">#REF!</definedName>
    <definedName name="prueba1" localSheetId="4">#REF!</definedName>
    <definedName name="prueba1" localSheetId="8">#REF!</definedName>
    <definedName name="prueba1" localSheetId="9">#REF!</definedName>
    <definedName name="prueba1">#REF!</definedName>
    <definedName name="prueba3">#REF!</definedName>
    <definedName name="PS">#REF!</definedName>
    <definedName name="pulp" localSheetId="4" hidden="1">{#N/A,#N/A,FALSE,"Aging Summary";#N/A,#N/A,FALSE,"Ratio Analysis";#N/A,#N/A,FALSE,"Test 120 Day Accts";#N/A,#N/A,FALSE,"Tickmarks"}</definedName>
    <definedName name="pulp" localSheetId="1" hidden="1">{#N/A,#N/A,FALSE,"Aging Summary";#N/A,#N/A,FALSE,"Ratio Analysis";#N/A,#N/A,FALSE,"Test 120 Day Accts";#N/A,#N/A,FALSE,"Tickmarks"}</definedName>
    <definedName name="pulp" localSheetId="8" hidden="1">{#N/A,#N/A,FALSE,"Aging Summary";#N/A,#N/A,FALSE,"Ratio Analysis";#N/A,#N/A,FALSE,"Test 120 Day Accts";#N/A,#N/A,FALSE,"Tickmarks"}</definedName>
    <definedName name="pulp" localSheetId="9" hidden="1">{#N/A,#N/A,FALSE,"Aging Summary";#N/A,#N/A,FALSE,"Ratio Analysis";#N/A,#N/A,FALSE,"Test 120 Day Accts";#N/A,#N/A,FALSE,"Tickmarks"}</definedName>
    <definedName name="pulp" localSheetId="6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localSheetId="8" hidden="1">{#N/A,#N/A,FALSE,"Aging Summary";#N/A,#N/A,FALSE,"Ratio Analysis";#N/A,#N/A,FALSE,"Test 120 Day Accts";#N/A,#N/A,FALSE,"Tickmarks"}</definedName>
    <definedName name="pulp2" localSheetId="9" hidden="1">{#N/A,#N/A,FALSE,"Aging Summary";#N/A,#N/A,FALSE,"Ratio Analysis";#N/A,#N/A,FALSE,"Test 120 Day Accts";#N/A,#N/A,FALSE,"Tickmarks"}</definedName>
    <definedName name="pulp2" localSheetId="6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 localSheetId="4">#REF!</definedName>
    <definedName name="PY_Accounts_Receivable">#REF!</definedName>
    <definedName name="PY_Accounts_Receivable_7" localSheetId="4">#REF!</definedName>
    <definedName name="PY_Accounts_Receivable_7" localSheetId="8">#REF!</definedName>
    <definedName name="PY_Accounts_Receivable_7" localSheetId="9">#REF!</definedName>
    <definedName name="PY_Accounts_Receivable_7">#REF!</definedName>
    <definedName name="PY_Administration">#REF!</definedName>
    <definedName name="PY_Cash" localSheetId="4">#REF!</definedName>
    <definedName name="PY_Cash">#REF!</definedName>
    <definedName name="PY_Cash_7" localSheetId="4">#REF!</definedName>
    <definedName name="PY_Cash_7" localSheetId="8">#REF!</definedName>
    <definedName name="PY_Cash_7" localSheetId="9">#REF!</definedName>
    <definedName name="PY_Cash_7">#REF!</definedName>
    <definedName name="PY_Common_Equity">#REF!</definedName>
    <definedName name="PY_Cost_of_Sales" localSheetId="4">#REF!</definedName>
    <definedName name="PY_Cost_of_Sales">#REF!</definedName>
    <definedName name="PY_Cost_of_Sales_7" localSheetId="4">#REF!</definedName>
    <definedName name="PY_Cost_of_Sales_7" localSheetId="8">#REF!</definedName>
    <definedName name="PY_Cost_of_Sales_7" localSheetId="9">#REF!</definedName>
    <definedName name="PY_Cost_of_Sales_7">#REF!</definedName>
    <definedName name="PY_Current_Liabilities" localSheetId="4">#REF!</definedName>
    <definedName name="PY_Current_Liabilities">#REF!</definedName>
    <definedName name="PY_Current_Liabilities_7" localSheetId="4">#REF!</definedName>
    <definedName name="PY_Current_Liabilities_7" localSheetId="8">#REF!</definedName>
    <definedName name="PY_Current_Liabilities_7" localSheetId="9">#REF!</definedName>
    <definedName name="PY_Current_Liabilities_7">#REF!</definedName>
    <definedName name="PY_Depreciation">#REF!</definedName>
    <definedName name="PY_Gross_Profit" localSheetId="4">#REF!</definedName>
    <definedName name="PY_Gross_Profit">#REF!</definedName>
    <definedName name="PY_Gross_Profit_7" localSheetId="4">#REF!</definedName>
    <definedName name="PY_Gross_Profit_7" localSheetId="8">#REF!</definedName>
    <definedName name="PY_Gross_Profit_7" localSheetId="9">#REF!</definedName>
    <definedName name="PY_Gross_Profit_7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terest_Expense_7" localSheetId="4">#REF!</definedName>
    <definedName name="PY_Interest_Expense_7" localSheetId="8">#REF!</definedName>
    <definedName name="PY_Interest_Expense_7" localSheetId="9">#REF!</definedName>
    <definedName name="PY_Interest_Expense_7">#REF!</definedName>
    <definedName name="PY_Inventory" localSheetId="4">#REF!</definedName>
    <definedName name="PY_Inventory">#REF!</definedName>
    <definedName name="PY_Inventory_7" localSheetId="4">#REF!</definedName>
    <definedName name="PY_Inventory_7" localSheetId="8">#REF!</definedName>
    <definedName name="PY_Inventory_7" localSheetId="9">#REF!</definedName>
    <definedName name="PY_Inventory_7">#REF!</definedName>
    <definedName name="PY_LIABIL_EQUITY">#REF!</definedName>
    <definedName name="PY_LT_Debt" localSheetId="4">#REF!</definedName>
    <definedName name="PY_LT_Debt">#REF!</definedName>
    <definedName name="PY_LT_Debt_7" localSheetId="4">#REF!</definedName>
    <definedName name="PY_LT_Debt_7" localSheetId="8">#REF!</definedName>
    <definedName name="PY_LT_Debt_7" localSheetId="9">#REF!</definedName>
    <definedName name="PY_LT_Debt_7">#REF!</definedName>
    <definedName name="PY_Market_Value_of_Equity">#REF!</definedName>
    <definedName name="PY_Marketable_Sec" localSheetId="4">#REF!</definedName>
    <definedName name="PY_Marketable_Sec" localSheetId="8">#REF!</definedName>
    <definedName name="PY_Marketable_Sec" localSheetId="9">#REF!</definedName>
    <definedName name="PY_Marketable_Sec">#REF!</definedName>
    <definedName name="PY_NET_PROFIT" localSheetId="4">#REF!</definedName>
    <definedName name="PY_NET_PROFIT">#REF!</definedName>
    <definedName name="PY_NET_PROFIT_7" localSheetId="4">#REF!</definedName>
    <definedName name="PY_NET_PROFIT_7" localSheetId="8">#REF!</definedName>
    <definedName name="PY_NET_PROFIT_7" localSheetId="9">#REF!</definedName>
    <definedName name="PY_NET_PROFIT_7">#REF!</definedName>
    <definedName name="PY_Net_Revenue" localSheetId="4">#REF!</definedName>
    <definedName name="PY_Net_Revenue">#REF!</definedName>
    <definedName name="PY_Net_Revenue_7" localSheetId="4">#REF!</definedName>
    <definedName name="PY_Net_Revenue_7" localSheetId="8">#REF!</definedName>
    <definedName name="PY_Net_Revenue_7" localSheetId="9">#REF!</definedName>
    <definedName name="PY_Net_Revenue_7">#REF!</definedName>
    <definedName name="PY_Operating_Inc">#REF!</definedName>
    <definedName name="PY_Operating_Income" localSheetId="4">#REF!</definedName>
    <definedName name="PY_Operating_Income">#REF!</definedName>
    <definedName name="PY_Operating_Income_7" localSheetId="4">#REF!</definedName>
    <definedName name="PY_Operating_Income_7" localSheetId="8">#REF!</definedName>
    <definedName name="PY_Operating_Income_7" localSheetId="9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 localSheetId="4">#REF!</definedName>
    <definedName name="PY_Preferred_Stock" localSheetId="8">#REF!</definedName>
    <definedName name="PY_Preferred_Stock" localSheetId="9">#REF!</definedName>
    <definedName name="PY_Preferred_Stock">#REF!</definedName>
    <definedName name="PY_QUICK_ASSETS" localSheetId="4">#REF!</definedName>
    <definedName name="PY_QUICK_ASSETS">#REF!</definedName>
    <definedName name="PY_QUICK_ASSETS_7" localSheetId="4">#REF!</definedName>
    <definedName name="PY_QUICK_ASSETS_7" localSheetId="8">#REF!</definedName>
    <definedName name="PY_QUICK_ASSETS_7" localSheetId="9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 localSheetId="4">#REF!</definedName>
    <definedName name="PY_Tangible_Net_Worth">#REF!</definedName>
    <definedName name="PY_Tangible_Net_Worth_7" localSheetId="4">#REF!</definedName>
    <definedName name="PY_Tangible_Net_Worth_7" localSheetId="8">#REF!</definedName>
    <definedName name="PY_Tangible_Net_Worth_7" localSheetId="9">#REF!</definedName>
    <definedName name="PY_Tangible_Net_Worth_7">#REF!</definedName>
    <definedName name="PY_Taxes">#REF!</definedName>
    <definedName name="PY_TOTAL_ASSETS" localSheetId="4">#REF!</definedName>
    <definedName name="PY_TOTAL_ASSETS">#REF!</definedName>
    <definedName name="PY_TOTAL_ASSETS_7" localSheetId="4">#REF!</definedName>
    <definedName name="PY_TOTAL_ASSETS_7" localSheetId="8">#REF!</definedName>
    <definedName name="PY_TOTAL_ASSETS_7" localSheetId="9">#REF!</definedName>
    <definedName name="PY_TOTAL_ASSETS_7">#REF!</definedName>
    <definedName name="PY_TOTAL_CURR_ASSETS" localSheetId="4">#REF!</definedName>
    <definedName name="PY_TOTAL_CURR_ASSETS">#REF!</definedName>
    <definedName name="PY_TOTAL_CURR_ASSETS_7" localSheetId="4">#REF!</definedName>
    <definedName name="PY_TOTAL_CURR_ASSETS_7" localSheetId="8">#REF!</definedName>
    <definedName name="PY_TOTAL_CURR_ASSETS_7" localSheetId="9">#REF!</definedName>
    <definedName name="PY_TOTAL_CURR_ASSETS_7">#REF!</definedName>
    <definedName name="PY_TOTAL_DEBT" localSheetId="4">#REF!</definedName>
    <definedName name="PY_TOTAL_DEBT">#REF!</definedName>
    <definedName name="PY_TOTAL_DEBT_7" localSheetId="4">#REF!</definedName>
    <definedName name="PY_TOTAL_DEBT_7" localSheetId="8">#REF!</definedName>
    <definedName name="PY_TOTAL_DEBT_7" localSheetId="9">#REF!</definedName>
    <definedName name="PY_TOTAL_DEBT_7">#REF!</definedName>
    <definedName name="PY_TOTAL_EQUITY" localSheetId="4">#REF!</definedName>
    <definedName name="PY_TOTAL_EQUITY">#REF!</definedName>
    <definedName name="PY_TOTAL_EQUITY_7" localSheetId="4">#REF!</definedName>
    <definedName name="PY_TOTAL_EQUITY_7" localSheetId="8">#REF!</definedName>
    <definedName name="PY_TOTAL_EQUITY_7" localSheetId="9">#REF!</definedName>
    <definedName name="PY_TOTAL_EQUITY_7">#REF!</definedName>
    <definedName name="PY_Working_Capital">#REF!</definedName>
    <definedName name="PY2_Accounts_Receivable" localSheetId="4">#REF!</definedName>
    <definedName name="PY2_Accounts_Receivable">#REF!</definedName>
    <definedName name="PY2_Accounts_Receivable_7" localSheetId="4">#REF!</definedName>
    <definedName name="PY2_Accounts_Receivable_7" localSheetId="8">#REF!</definedName>
    <definedName name="PY2_Accounts_Receivable_7" localSheetId="9">#REF!</definedName>
    <definedName name="PY2_Accounts_Receivable_7">#REF!</definedName>
    <definedName name="PY2_Administration">#REF!</definedName>
    <definedName name="PY2_Cash" localSheetId="4">#REF!</definedName>
    <definedName name="PY2_Cash">#REF!</definedName>
    <definedName name="PY2_Cash_7" localSheetId="4">#REF!</definedName>
    <definedName name="PY2_Cash_7" localSheetId="8">#REF!</definedName>
    <definedName name="PY2_Cash_7" localSheetId="9">#REF!</definedName>
    <definedName name="PY2_Cash_7">#REF!</definedName>
    <definedName name="PY2_Common_Equity">#REF!</definedName>
    <definedName name="PY2_Cost_of_Sales">#REF!</definedName>
    <definedName name="PY2_Current_Liabilities" localSheetId="4">#REF!</definedName>
    <definedName name="PY2_Current_Liabilities">#REF!</definedName>
    <definedName name="PY2_Current_Liabilities_7" localSheetId="4">#REF!</definedName>
    <definedName name="PY2_Current_Liabilities_7" localSheetId="8">#REF!</definedName>
    <definedName name="PY2_Current_Liabilities_7" localSheetId="9">#REF!</definedName>
    <definedName name="PY2_Current_Liabilities_7">#REF!</definedName>
    <definedName name="PY2_Depreciation">#REF!</definedName>
    <definedName name="PY2_Gross_Profit" localSheetId="4">#REF!</definedName>
    <definedName name="PY2_Gross_Profit">#REF!</definedName>
    <definedName name="PY2_Gross_Profit_7" localSheetId="4">#REF!</definedName>
    <definedName name="PY2_Gross_Profit_7" localSheetId="8">#REF!</definedName>
    <definedName name="PY2_Gross_Profit_7" localSheetId="9">#REF!</definedName>
    <definedName name="PY2_Gross_Profit_7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terest_Expense_7" localSheetId="4">#REF!</definedName>
    <definedName name="PY2_Interest_Expense_7" localSheetId="8">#REF!</definedName>
    <definedName name="PY2_Interest_Expense_7" localSheetId="9">#REF!</definedName>
    <definedName name="PY2_Interest_Expense_7">#REF!</definedName>
    <definedName name="PY2_Inventory" localSheetId="4">#REF!</definedName>
    <definedName name="PY2_Inventory">#REF!</definedName>
    <definedName name="PY2_Inventory_7" localSheetId="4">#REF!</definedName>
    <definedName name="PY2_Inventory_7" localSheetId="8">#REF!</definedName>
    <definedName name="PY2_Inventory_7" localSheetId="9">#REF!</definedName>
    <definedName name="PY2_Inventory_7">#REF!</definedName>
    <definedName name="PY2_LIABIL_EQUITY">#REF!</definedName>
    <definedName name="PY2_LT_Debt" localSheetId="4">#REF!</definedName>
    <definedName name="PY2_LT_Debt">#REF!</definedName>
    <definedName name="PY2_LT_Debt_7" localSheetId="4">#REF!</definedName>
    <definedName name="PY2_LT_Debt_7" localSheetId="8">#REF!</definedName>
    <definedName name="PY2_LT_Debt_7" localSheetId="9">#REF!</definedName>
    <definedName name="PY2_LT_Debt_7">#REF!</definedName>
    <definedName name="PY2_Marketable_Sec" localSheetId="4">#REF!</definedName>
    <definedName name="PY2_Marketable_Sec" localSheetId="8">#REF!</definedName>
    <definedName name="PY2_Marketable_Sec" localSheetId="9">#REF!</definedName>
    <definedName name="PY2_Marketable_Sec">#REF!</definedName>
    <definedName name="PY2_NET_PROFIT" localSheetId="4">#REF!</definedName>
    <definedName name="PY2_NET_PROFIT">#REF!</definedName>
    <definedName name="PY2_NET_PROFIT_7" localSheetId="4">#REF!</definedName>
    <definedName name="PY2_NET_PROFIT_7" localSheetId="8">#REF!</definedName>
    <definedName name="PY2_NET_PROFIT_7" localSheetId="9">#REF!</definedName>
    <definedName name="PY2_NET_PROFIT_7">#REF!</definedName>
    <definedName name="PY2_Net_Revenue" localSheetId="4">#REF!</definedName>
    <definedName name="PY2_Net_Revenue">#REF!</definedName>
    <definedName name="PY2_Net_Revenue_7" localSheetId="4">#REF!</definedName>
    <definedName name="PY2_Net_Revenue_7" localSheetId="8">#REF!</definedName>
    <definedName name="PY2_Net_Revenue_7" localSheetId="9">#REF!</definedName>
    <definedName name="PY2_Net_Revenue_7">#REF!</definedName>
    <definedName name="PY2_Operating_Inc">#REF!</definedName>
    <definedName name="PY2_Operating_Income" localSheetId="4">#REF!</definedName>
    <definedName name="PY2_Operating_Income">#REF!</definedName>
    <definedName name="PY2_Operating_Income_7" localSheetId="4">#REF!</definedName>
    <definedName name="PY2_Operating_Income_7" localSheetId="8">#REF!</definedName>
    <definedName name="PY2_Operating_Income_7" localSheetId="9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 localSheetId="4">#REF!</definedName>
    <definedName name="PY2_Preferred_Stock" localSheetId="8">#REF!</definedName>
    <definedName name="PY2_Preferred_Stock" localSheetId="9">#REF!</definedName>
    <definedName name="PY2_Preferred_Stock">#REF!</definedName>
    <definedName name="PY2_QUICK_ASSETS" localSheetId="4">#REF!</definedName>
    <definedName name="PY2_QUICK_ASSETS">#REF!</definedName>
    <definedName name="PY2_QUICK_ASSETS_7" localSheetId="4">#REF!</definedName>
    <definedName name="PY2_QUICK_ASSETS_7" localSheetId="8">#REF!</definedName>
    <definedName name="PY2_QUICK_ASSETS_7" localSheetId="9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 localSheetId="4">#REF!</definedName>
    <definedName name="PY2_Tangible_Net_Worth">#REF!</definedName>
    <definedName name="PY2_Tangible_Net_Worth_7" localSheetId="4">#REF!</definedName>
    <definedName name="PY2_Tangible_Net_Worth_7" localSheetId="8">#REF!</definedName>
    <definedName name="PY2_Tangible_Net_Worth_7" localSheetId="9">#REF!</definedName>
    <definedName name="PY2_Tangible_Net_Worth_7">#REF!</definedName>
    <definedName name="PY2_Taxes">#REF!</definedName>
    <definedName name="PY2_TOTAL_ASSETS" localSheetId="4">#REF!</definedName>
    <definedName name="PY2_TOTAL_ASSETS">#REF!</definedName>
    <definedName name="PY2_TOTAL_ASSETS_7" localSheetId="4">#REF!</definedName>
    <definedName name="PY2_TOTAL_ASSETS_7" localSheetId="8">#REF!</definedName>
    <definedName name="PY2_TOTAL_ASSETS_7" localSheetId="9">#REF!</definedName>
    <definedName name="PY2_TOTAL_ASSETS_7">#REF!</definedName>
    <definedName name="PY2_TOTAL_CURR_ASSETS" localSheetId="4">#REF!</definedName>
    <definedName name="PY2_TOTAL_CURR_ASSETS">#REF!</definedName>
    <definedName name="PY2_TOTAL_CURR_ASSETS_7" localSheetId="4">#REF!</definedName>
    <definedName name="PY2_TOTAL_CURR_ASSETS_7" localSheetId="8">#REF!</definedName>
    <definedName name="PY2_TOTAL_CURR_ASSETS_7" localSheetId="9">#REF!</definedName>
    <definedName name="PY2_TOTAL_CURR_ASSETS_7">#REF!</definedName>
    <definedName name="PY2_TOTAL_DEBT" localSheetId="4">#REF!</definedName>
    <definedName name="PY2_TOTAL_DEBT">#REF!</definedName>
    <definedName name="PY2_TOTAL_DEBT_7" localSheetId="4">#REF!</definedName>
    <definedName name="PY2_TOTAL_DEBT_7" localSheetId="8">#REF!</definedName>
    <definedName name="PY2_TOTAL_DEBT_7" localSheetId="9">#REF!</definedName>
    <definedName name="PY2_TOTAL_DEBT_7">#REF!</definedName>
    <definedName name="PY2_TOTAL_EQUITY" localSheetId="4">#REF!</definedName>
    <definedName name="PY2_TOTAL_EQUITY">#REF!</definedName>
    <definedName name="PY2_TOTAL_EQUITY_7" localSheetId="4">#REF!</definedName>
    <definedName name="PY2_TOTAL_EQUITY_7" localSheetId="8">#REF!</definedName>
    <definedName name="PY2_TOTAL_EQUITY_7" localSheetId="9">#REF!</definedName>
    <definedName name="PY2_TOTAL_EQUITY_7">#REF!</definedName>
    <definedName name="PY2_Working_Capital">#REF!</definedName>
    <definedName name="q">#REF!</definedName>
    <definedName name="Q_" localSheetId="8">#REF!</definedName>
    <definedName name="Q_" localSheetId="9">#REF!</definedName>
    <definedName name="Q_">#REF!</definedName>
    <definedName name="Q_ConsTratAgua" localSheetId="8">#REF!</definedName>
    <definedName name="Q_ConsTratAgua" localSheetId="9">#REF!</definedName>
    <definedName name="Q_ConsTratAgua">#REF!</definedName>
    <definedName name="QWE" localSheetId="8">#REF!</definedName>
    <definedName name="QWE" localSheetId="9">#REF!</definedName>
    <definedName name="QWE">#REF!</definedName>
    <definedName name="R_" localSheetId="1">#REF!</definedName>
    <definedName name="R_" localSheetId="8">#REF!</definedName>
    <definedName name="R_" localSheetId="9">#REF!</definedName>
    <definedName name="R_">#REF!</definedName>
    <definedName name="RANGO" localSheetId="8">#REF!</definedName>
    <definedName name="RANGO" localSheetId="9">#REF!</definedName>
    <definedName name="RANGO">#REF!</definedName>
    <definedName name="RANGO1" localSheetId="8">#REF!</definedName>
    <definedName name="RANGO1" localSheetId="9">#REF!</definedName>
    <definedName name="RANGO1">#REF!</definedName>
    <definedName name="RateINR">#REF!</definedName>
    <definedName name="RateRMB">#REF!</definedName>
    <definedName name="Ratios">#REF!</definedName>
    <definedName name="rawdata" localSheetId="1">#REF!</definedName>
    <definedName name="rawdata" localSheetId="8">#REF!</definedName>
    <definedName name="rawdata" localSheetId="9">#REF!</definedName>
    <definedName name="rawdata">#REF!</definedName>
    <definedName name="rawdata2" localSheetId="8">#REF!</definedName>
    <definedName name="rawdata2" localSheetId="9">#REF!</definedName>
    <definedName name="rawdata2">#REF!</definedName>
    <definedName name="rdos" localSheetId="8">#REF!</definedName>
    <definedName name="rdos" localSheetId="9">#REF!</definedName>
    <definedName name="rdos">#REF!</definedName>
    <definedName name="RENDMAXTR" localSheetId="1">#REF!</definedName>
    <definedName name="RENDMAXTR" localSheetId="8">#REF!</definedName>
    <definedName name="RENDMAXTR" localSheetId="9">#REF!</definedName>
    <definedName name="RENDMAXTR">#REF!</definedName>
    <definedName name="RENDMEDTR" localSheetId="8">#REF!</definedName>
    <definedName name="RENDMEDTR" localSheetId="9">#REF!</definedName>
    <definedName name="RENDMEDTR">#REF!</definedName>
    <definedName name="RENDMINTR" localSheetId="8">#REF!</definedName>
    <definedName name="RENDMINTR" localSheetId="9">#REF!</definedName>
    <definedName name="RENDMINTR">#REF!</definedName>
    <definedName name="RENT" localSheetId="8">#REF!</definedName>
    <definedName name="RENT" localSheetId="9">#REF!</definedName>
    <definedName name="RENT">#REF!</definedName>
    <definedName name="RENT1" localSheetId="8">#REF!</definedName>
    <definedName name="RENT1" localSheetId="9">#REF!</definedName>
    <definedName name="RENT1">#REF!</definedName>
    <definedName name="RENT2" localSheetId="8">#REF!</definedName>
    <definedName name="RENT2" localSheetId="9">#REF!</definedName>
    <definedName name="RENT2">#REF!</definedName>
    <definedName name="RENTAL" localSheetId="8">#REF!</definedName>
    <definedName name="RENTAL" localSheetId="9">#REF!</definedName>
    <definedName name="RENTAL">#REF!</definedName>
    <definedName name="RENTAL1" localSheetId="8">#REF!</definedName>
    <definedName name="RENTAL1" localSheetId="9">#REF!</definedName>
    <definedName name="RENTAL1">#REF!</definedName>
    <definedName name="Rentas" localSheetId="8">#REF!</definedName>
    <definedName name="Rentas" localSheetId="9">#REF!</definedName>
    <definedName name="Rentas">#REF!</definedName>
    <definedName name="RENTG" localSheetId="8">#REF!</definedName>
    <definedName name="RENTG" localSheetId="9">#REF!</definedName>
    <definedName name="RENTG">#REF!</definedName>
    <definedName name="RENTS1" localSheetId="8">#REF!</definedName>
    <definedName name="RENTS1" localSheetId="9">#REF!</definedName>
    <definedName name="RENTS1">#REF!</definedName>
    <definedName name="RENTS2" localSheetId="8">#REF!</definedName>
    <definedName name="RENTS2" localSheetId="9">#REF!</definedName>
    <definedName name="RENTS2">#REF!</definedName>
    <definedName name="RENTT" localSheetId="8">#REF!</definedName>
    <definedName name="RENTT" localSheetId="9">#REF!</definedName>
    <definedName name="RENTT">#REF!</definedName>
    <definedName name="Reporting_unit" localSheetId="8">#REF!</definedName>
    <definedName name="Reporting_unit" localSheetId="9">#REF!</definedName>
    <definedName name="Reporting_unit">#REF!</definedName>
    <definedName name="RES" localSheetId="8">#REF!</definedName>
    <definedName name="RES" localSheetId="9">#REF!</definedName>
    <definedName name="RES">#REF!</definedName>
    <definedName name="rescoring" localSheetId="8">#REF!</definedName>
    <definedName name="rescoring" localSheetId="9">#REF!</definedName>
    <definedName name="rescoring">#REF!</definedName>
    <definedName name="Resumen" localSheetId="8">#REF!</definedName>
    <definedName name="Resumen" localSheetId="9">#REF!</definedName>
    <definedName name="Resumen">#REF!</definedName>
    <definedName name="rf" localSheetId="4">#REF!</definedName>
    <definedName name="rf" localSheetId="8">#REF!</definedName>
    <definedName name="rf" localSheetId="9">#REF!</definedName>
    <definedName name="rf">#REF!</definedName>
    <definedName name="RFYPT">#REF!</definedName>
    <definedName name="RFYPTP">#REF!</definedName>
    <definedName name="RIV" localSheetId="1">#REF!</definedName>
    <definedName name="RIV" localSheetId="8">#REF!</definedName>
    <definedName name="RIV" localSheetId="9">#REF!</definedName>
    <definedName name="RIV">#REF!</definedName>
    <definedName name="riw" localSheetId="8">#REF!</definedName>
    <definedName name="riw" localSheetId="9">#REF!</definedName>
    <definedName name="riw">#REF!</definedName>
    <definedName name="RO" localSheetId="8">#REF!</definedName>
    <definedName name="RO" localSheetId="9">#REF!</definedName>
    <definedName name="RO">#REF!</definedName>
    <definedName name="RPTH" localSheetId="8">#REF!</definedName>
    <definedName name="RPTH" localSheetId="9">#REF!</definedName>
    <definedName name="RPTH">#REF!</definedName>
    <definedName name="RQQ">#REF!</definedName>
    <definedName name="rr" localSheetId="8">#REF!</definedName>
    <definedName name="rr" localSheetId="9">#REF!</definedName>
    <definedName name="rr">#REF!</definedName>
    <definedName name="RU_BS" localSheetId="1">#REF!</definedName>
    <definedName name="RU_BS" localSheetId="8">#REF!</definedName>
    <definedName name="RU_BS" localSheetId="9">#REF!</definedName>
    <definedName name="RU_BS">#REF!</definedName>
    <definedName name="RU_Capex" localSheetId="8">#REF!</definedName>
    <definedName name="RU_Capex" localSheetId="9">#REF!</definedName>
    <definedName name="RU_Capex">#REF!</definedName>
    <definedName name="RU_CC" localSheetId="8">#REF!</definedName>
    <definedName name="RU_CC" localSheetId="9">#REF!</definedName>
    <definedName name="RU_CC">#REF!</definedName>
    <definedName name="RU_exp" localSheetId="8">#REF!</definedName>
    <definedName name="RU_exp" localSheetId="9">#REF!</definedName>
    <definedName name="RU_exp">#REF!</definedName>
    <definedName name="RU_HC" localSheetId="8">#REF!</definedName>
    <definedName name="RU_HC" localSheetId="9">#REF!</definedName>
    <definedName name="RU_HC">#REF!</definedName>
    <definedName name="RU_productionOH" localSheetId="8">#REF!</definedName>
    <definedName name="RU_productionOH" localSheetId="9">#REF!</definedName>
    <definedName name="RU_productionOH">#REF!</definedName>
    <definedName name="RU_Summary" localSheetId="8">#REF!</definedName>
    <definedName name="RU_Summary" localSheetId="9">#REF!</definedName>
    <definedName name="RU_Summary">#REF!</definedName>
    <definedName name="rubro">#REF!</definedName>
    <definedName name="RUL" localSheetId="1">#REF!</definedName>
    <definedName name="RUL" localSheetId="8">#REF!</definedName>
    <definedName name="RUL" localSheetId="9">#REF!</definedName>
    <definedName name="RUL">#REF!</definedName>
    <definedName name="RYCS">#REF!</definedName>
    <definedName name="S" localSheetId="4">#REF!</definedName>
    <definedName name="S" localSheetId="8">#REF!</definedName>
    <definedName name="S" localSheetId="9">#REF!</definedName>
    <definedName name="S">#REF!</definedName>
    <definedName name="S_" localSheetId="8">#REF!</definedName>
    <definedName name="S_" localSheetId="9">#REF!</definedName>
    <definedName name="S_">#REF!</definedName>
    <definedName name="S_4" localSheetId="4">#REF!</definedName>
    <definedName name="S_4" localSheetId="8">#REF!</definedName>
    <definedName name="S_4" localSheetId="9">#REF!</definedName>
    <definedName name="S_4">#REF!</definedName>
    <definedName name="S_6" localSheetId="4">#REF!</definedName>
    <definedName name="S_6" localSheetId="8">#REF!</definedName>
    <definedName name="S_6" localSheetId="9">#REF!</definedName>
    <definedName name="S_6">#REF!</definedName>
    <definedName name="Saída" localSheetId="8">#REF!</definedName>
    <definedName name="Saída" localSheetId="9">#REF!</definedName>
    <definedName name="Saída">#REF!</definedName>
    <definedName name="SALDOS" localSheetId="8">#REF!</definedName>
    <definedName name="SALDOS" localSheetId="9">#REF!</definedName>
    <definedName name="SALDOS">#REF!</definedName>
    <definedName name="Sales" localSheetId="8">#REF!</definedName>
    <definedName name="Sales" localSheetId="9">#REF!</definedName>
    <definedName name="Sales">#REF!</definedName>
    <definedName name="salesld" localSheetId="8">#REF!</definedName>
    <definedName name="salesld" localSheetId="9">#REF!</definedName>
    <definedName name="salesld">#REF!</definedName>
    <definedName name="SalesPCS" localSheetId="8">#REF!</definedName>
    <definedName name="SalesPCS" localSheetId="9">#REF!</definedName>
    <definedName name="SalesPCS">#REF!</definedName>
    <definedName name="SALF" localSheetId="4">#REF!</definedName>
    <definedName name="SALF">#REF!</definedName>
    <definedName name="Samp_TM_Exp_Diff" localSheetId="8">#REF!</definedName>
    <definedName name="Samp_TM_Exp_Diff" localSheetId="9">#REF!</definedName>
    <definedName name="Samp_TM_Exp_Diff">#REF!</definedName>
    <definedName name="SAPBEXdnldView" hidden="1">"DBJMIBUR0KWE08YKHT0YI34KK"</definedName>
    <definedName name="SAPBEXsysID" hidden="1">"BIP"</definedName>
    <definedName name="SAR" localSheetId="1">#REF!</definedName>
    <definedName name="SAR" localSheetId="8">#REF!</definedName>
    <definedName name="SAR" localSheetId="9">#REF!</definedName>
    <definedName name="SAR">#REF!</definedName>
    <definedName name="sbox">#REF!</definedName>
    <definedName name="SDE">#REF!</definedName>
    <definedName name="SDF">#REF!</definedName>
    <definedName name="SDFS" localSheetId="1">#REF!</definedName>
    <definedName name="SDFS" localSheetId="8">#REF!</definedName>
    <definedName name="SDFS" localSheetId="9">#REF!</definedName>
    <definedName name="SDFS">#REF!</definedName>
    <definedName name="SDFSDF" localSheetId="8">#REF!</definedName>
    <definedName name="SDFSDF" localSheetId="9">#REF!</definedName>
    <definedName name="SDFSDF">#REF!</definedName>
    <definedName name="sectores" localSheetId="8">#REF!</definedName>
    <definedName name="sectores" localSheetId="9">#REF!</definedName>
    <definedName name="sectores">#REF!</definedName>
    <definedName name="seg" localSheetId="4" hidden="1">{#N/A,#N/A,FALSE,"Aging Summary";#N/A,#N/A,FALSE,"Ratio Analysis";#N/A,#N/A,FALSE,"Test 120 Day Accts";#N/A,#N/A,FALSE,"Tickmarks"}</definedName>
    <definedName name="seg" localSheetId="1" hidden="1">{#N/A,#N/A,FALSE,"Aging Summary";#N/A,#N/A,FALSE,"Ratio Analysis";#N/A,#N/A,FALSE,"Test 120 Day Accts";#N/A,#N/A,FALSE,"Tickmarks"}</definedName>
    <definedName name="seg" localSheetId="8" hidden="1">{#N/A,#N/A,FALSE,"Aging Summary";#N/A,#N/A,FALSE,"Ratio Analysis";#N/A,#N/A,FALSE,"Test 120 Day Accts";#N/A,#N/A,FALSE,"Tickmarks"}</definedName>
    <definedName name="seg" localSheetId="9" hidden="1">{#N/A,#N/A,FALSE,"Aging Summary";#N/A,#N/A,FALSE,"Ratio Analysis";#N/A,#N/A,FALSE,"Test 120 Day Accts";#N/A,#N/A,FALSE,"Tickmarks"}</definedName>
    <definedName name="seg" localSheetId="6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4" hidden="1">{#N/A,#N/A,FALSE,"Aging Summary";#N/A,#N/A,FALSE,"Ratio Analysis";#N/A,#N/A,FALSE,"Test 120 Day Accts";#N/A,#N/A,FALSE,"Tickmarks"}</definedName>
    <definedName name="Seguros" localSheetId="1" hidden="1">{#N/A,#N/A,FALSE,"Aging Summary";#N/A,#N/A,FALSE,"Ratio Analysis";#N/A,#N/A,FALSE,"Test 120 Day Accts";#N/A,#N/A,FALSE,"Tickmarks"}</definedName>
    <definedName name="Seguros" localSheetId="8" hidden="1">{#N/A,#N/A,FALSE,"Aging Summary";#N/A,#N/A,FALSE,"Ratio Analysis";#N/A,#N/A,FALSE,"Test 120 Day Accts";#N/A,#N/A,FALSE,"Tickmarks"}</definedName>
    <definedName name="Seguros" localSheetId="9" hidden="1">{#N/A,#N/A,FALSE,"Aging Summary";#N/A,#N/A,FALSE,"Ratio Analysis";#N/A,#N/A,FALSE,"Test 120 Day Accts";#N/A,#N/A,FALSE,"Tickmarks"}</definedName>
    <definedName name="Seguros" localSheetId="6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 localSheetId="1">#REF!</definedName>
    <definedName name="semgir" localSheetId="8">#REF!</definedName>
    <definedName name="semgir" localSheetId="9">#REF!</definedName>
    <definedName name="semgir">#REF!</definedName>
    <definedName name="SEMMZN" localSheetId="8">#REF!</definedName>
    <definedName name="SEMMZN" localSheetId="9">#REF!</definedName>
    <definedName name="SEMMZN">#REF!</definedName>
    <definedName name="SEMSJ" localSheetId="8">#REF!</definedName>
    <definedName name="SEMSJ" localSheetId="9">#REF!</definedName>
    <definedName name="SEMSJ">#REF!</definedName>
    <definedName name="semsj1" localSheetId="8">#REF!</definedName>
    <definedName name="semsj1" localSheetId="9">#REF!</definedName>
    <definedName name="semsj1">#REF!</definedName>
    <definedName name="semsj2" localSheetId="8">#REF!</definedName>
    <definedName name="semsj2" localSheetId="9">#REF!</definedName>
    <definedName name="semsj2">#REF!</definedName>
    <definedName name="SEMTRN" localSheetId="8">#REF!</definedName>
    <definedName name="SEMTRN" localSheetId="9">#REF!</definedName>
    <definedName name="SEMTRN">#REF!</definedName>
    <definedName name="SGD" localSheetId="8">#REF!</definedName>
    <definedName name="SGD" localSheetId="9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#REF!</definedName>
    <definedName name="Soergo" localSheetId="1">#REF!</definedName>
    <definedName name="Soergo" localSheetId="8">#REF!</definedName>
    <definedName name="Soergo" localSheetId="9">#REF!</definedName>
    <definedName name="Soergo">#REF!</definedName>
    <definedName name="Software_Options">#REF!</definedName>
    <definedName name="SOJA" localSheetId="1">#REF!</definedName>
    <definedName name="SOJA" localSheetId="8">#REF!</definedName>
    <definedName name="SOJA" localSheetId="9">#REF!</definedName>
    <definedName name="SOJA">#REF!</definedName>
    <definedName name="soja1" localSheetId="8">#REF!</definedName>
    <definedName name="soja1" localSheetId="9">#REF!</definedName>
    <definedName name="soja1">#REF!</definedName>
    <definedName name="sss" localSheetId="4">#REF!</definedName>
    <definedName name="sss" localSheetId="8">#REF!</definedName>
    <definedName name="sss" localSheetId="9">#REF!</definedName>
    <definedName name="sss">#REF!</definedName>
    <definedName name="SSSSS" localSheetId="4">#REF!</definedName>
    <definedName name="SSSSS" localSheetId="8">#REF!</definedName>
    <definedName name="SSSSS" localSheetId="9">#REF!</definedName>
    <definedName name="SSSSS" localSheetId="6">#REF!</definedName>
    <definedName name="SSSSS">#REF!</definedName>
    <definedName name="STAFE" localSheetId="8">#REF!</definedName>
    <definedName name="STAFE" localSheetId="9">#REF!</definedName>
    <definedName name="STAFE">#REF!</definedName>
    <definedName name="Strat_1_Def" localSheetId="8">#REF!</definedName>
    <definedName name="Strat_1_Def" localSheetId="9">#REF!</definedName>
    <definedName name="Strat_1_Def">#REF!</definedName>
    <definedName name="Strat_1_It" localSheetId="8">#REF!</definedName>
    <definedName name="Strat_1_It" localSheetId="9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UBPLATFORM">#REF!</definedName>
    <definedName name="SUI" localSheetId="1">#REF!</definedName>
    <definedName name="SUI" localSheetId="8">#REF!</definedName>
    <definedName name="SUI" localSheetId="9">#REF!</definedName>
    <definedName name="SUI">#REF!</definedName>
    <definedName name="SUIP" localSheetId="8">#REF!</definedName>
    <definedName name="SUIP" localSheetId="9">#REF!</definedName>
    <definedName name="SUIP">#REF!</definedName>
    <definedName name="summary" localSheetId="8">#REF!</definedName>
    <definedName name="summary" localSheetId="9">#REF!</definedName>
    <definedName name="summary">#REF!</definedName>
    <definedName name="summary2" localSheetId="8">#REF!</definedName>
    <definedName name="summary2" localSheetId="9">#REF!</definedName>
    <definedName name="summary2">#REF!</definedName>
    <definedName name="T_" localSheetId="8">#REF!</definedName>
    <definedName name="T_" localSheetId="9">#REF!</definedName>
    <definedName name="T_">#REF!</definedName>
    <definedName name="T_Diferencias">#REF!</definedName>
    <definedName name="tabla" localSheetId="8">#REF!</definedName>
    <definedName name="tabla" localSheetId="9">#REF!</definedName>
    <definedName name="tabla">#REF!</definedName>
    <definedName name="tablaconorigen" localSheetId="1">#REF!</definedName>
    <definedName name="tablaconorigen" localSheetId="8">#REF!</definedName>
    <definedName name="tablaconorigen" localSheetId="9">#REF!</definedName>
    <definedName name="tablaconorigen">#REF!</definedName>
    <definedName name="tal_technologies_aun_no_pagado">#REF!</definedName>
    <definedName name="tal_technologies_factura_aparte_por_US__1.314_80_ya_pagado">#REF!</definedName>
    <definedName name="TbPy530057" localSheetId="4">#REF!</definedName>
    <definedName name="TbPy530057" localSheetId="8">#REF!</definedName>
    <definedName name="TbPy530057" localSheetId="9">#REF!</definedName>
    <definedName name="TbPy530057">#REF!</definedName>
    <definedName name="TbPy530057_10" localSheetId="4">#REF!</definedName>
    <definedName name="TbPy530057_10" localSheetId="8">#REF!</definedName>
    <definedName name="TbPy530057_10" localSheetId="9">#REF!</definedName>
    <definedName name="TbPy530057_10">#REF!</definedName>
    <definedName name="TbPy530057_11" localSheetId="4">#REF!</definedName>
    <definedName name="TbPy530057_11" localSheetId="8">#REF!</definedName>
    <definedName name="TbPy530057_11" localSheetId="9">#REF!</definedName>
    <definedName name="TbPy530057_11">#REF!</definedName>
    <definedName name="TbPy530057_4" localSheetId="4">#REF!</definedName>
    <definedName name="TbPy530057_4" localSheetId="8">#REF!</definedName>
    <definedName name="TbPy530057_4" localSheetId="9">#REF!</definedName>
    <definedName name="TbPy530057_4">#REF!</definedName>
    <definedName name="TbPy530057_6" localSheetId="4">#REF!</definedName>
    <definedName name="TbPy530057_6" localSheetId="8">#REF!</definedName>
    <definedName name="TbPy530057_6" localSheetId="9">#REF!</definedName>
    <definedName name="TbPy530057_6">#REF!</definedName>
    <definedName name="TbPy530057_7" localSheetId="4">#REF!</definedName>
    <definedName name="TbPy530057_7" localSheetId="8">#REF!</definedName>
    <definedName name="TbPy530057_7" localSheetId="9">#REF!</definedName>
    <definedName name="TbPy530057_7">#REF!</definedName>
    <definedName name="TbPy530057_9" localSheetId="4">#REF!</definedName>
    <definedName name="TbPy530057_9" localSheetId="8">#REF!</definedName>
    <definedName name="TbPy530057_9" localSheetId="9">#REF!</definedName>
    <definedName name="TbPy530057_9">#REF!</definedName>
    <definedName name="TbPy530058">#REF!</definedName>
    <definedName name="TbPy530159" localSheetId="4">#REF!</definedName>
    <definedName name="TbPy530159" localSheetId="8">#REF!</definedName>
    <definedName name="TbPy530159" localSheetId="9">#REF!</definedName>
    <definedName name="TbPy530159">#REF!</definedName>
    <definedName name="TbPy530159_10" localSheetId="4">#REF!</definedName>
    <definedName name="TbPy530159_10" localSheetId="8">#REF!</definedName>
    <definedName name="TbPy530159_10" localSheetId="9">#REF!</definedName>
    <definedName name="TbPy530159_10">#REF!</definedName>
    <definedName name="TbPy530159_11" localSheetId="4">#REF!</definedName>
    <definedName name="TbPy530159_11" localSheetId="8">#REF!</definedName>
    <definedName name="TbPy530159_11" localSheetId="9">#REF!</definedName>
    <definedName name="TbPy530159_11">#REF!</definedName>
    <definedName name="TbPy530159_4" localSheetId="4">#REF!</definedName>
    <definedName name="TbPy530159_4" localSheetId="8">#REF!</definedName>
    <definedName name="TbPy530159_4" localSheetId="9">#REF!</definedName>
    <definedName name="TbPy530159_4">#REF!</definedName>
    <definedName name="TbPy530159_7" localSheetId="4">#REF!</definedName>
    <definedName name="TbPy530159_7" localSheetId="8">#REF!</definedName>
    <definedName name="TbPy530159_7" localSheetId="9">#REF!</definedName>
    <definedName name="TbPy530159_7">#REF!</definedName>
    <definedName name="TbPy530159_9" localSheetId="4">#REF!</definedName>
    <definedName name="TbPy530159_9" localSheetId="8">#REF!</definedName>
    <definedName name="TbPy530159_9" localSheetId="9">#REF!</definedName>
    <definedName name="TbPy530159_9">#REF!</definedName>
    <definedName name="TC" localSheetId="4">#REF!</definedName>
    <definedName name="tc">#REF!</definedName>
    <definedName name="TC1DEC" localSheetId="8">#REF!</definedName>
    <definedName name="TC1DEC" localSheetId="9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 localSheetId="8">#REF!</definedName>
    <definedName name="TC4DEC" localSheetId="9">#REF!</definedName>
    <definedName name="TC4DEC">#REF!</definedName>
    <definedName name="TC4FCP">#REF!</definedName>
    <definedName name="TC4FOR">#REF!</definedName>
    <definedName name="TC4ÑEM">#REF!</definedName>
    <definedName name="TD" localSheetId="4">#REF!</definedName>
    <definedName name="TD" localSheetId="8">#REF!</definedName>
    <definedName name="TD" localSheetId="9">#REF!</definedName>
    <definedName name="TD">#REF!</definedName>
    <definedName name="Tech" localSheetId="8">#REF!</definedName>
    <definedName name="Tech" localSheetId="9">#REF!</definedName>
    <definedName name="Tech">#REF!</definedName>
    <definedName name="techld" localSheetId="8">#REF!</definedName>
    <definedName name="techld" localSheetId="9">#REF!</definedName>
    <definedName name="techld">#REF!</definedName>
    <definedName name="TechPCS" localSheetId="8">#REF!</definedName>
    <definedName name="TechPCS" localSheetId="9">#REF!</definedName>
    <definedName name="TechPCS">#REF!</definedName>
    <definedName name="test" localSheetId="4">#REF!</definedName>
    <definedName name="test" localSheetId="8">#REF!</definedName>
    <definedName name="test" localSheetId="9">#REF!</definedName>
    <definedName name="test">#REF!</definedName>
    <definedName name="Test_Targ">#REF!</definedName>
    <definedName name="TEST0" localSheetId="4">#REF!</definedName>
    <definedName name="TEST0" localSheetId="8">#REF!</definedName>
    <definedName name="TEST0" localSheetId="9">#REF!</definedName>
    <definedName name="TEST0">#REF!</definedName>
    <definedName name="TEST1" localSheetId="4">#REF!</definedName>
    <definedName name="TEST1" localSheetId="8">#REF!</definedName>
    <definedName name="TEST1" localSheetId="9">#REF!</definedName>
    <definedName name="TEST1">#REF!</definedName>
    <definedName name="TEST10" localSheetId="4">#REF!</definedName>
    <definedName name="TEST10" localSheetId="8">#REF!</definedName>
    <definedName name="TEST10" localSheetId="9">#REF!</definedName>
    <definedName name="TEST10">#REF!</definedName>
    <definedName name="TEST11" localSheetId="4">#REF!</definedName>
    <definedName name="TEST11" localSheetId="8">#REF!</definedName>
    <definedName name="TEST11" localSheetId="9">#REF!</definedName>
    <definedName name="TEST11">#REF!</definedName>
    <definedName name="TEST12" localSheetId="4">#REF!</definedName>
    <definedName name="TEST12" localSheetId="8">#REF!</definedName>
    <definedName name="TEST12" localSheetId="9">#REF!</definedName>
    <definedName name="TEST12">#REF!</definedName>
    <definedName name="TEST13" localSheetId="8">#REF!</definedName>
    <definedName name="TEST13" localSheetId="9">#REF!</definedName>
    <definedName name="TEST13">#REF!</definedName>
    <definedName name="TEST14" localSheetId="8">#REF!</definedName>
    <definedName name="TEST14" localSheetId="9">#REF!</definedName>
    <definedName name="TEST14">#REF!</definedName>
    <definedName name="TEST15" localSheetId="8">#REF!</definedName>
    <definedName name="TEST15" localSheetId="9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localSheetId="4">#REF!</definedName>
    <definedName name="TEST2" localSheetId="8">#REF!</definedName>
    <definedName name="TEST2" localSheetId="9">#REF!</definedName>
    <definedName name="TEST2">#REF!</definedName>
    <definedName name="TEST20" localSheetId="8">#REF!</definedName>
    <definedName name="TEST20" localSheetId="9">#REF!</definedName>
    <definedName name="TEST20">#REF!</definedName>
    <definedName name="TEST21" localSheetId="8">#REF!</definedName>
    <definedName name="TEST21" localSheetId="9">#REF!</definedName>
    <definedName name="TEST21">#REF!</definedName>
    <definedName name="TEST22">#REF!</definedName>
    <definedName name="TEST3" localSheetId="4">#REF!</definedName>
    <definedName name="TEST3" localSheetId="8">#REF!</definedName>
    <definedName name="TEST3" localSheetId="9">#REF!</definedName>
    <definedName name="TEST3">#REF!</definedName>
    <definedName name="TEST4" localSheetId="4">#REF!</definedName>
    <definedName name="TEST4" localSheetId="8">#REF!</definedName>
    <definedName name="TEST4" localSheetId="9">#REF!</definedName>
    <definedName name="TEST4">#REF!</definedName>
    <definedName name="TEST5" localSheetId="4">#REF!</definedName>
    <definedName name="TEST5" localSheetId="8">#REF!</definedName>
    <definedName name="TEST5" localSheetId="9">#REF!</definedName>
    <definedName name="TEST5">#REF!</definedName>
    <definedName name="TEST53" localSheetId="8">#REF!</definedName>
    <definedName name="TEST53" localSheetId="9">#REF!</definedName>
    <definedName name="TEST53">#REF!</definedName>
    <definedName name="TEST54" localSheetId="8">#REF!</definedName>
    <definedName name="TEST54" localSheetId="9">#REF!</definedName>
    <definedName name="TEST54">#REF!</definedName>
    <definedName name="TEST55" localSheetId="8">#REF!</definedName>
    <definedName name="TEST55" localSheetId="9">#REF!</definedName>
    <definedName name="TEST55">#REF!</definedName>
    <definedName name="TEST56" localSheetId="8">#REF!</definedName>
    <definedName name="TEST56" localSheetId="9">#REF!</definedName>
    <definedName name="TEST56">#REF!</definedName>
    <definedName name="TEST57" localSheetId="8">#REF!</definedName>
    <definedName name="TEST57" localSheetId="9">#REF!</definedName>
    <definedName name="TEST57">#REF!</definedName>
    <definedName name="TEST58" localSheetId="8">#REF!</definedName>
    <definedName name="TEST58" localSheetId="9">#REF!</definedName>
    <definedName name="TEST58">#REF!</definedName>
    <definedName name="TEST59" localSheetId="8">#REF!</definedName>
    <definedName name="TEST59" localSheetId="9">#REF!</definedName>
    <definedName name="TEST59">#REF!</definedName>
    <definedName name="TEST6" localSheetId="4">#REF!</definedName>
    <definedName name="TEST6" localSheetId="8">#REF!</definedName>
    <definedName name="TEST6" localSheetId="9">#REF!</definedName>
    <definedName name="TEST6">#REF!</definedName>
    <definedName name="TEST60" localSheetId="8">#REF!</definedName>
    <definedName name="TEST60" localSheetId="9">#REF!</definedName>
    <definedName name="TEST60">#REF!</definedName>
    <definedName name="TEST7" localSheetId="4">#REF!</definedName>
    <definedName name="TEST7" localSheetId="8">#REF!</definedName>
    <definedName name="TEST7" localSheetId="9">#REF!</definedName>
    <definedName name="TEST7">#REF!</definedName>
    <definedName name="TEST8" localSheetId="4">#REF!</definedName>
    <definedName name="TEST8" localSheetId="8">#REF!</definedName>
    <definedName name="TEST8" localSheetId="9">#REF!</definedName>
    <definedName name="TEST8">#REF!</definedName>
    <definedName name="TEST9" localSheetId="4">#REF!</definedName>
    <definedName name="TEST9" localSheetId="8">#REF!</definedName>
    <definedName name="TEST9" localSheetId="9">#REF!</definedName>
    <definedName name="TEST9">#REF!</definedName>
    <definedName name="TESTHKEY" localSheetId="4">#REF!</definedName>
    <definedName name="TESTHKEY" localSheetId="8">#REF!</definedName>
    <definedName name="TESTHKEY" localSheetId="9">#REF!</definedName>
    <definedName name="TESTHKEY">#REF!</definedName>
    <definedName name="TESTKEYES" localSheetId="4">#REF!</definedName>
    <definedName name="TESTKEYES" localSheetId="8">#REF!</definedName>
    <definedName name="TESTKEYES" localSheetId="9">#REF!</definedName>
    <definedName name="TESTKEYES">#REF!</definedName>
    <definedName name="TESTKEYS" localSheetId="4">#REF!</definedName>
    <definedName name="TESTKEYS" localSheetId="8">#REF!</definedName>
    <definedName name="TESTKEYS" localSheetId="9">#REF!</definedName>
    <definedName name="TESTKEYS">#REF!</definedName>
    <definedName name="TESTVKEY" localSheetId="4">#REF!</definedName>
    <definedName name="TESTVKEY" localSheetId="8">#REF!</definedName>
    <definedName name="TESTVKEY" localSheetId="9">#REF!</definedName>
    <definedName name="TESTVKEY">#REF!</definedName>
    <definedName name="TextRefCopy1" localSheetId="8">#REF!</definedName>
    <definedName name="TextRefCopy1" localSheetId="9">#REF!</definedName>
    <definedName name="TextRefCopy1">#REF!</definedName>
    <definedName name="TextRefCopy100" localSheetId="4">#REF!</definedName>
    <definedName name="TextRefCopy100" localSheetId="8">#REF!</definedName>
    <definedName name="TextRefCopy100" localSheetId="9">#REF!</definedName>
    <definedName name="TextRefCopy100">#REF!</definedName>
    <definedName name="TextRefCopy101" localSheetId="4">#REF!</definedName>
    <definedName name="TextRefCopy101" localSheetId="8">#REF!</definedName>
    <definedName name="TextRefCopy101" localSheetId="9">#REF!</definedName>
    <definedName name="TextRefCopy101">#REF!</definedName>
    <definedName name="TextRefCopy102" localSheetId="4">#REF!</definedName>
    <definedName name="TextRefCopy102" localSheetId="8">#REF!</definedName>
    <definedName name="TextRefCopy102" localSheetId="9">#REF!</definedName>
    <definedName name="TextRefCopy102">#REF!</definedName>
    <definedName name="TextRefCopy103" localSheetId="4">#REF!</definedName>
    <definedName name="TextRefCopy103" localSheetId="8">#REF!</definedName>
    <definedName name="TextRefCopy103" localSheetId="9">#REF!</definedName>
    <definedName name="TextRefCopy103">#REF!</definedName>
    <definedName name="TextRefCopy104" localSheetId="4">#REF!</definedName>
    <definedName name="TextRefCopy104" localSheetId="8">#REF!</definedName>
    <definedName name="TextRefCopy104" localSheetId="9">#REF!</definedName>
    <definedName name="TextRefCopy104">#REF!</definedName>
    <definedName name="TextRefCopy106" localSheetId="4">#REF!</definedName>
    <definedName name="TextRefCopy106" localSheetId="8">#REF!</definedName>
    <definedName name="TextRefCopy106" localSheetId="9">#REF!</definedName>
    <definedName name="TextRefCopy106">#REF!</definedName>
    <definedName name="TextRefCopy107" localSheetId="4">#REF!</definedName>
    <definedName name="TextRefCopy107" localSheetId="8">#REF!</definedName>
    <definedName name="TextRefCopy107" localSheetId="9">#REF!</definedName>
    <definedName name="TextRefCopy107">#REF!</definedName>
    <definedName name="TextRefCopy108" localSheetId="4">#REF!</definedName>
    <definedName name="TextRefCopy108" localSheetId="8">#REF!</definedName>
    <definedName name="TextRefCopy108" localSheetId="9">#REF!</definedName>
    <definedName name="TextRefCopy108">#REF!</definedName>
    <definedName name="TextRefCopy109" localSheetId="4">#REF!</definedName>
    <definedName name="TextRefCopy109" localSheetId="8">#REF!</definedName>
    <definedName name="TextRefCopy109" localSheetId="9">#REF!</definedName>
    <definedName name="TextRefCopy109">#REF!</definedName>
    <definedName name="TextRefCopy110" localSheetId="4">#REF!</definedName>
    <definedName name="TextRefCopy110" localSheetId="8">#REF!</definedName>
    <definedName name="TextRefCopy110" localSheetId="9">#REF!</definedName>
    <definedName name="TextRefCopy110">#REF!</definedName>
    <definedName name="TextRefCopy114" localSheetId="4">#REF!</definedName>
    <definedName name="TextRefCopy114" localSheetId="8">#REF!</definedName>
    <definedName name="TextRefCopy114" localSheetId="9">#REF!</definedName>
    <definedName name="TextRefCopy114">#REF!</definedName>
    <definedName name="TextRefCopy115" localSheetId="4">#REF!</definedName>
    <definedName name="TextRefCopy115" localSheetId="8">#REF!</definedName>
    <definedName name="TextRefCopy115" localSheetId="9">#REF!</definedName>
    <definedName name="TextRefCopy115">#REF!</definedName>
    <definedName name="TextRefCopy12" localSheetId="4">#REF!</definedName>
    <definedName name="TextRefCopy12" localSheetId="8">#REF!</definedName>
    <definedName name="TextRefCopy12" localSheetId="9">#REF!</definedName>
    <definedName name="TextRefCopy12">#REF!</definedName>
    <definedName name="TextRefCopy121" localSheetId="4">#REF!</definedName>
    <definedName name="TextRefCopy121" localSheetId="8">#REF!</definedName>
    <definedName name="TextRefCopy121" localSheetId="9">#REF!</definedName>
    <definedName name="TextRefCopy121">#REF!</definedName>
    <definedName name="TextRefCopy122" localSheetId="4">#REF!</definedName>
    <definedName name="TextRefCopy122" localSheetId="8">#REF!</definedName>
    <definedName name="TextRefCopy122" localSheetId="9">#REF!</definedName>
    <definedName name="TextRefCopy122">#REF!</definedName>
    <definedName name="TextRefCopy123" localSheetId="4">#REF!</definedName>
    <definedName name="TextRefCopy123" localSheetId="8">#REF!</definedName>
    <definedName name="TextRefCopy123" localSheetId="9">#REF!</definedName>
    <definedName name="TextRefCopy123">#REF!</definedName>
    <definedName name="TextRefCopy124" localSheetId="4">#REF!</definedName>
    <definedName name="TextRefCopy124" localSheetId="8">#REF!</definedName>
    <definedName name="TextRefCopy124" localSheetId="9">#REF!</definedName>
    <definedName name="TextRefCopy124">#REF!</definedName>
    <definedName name="TextRefCopy125" localSheetId="4">#REF!</definedName>
    <definedName name="TextRefCopy125" localSheetId="8">#REF!</definedName>
    <definedName name="TextRefCopy125" localSheetId="9">#REF!</definedName>
    <definedName name="TextRefCopy125">#REF!</definedName>
    <definedName name="TextRefCopy126" localSheetId="4">#REF!</definedName>
    <definedName name="TextRefCopy126" localSheetId="8">#REF!</definedName>
    <definedName name="TextRefCopy126" localSheetId="9">#REF!</definedName>
    <definedName name="TextRefCopy126">#REF!</definedName>
    <definedName name="TextRefCopy127" localSheetId="4">#REF!</definedName>
    <definedName name="TextRefCopy127" localSheetId="8">#REF!</definedName>
    <definedName name="TextRefCopy127" localSheetId="9">#REF!</definedName>
    <definedName name="TextRefCopy127">#REF!</definedName>
    <definedName name="TextRefCopy128" localSheetId="4">#REF!</definedName>
    <definedName name="TextRefCopy128" localSheetId="8">#REF!</definedName>
    <definedName name="TextRefCopy128" localSheetId="9">#REF!</definedName>
    <definedName name="TextRefCopy128">#REF!</definedName>
    <definedName name="TextRefCopy129" localSheetId="4">#REF!</definedName>
    <definedName name="TextRefCopy129" localSheetId="8">#REF!</definedName>
    <definedName name="TextRefCopy129" localSheetId="9">#REF!</definedName>
    <definedName name="TextRefCopy129">#REF!</definedName>
    <definedName name="TextRefCopy13" localSheetId="4">#REF!</definedName>
    <definedName name="TextRefCopy13" localSheetId="8">#REF!</definedName>
    <definedName name="TextRefCopy13" localSheetId="9">#REF!</definedName>
    <definedName name="TextRefCopy13">#REF!</definedName>
    <definedName name="TextRefCopy130" localSheetId="4">#REF!</definedName>
    <definedName name="TextRefCopy130">#REF!</definedName>
    <definedName name="TextRefCopy131" localSheetId="4">#REF!</definedName>
    <definedName name="TextRefCopy131" localSheetId="8">#REF!</definedName>
    <definedName name="TextRefCopy131" localSheetId="9">#REF!</definedName>
    <definedName name="TextRefCopy131">#REF!</definedName>
    <definedName name="TextRefCopy132" localSheetId="4">#REF!</definedName>
    <definedName name="TextRefCopy132" localSheetId="8">#REF!</definedName>
    <definedName name="TextRefCopy132" localSheetId="9">#REF!</definedName>
    <definedName name="TextRefCopy132">#REF!</definedName>
    <definedName name="TextRefCopy133" localSheetId="4">#REF!</definedName>
    <definedName name="TextRefCopy133" localSheetId="8">#REF!</definedName>
    <definedName name="TextRefCopy133" localSheetId="9">#REF!</definedName>
    <definedName name="TextRefCopy133">#REF!</definedName>
    <definedName name="TextRefCopy134" localSheetId="4">#REF!</definedName>
    <definedName name="TextRefCopy134" localSheetId="8">#REF!</definedName>
    <definedName name="TextRefCopy134" localSheetId="9">#REF!</definedName>
    <definedName name="TextRefCopy134">#REF!</definedName>
    <definedName name="TextRefCopy14" localSheetId="4">#REF!</definedName>
    <definedName name="TextRefCopy14" localSheetId="8">#REF!</definedName>
    <definedName name="TextRefCopy14" localSheetId="9">#REF!</definedName>
    <definedName name="TextRefCopy14">#REF!</definedName>
    <definedName name="TextRefCopy15" localSheetId="4">#REF!</definedName>
    <definedName name="TextRefCopy15">#REF!</definedName>
    <definedName name="TextRefCopy16" localSheetId="4">#REF!</definedName>
    <definedName name="TextRefCopy16">#REF!</definedName>
    <definedName name="TextRefCopy18" localSheetId="4">#REF!</definedName>
    <definedName name="TextRefCopy18">#REF!</definedName>
    <definedName name="TextRefCopy19" localSheetId="4">#REF!</definedName>
    <definedName name="TextRefCopy19">#REF!</definedName>
    <definedName name="TextRefCopy2" localSheetId="4">#REF!</definedName>
    <definedName name="TextRefCopy2" localSheetId="8">#REF!</definedName>
    <definedName name="TextRefCopy2" localSheetId="9">#REF!</definedName>
    <definedName name="TextRefCopy2">#REF!</definedName>
    <definedName name="TextRefCopy20" localSheetId="4">#REF!</definedName>
    <definedName name="TextRefCopy20" localSheetId="8">#REF!</definedName>
    <definedName name="TextRefCopy20" localSheetId="9">#REF!</definedName>
    <definedName name="TextRefCopy20">#REF!</definedName>
    <definedName name="TextRefCopy21" localSheetId="4">#REF!</definedName>
    <definedName name="TextRefCopy21">#REF!</definedName>
    <definedName name="TextRefCopy22" localSheetId="4">#REF!</definedName>
    <definedName name="TextRefCopy22">#REF!</definedName>
    <definedName name="TextRefCopy3" localSheetId="4">#REF!</definedName>
    <definedName name="TextRefCopy3" localSheetId="8">#REF!</definedName>
    <definedName name="TextRefCopy3" localSheetId="9">#REF!</definedName>
    <definedName name="TextRefCopy3">#REF!</definedName>
    <definedName name="TextRefCopy3_10" localSheetId="4">#REF!</definedName>
    <definedName name="TextRefCopy3_10" localSheetId="8">#REF!</definedName>
    <definedName name="TextRefCopy3_10" localSheetId="9">#REF!</definedName>
    <definedName name="TextRefCopy3_10">#REF!</definedName>
    <definedName name="TextRefCopy3_11" localSheetId="4">#REF!</definedName>
    <definedName name="TextRefCopy3_11" localSheetId="8">#REF!</definedName>
    <definedName name="TextRefCopy3_11" localSheetId="9">#REF!</definedName>
    <definedName name="TextRefCopy3_11">#REF!</definedName>
    <definedName name="TextRefCopy3_4" localSheetId="4">#REF!</definedName>
    <definedName name="TextRefCopy3_4" localSheetId="8">#REF!</definedName>
    <definedName name="TextRefCopy3_4" localSheetId="9">#REF!</definedName>
    <definedName name="TextRefCopy3_4">#REF!</definedName>
    <definedName name="TextRefCopy3_7" localSheetId="4">#REF!</definedName>
    <definedName name="TextRefCopy3_7" localSheetId="8">#REF!</definedName>
    <definedName name="TextRefCopy3_7" localSheetId="9">#REF!</definedName>
    <definedName name="TextRefCopy3_7">#REF!</definedName>
    <definedName name="TextRefCopy3_9" localSheetId="4">#REF!</definedName>
    <definedName name="TextRefCopy3_9" localSheetId="8">#REF!</definedName>
    <definedName name="TextRefCopy3_9" localSheetId="9">#REF!</definedName>
    <definedName name="TextRefCopy3_9">#REF!</definedName>
    <definedName name="TextRefCopy30" localSheetId="4">#REF!</definedName>
    <definedName name="TextRefCopy30" localSheetId="8">#REF!</definedName>
    <definedName name="TextRefCopy30" localSheetId="9">#REF!</definedName>
    <definedName name="TextRefCopy30">#REF!</definedName>
    <definedName name="TextRefCopy32" localSheetId="4">#REF!</definedName>
    <definedName name="TextRefCopy32">#REF!</definedName>
    <definedName name="TextRefCopy33" localSheetId="4">#REF!</definedName>
    <definedName name="TextRefCopy33">#REF!</definedName>
    <definedName name="TextRefCopy34" localSheetId="4">#REF!</definedName>
    <definedName name="TextRefCopy34">#REF!</definedName>
    <definedName name="TextRefCopy35" localSheetId="4">#REF!</definedName>
    <definedName name="TextRefCopy35">#REF!</definedName>
    <definedName name="TextRefCopy36" localSheetId="4">#REF!</definedName>
    <definedName name="TextRefCopy36">#REF!</definedName>
    <definedName name="TextRefCopy37" localSheetId="4">#REF!</definedName>
    <definedName name="TextRefCopy37">#REF!</definedName>
    <definedName name="TextRefCopy38" localSheetId="4">#REF!</definedName>
    <definedName name="TextRefCopy38">#REF!</definedName>
    <definedName name="TextRefCopy39" localSheetId="4">#REF!</definedName>
    <definedName name="TextRefCopy39">#REF!</definedName>
    <definedName name="TextRefCopy4">#REF!</definedName>
    <definedName name="TextRefCopy4_7" localSheetId="4">#REF!</definedName>
    <definedName name="TextRefCopy4_7" localSheetId="8">#REF!</definedName>
    <definedName name="TextRefCopy4_7" localSheetId="9">#REF!</definedName>
    <definedName name="TextRefCopy4_7">#REF!</definedName>
    <definedName name="TextRefCopy40" localSheetId="4">#REF!</definedName>
    <definedName name="TextRefCopy40" localSheetId="8">#REF!</definedName>
    <definedName name="TextRefCopy40" localSheetId="9">#REF!</definedName>
    <definedName name="TextRefCopy40">#REF!</definedName>
    <definedName name="TextRefCopy41" localSheetId="4">#REF!</definedName>
    <definedName name="TextRefCopy41">#REF!</definedName>
    <definedName name="TextRefCopy42" localSheetId="4">#REF!</definedName>
    <definedName name="TextRefCopy42">#REF!</definedName>
    <definedName name="TextRefCopy43" localSheetId="4">#REF!</definedName>
    <definedName name="TextRefCopy43">#REF!</definedName>
    <definedName name="TextRefCopy44" localSheetId="4">#REF!</definedName>
    <definedName name="TextRefCopy44">#REF!</definedName>
    <definedName name="TextRefCopy45" localSheetId="4">#REF!</definedName>
    <definedName name="TextRefCopy45">#REF!</definedName>
    <definedName name="TextRefCopy46" localSheetId="4">#REF!</definedName>
    <definedName name="TextRefCopy46">#REF!</definedName>
    <definedName name="TextRefCopy47" localSheetId="4">#REF!</definedName>
    <definedName name="TextRefCopy47">#REF!</definedName>
    <definedName name="TextRefCopy48" localSheetId="4">#REF!</definedName>
    <definedName name="TextRefCopy48">#REF!</definedName>
    <definedName name="TextRefCopy49" localSheetId="4">#REF!</definedName>
    <definedName name="TextRefCopy49">#REF!</definedName>
    <definedName name="TextRefCopy5">#REF!</definedName>
    <definedName name="TextRefCopy50" localSheetId="4">#REF!</definedName>
    <definedName name="TextRefCopy50" localSheetId="8">#REF!</definedName>
    <definedName name="TextRefCopy50" localSheetId="9">#REF!</definedName>
    <definedName name="TextRefCopy50">#REF!</definedName>
    <definedName name="TextRefCopy51" localSheetId="4">#REF!</definedName>
    <definedName name="TextRefCopy51">#REF!</definedName>
    <definedName name="TextRefCopy52" localSheetId="4">#REF!</definedName>
    <definedName name="TextRefCopy52">#REF!</definedName>
    <definedName name="TextRefCopy53" localSheetId="4">#REF!</definedName>
    <definedName name="TextRefCopy53">#REF!</definedName>
    <definedName name="TextRefCopy55" localSheetId="4">#REF!</definedName>
    <definedName name="TextRefCopy55">#REF!</definedName>
    <definedName name="TextRefCopy56" localSheetId="4">#REF!</definedName>
    <definedName name="TextRefCopy56">#REF!</definedName>
    <definedName name="TextRefCopy57" localSheetId="4">#REF!</definedName>
    <definedName name="TextRefCopy57">#REF!</definedName>
    <definedName name="TextRefCopy58" localSheetId="4">#REF!</definedName>
    <definedName name="TextRefCopy58">#REF!</definedName>
    <definedName name="TextRefCopy59" localSheetId="4">#REF!</definedName>
    <definedName name="TextRefCopy59">#REF!</definedName>
    <definedName name="TextRefCopy6" localSheetId="4">#REF!</definedName>
    <definedName name="TextRefCopy6" localSheetId="8">#REF!</definedName>
    <definedName name="TextRefCopy6" localSheetId="9">#REF!</definedName>
    <definedName name="TextRefCopy6">#REF!</definedName>
    <definedName name="TextRefCopy60" localSheetId="4">#REF!</definedName>
    <definedName name="TextRefCopy60" localSheetId="8">#REF!</definedName>
    <definedName name="TextRefCopy60" localSheetId="9">#REF!</definedName>
    <definedName name="TextRefCopy60">#REF!</definedName>
    <definedName name="TextRefCopy61" localSheetId="4">#REF!</definedName>
    <definedName name="TextRefCopy61">#REF!</definedName>
    <definedName name="TextRefCopy66" localSheetId="4">#REF!</definedName>
    <definedName name="TextRefCopy66">#REF!</definedName>
    <definedName name="TextRefCopy67" localSheetId="4">#REF!</definedName>
    <definedName name="TextRefCopy67">#REF!</definedName>
    <definedName name="TextRefCopy68" localSheetId="4">#REF!</definedName>
    <definedName name="TextRefCopy68">#REF!</definedName>
    <definedName name="TextRefCopy69" localSheetId="4">#REF!</definedName>
    <definedName name="TextRefCopy69">#REF!</definedName>
    <definedName name="TextRefCopy7" localSheetId="4">#REF!</definedName>
    <definedName name="TextRefCopy7" localSheetId="8">#REF!</definedName>
    <definedName name="TextRefCopy7" localSheetId="9">#REF!</definedName>
    <definedName name="TextRefCopy7">#REF!</definedName>
    <definedName name="TextRefCopy70" localSheetId="4">#REF!</definedName>
    <definedName name="TextRefCopy70" localSheetId="8">#REF!</definedName>
    <definedName name="TextRefCopy70" localSheetId="9">#REF!</definedName>
    <definedName name="TextRefCopy70">#REF!</definedName>
    <definedName name="TextRefCopy71" localSheetId="4">#REF!</definedName>
    <definedName name="TextRefCopy71">#REF!</definedName>
    <definedName name="TextRefCopy72" localSheetId="4">#REF!</definedName>
    <definedName name="TextRefCopy72">#REF!</definedName>
    <definedName name="TextRefCopy73" localSheetId="4">#REF!</definedName>
    <definedName name="TextRefCopy73" localSheetId="8">#REF!</definedName>
    <definedName name="TextRefCopy73" localSheetId="9">#REF!</definedName>
    <definedName name="TextRefCopy73">#REF!</definedName>
    <definedName name="TextRefCopy74" localSheetId="4">#REF!</definedName>
    <definedName name="TextRefCopy74" localSheetId="8">#REF!</definedName>
    <definedName name="TextRefCopy74" localSheetId="9">#REF!</definedName>
    <definedName name="TextRefCopy74">#REF!</definedName>
    <definedName name="TextRefCopy75" localSheetId="4">#REF!</definedName>
    <definedName name="TextRefCopy75" localSheetId="8">#REF!</definedName>
    <definedName name="TextRefCopy75" localSheetId="9">#REF!</definedName>
    <definedName name="TextRefCopy75">#REF!</definedName>
    <definedName name="TextRefCopy76" localSheetId="4">#REF!</definedName>
    <definedName name="TextRefCopy76" localSheetId="8">#REF!</definedName>
    <definedName name="TextRefCopy76" localSheetId="9">#REF!</definedName>
    <definedName name="TextRefCopy76">#REF!</definedName>
    <definedName name="TextRefCopy77" localSheetId="4">#REF!</definedName>
    <definedName name="TextRefCopy77" localSheetId="8">#REF!</definedName>
    <definedName name="TextRefCopy77" localSheetId="9">#REF!</definedName>
    <definedName name="TextRefCopy77">#REF!</definedName>
    <definedName name="TextRefCopy78" localSheetId="4">#REF!</definedName>
    <definedName name="TextRefCopy78" localSheetId="8">#REF!</definedName>
    <definedName name="TextRefCopy78" localSheetId="9">#REF!</definedName>
    <definedName name="TextRefCopy78">#REF!</definedName>
    <definedName name="TextRefCopy79" localSheetId="4">#REF!</definedName>
    <definedName name="TextRefCopy79" localSheetId="8">#REF!</definedName>
    <definedName name="TextRefCopy79" localSheetId="9">#REF!</definedName>
    <definedName name="TextRefCopy79">#REF!</definedName>
    <definedName name="TextRefCopy80" localSheetId="4">#REF!</definedName>
    <definedName name="TextRefCopy80" localSheetId="8">#REF!</definedName>
    <definedName name="TextRefCopy80" localSheetId="9">#REF!</definedName>
    <definedName name="TextRefCopy80">#REF!</definedName>
    <definedName name="TextRefCopy81" localSheetId="4">#REF!</definedName>
    <definedName name="TextRefCopy81" localSheetId="8">#REF!</definedName>
    <definedName name="TextRefCopy81" localSheetId="9">#REF!</definedName>
    <definedName name="TextRefCopy81">#REF!</definedName>
    <definedName name="TextRefCopy82" localSheetId="4">#REF!</definedName>
    <definedName name="TextRefCopy82" localSheetId="8">#REF!</definedName>
    <definedName name="TextRefCopy82" localSheetId="9">#REF!</definedName>
    <definedName name="TextRefCopy82">#REF!</definedName>
    <definedName name="TextRefCopy83" localSheetId="4">#REF!</definedName>
    <definedName name="TextRefCopy83">#REF!</definedName>
    <definedName name="TextRefCopy84" localSheetId="4">#REF!</definedName>
    <definedName name="TextRefCopy84">#REF!</definedName>
    <definedName name="TextRefCopy85" localSheetId="4">#REF!</definedName>
    <definedName name="TextRefCopy85">#REF!</definedName>
    <definedName name="TextRefCopy86" localSheetId="4">#REF!</definedName>
    <definedName name="TextRefCopy86">#REF!</definedName>
    <definedName name="TextRefCopy87" localSheetId="4">#REF!</definedName>
    <definedName name="TextRefCopy87">#REF!</definedName>
    <definedName name="TextRefCopy88" localSheetId="4">#REF!</definedName>
    <definedName name="TextRefCopy88">#REF!</definedName>
    <definedName name="TextRefCopy89" localSheetId="4">#REF!</definedName>
    <definedName name="TextRefCopy89">#REF!</definedName>
    <definedName name="TextRefCopy9" localSheetId="4">#REF!</definedName>
    <definedName name="TextRefCopy9" localSheetId="8">#REF!</definedName>
    <definedName name="TextRefCopy9" localSheetId="9">#REF!</definedName>
    <definedName name="TextRefCopy9">#REF!</definedName>
    <definedName name="TextRefCopy90" localSheetId="4">#REF!</definedName>
    <definedName name="TextRefCopy90" localSheetId="8">#REF!</definedName>
    <definedName name="TextRefCopy90" localSheetId="9">#REF!</definedName>
    <definedName name="TextRefCopy90">#REF!</definedName>
    <definedName name="TextRefCopy93" localSheetId="4">#REF!</definedName>
    <definedName name="TextRefCopy93" localSheetId="8">#REF!</definedName>
    <definedName name="TextRefCopy93" localSheetId="9">#REF!</definedName>
    <definedName name="TextRefCopy93">#REF!</definedName>
    <definedName name="TextRefCopy94" localSheetId="4">#REF!</definedName>
    <definedName name="TextRefCopy94" localSheetId="8">#REF!</definedName>
    <definedName name="TextRefCopy94" localSheetId="9">#REF!</definedName>
    <definedName name="TextRefCopy94">#REF!</definedName>
    <definedName name="TextRefCopy98" localSheetId="4">#REF!</definedName>
    <definedName name="TextRefCopy98" localSheetId="8">#REF!</definedName>
    <definedName name="TextRefCopy98" localSheetId="9">#REF!</definedName>
    <definedName name="TextRefCopy98">#REF!</definedName>
    <definedName name="TextRefCopy99" localSheetId="4">#REF!</definedName>
    <definedName name="TextRefCopy99" localSheetId="8">#REF!</definedName>
    <definedName name="TextRefCopy99" localSheetId="9">#REF!</definedName>
    <definedName name="TextRefCopy99">#REF!</definedName>
    <definedName name="TextRefCopyRangeCount" hidden="1">3</definedName>
    <definedName name="thm" localSheetId="4">#REF!</definedName>
    <definedName name="thm" localSheetId="8">#REF!</definedName>
    <definedName name="thm" localSheetId="9">#REF!</definedName>
    <definedName name="thm" localSheetId="6">#REF!</definedName>
    <definedName name="thm">#REF!</definedName>
    <definedName name="thp" localSheetId="4">#REF!</definedName>
    <definedName name="thp" localSheetId="8">#REF!</definedName>
    <definedName name="thp" localSheetId="9">#REF!</definedName>
    <definedName name="thp" localSheetId="6">#REF!</definedName>
    <definedName name="thp">#REF!</definedName>
    <definedName name="Tipo" localSheetId="4">#REF!</definedName>
    <definedName name="Tipo">#REF!</definedName>
    <definedName name="Tipo_Agua" localSheetId="1">#REF!</definedName>
    <definedName name="Tipo_Agua" localSheetId="8">#REF!</definedName>
    <definedName name="Tipo_Agua" localSheetId="9">#REF!</definedName>
    <definedName name="Tipo_Agua">#REF!</definedName>
    <definedName name="tipo1" localSheetId="8">#REF!</definedName>
    <definedName name="tipo1" localSheetId="9">#REF!</definedName>
    <definedName name="tipo1">#REF!</definedName>
    <definedName name="tipo2" localSheetId="8">#REF!</definedName>
    <definedName name="tipo2" localSheetId="9">#REF!</definedName>
    <definedName name="tipo2">#REF!</definedName>
    <definedName name="tipo3" localSheetId="8">#REF!</definedName>
    <definedName name="tipo3" localSheetId="9">#REF!</definedName>
    <definedName name="tipo3">#REF!</definedName>
    <definedName name="tnrtbn">#REF!</definedName>
    <definedName name="TPy530231_10" localSheetId="4">#REF!</definedName>
    <definedName name="TPy530231_10" localSheetId="8">#REF!</definedName>
    <definedName name="TPy530231_10" localSheetId="9">#REF!</definedName>
    <definedName name="TPy530231_10">#REF!</definedName>
    <definedName name="TPy530231_11" localSheetId="4">#REF!</definedName>
    <definedName name="TPy530231_11" localSheetId="8">#REF!</definedName>
    <definedName name="TPy530231_11" localSheetId="9">#REF!</definedName>
    <definedName name="TPy530231_11">#REF!</definedName>
    <definedName name="TPy530231_9" localSheetId="4">#REF!</definedName>
    <definedName name="TPy530231_9" localSheetId="8">#REF!</definedName>
    <definedName name="TPy530231_9" localSheetId="9">#REF!</definedName>
    <definedName name="TPy530231_9">#REF!</definedName>
    <definedName name="Transparencia" localSheetId="8">#REF!</definedName>
    <definedName name="Transparencia" localSheetId="9">#REF!</definedName>
    <definedName name="Transparencia">#REF!</definedName>
    <definedName name="TRAT_AGUA" localSheetId="8">#REF!</definedName>
    <definedName name="TRAT_AGUA" localSheetId="9">#REF!</definedName>
    <definedName name="TRAT_AGUA">#REF!</definedName>
    <definedName name="trigo" localSheetId="8">#REF!</definedName>
    <definedName name="trigo" localSheetId="9">#REF!</definedName>
    <definedName name="trigo">#REF!</definedName>
    <definedName name="TtlCdtR" localSheetId="8">#REF!</definedName>
    <definedName name="TtlCdtR" localSheetId="9">#REF!</definedName>
    <definedName name="TtlCdtR">#REF!</definedName>
    <definedName name="TtlFA" localSheetId="8">#REF!</definedName>
    <definedName name="TtlFA" localSheetId="9">#REF!</definedName>
    <definedName name="TtlFA">#REF!</definedName>
    <definedName name="TtlMktR" localSheetId="8">#REF!</definedName>
    <definedName name="TtlMktR" localSheetId="9">#REF!</definedName>
    <definedName name="TtlMktR">#REF!</definedName>
    <definedName name="TtlWC" localSheetId="8">#REF!</definedName>
    <definedName name="TtlWC" localSheetId="9">#REF!</definedName>
    <definedName name="TtlWC">#REF!</definedName>
    <definedName name="TWD" localSheetId="8">#REF!</definedName>
    <definedName name="TWD" localSheetId="9">#REF!</definedName>
    <definedName name="TWD">#REF!</definedName>
    <definedName name="U_" localSheetId="8">#REF!</definedName>
    <definedName name="U_" localSheetId="9">#REF!</definedName>
    <definedName name="U_">#REF!</definedName>
    <definedName name="UnLitro">#REF!</definedName>
    <definedName name="unnegocio" localSheetId="1">#REF!</definedName>
    <definedName name="unnegocio" localSheetId="8">#REF!</definedName>
    <definedName name="unnegocio" localSheetId="9">#REF!</definedName>
    <definedName name="unnegocio">#REF!</definedName>
    <definedName name="USD" localSheetId="4">#REF!</definedName>
    <definedName name="USD" localSheetId="8">#REF!</definedName>
    <definedName name="USD" localSheetId="9">#REF!</definedName>
    <definedName name="USD" localSheetId="6">#REF!</definedName>
    <definedName name="USD">#REF!</definedName>
    <definedName name="usdeur">#REF!</definedName>
    <definedName name="Utilizacion">#REF!</definedName>
    <definedName name="v" localSheetId="4" hidden="1">{#N/A,#N/A,FALSE,"Aging Summary";#N/A,#N/A,FALSE,"Ratio Analysis";#N/A,#N/A,FALSE,"Test 120 Day Accts";#N/A,#N/A,FALSE,"Tickmarks"}</definedName>
    <definedName name="v" localSheetId="1" hidden="1">{#N/A,#N/A,FALSE,"Aging Summary";#N/A,#N/A,FALSE,"Ratio Analysis";#N/A,#N/A,FALSE,"Test 120 Day Accts";#N/A,#N/A,FALSE,"Tickmarks"}</definedName>
    <definedName name="v" localSheetId="8" hidden="1">{#N/A,#N/A,FALSE,"Aging Summary";#N/A,#N/A,FALSE,"Ratio Analysis";#N/A,#N/A,FALSE,"Test 120 Day Accts";#N/A,#N/A,FALSE,"Tickmarks"}</definedName>
    <definedName name="v" localSheetId="9" hidden="1">{#N/A,#N/A,FALSE,"Aging Summary";#N/A,#N/A,FALSE,"Ratio Analysis";#N/A,#N/A,FALSE,"Test 120 Day Accts";#N/A,#N/A,FALSE,"Tickmarks"}</definedName>
    <definedName name="v" localSheetId="6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 localSheetId="1">#REF!</definedName>
    <definedName name="V_" localSheetId="8">#REF!</definedName>
    <definedName name="V_" localSheetId="9">#REF!</definedName>
    <definedName name="V_">#REF!</definedName>
    <definedName name="valeria" localSheetId="4" hidden="1">{#N/A,#N/A,FALSE,"Aging Summary";#N/A,#N/A,FALSE,"Ratio Analysis";#N/A,#N/A,FALSE,"Test 120 Day Accts";#N/A,#N/A,FALSE,"Tickmarks"}</definedName>
    <definedName name="valeria" localSheetId="1" hidden="1">{#N/A,#N/A,FALSE,"Aging Summary";#N/A,#N/A,FALSE,"Ratio Analysis";#N/A,#N/A,FALSE,"Test 120 Day Accts";#N/A,#N/A,FALSE,"Tickmarks"}</definedName>
    <definedName name="valeria" localSheetId="8" hidden="1">{#N/A,#N/A,FALSE,"Aging Summary";#N/A,#N/A,FALSE,"Ratio Analysis";#N/A,#N/A,FALSE,"Test 120 Day Accts";#N/A,#N/A,FALSE,"Tickmarks"}</definedName>
    <definedName name="valeria" localSheetId="9" hidden="1">{#N/A,#N/A,FALSE,"Aging Summary";#N/A,#N/A,FALSE,"Ratio Analysis";#N/A,#N/A,FALSE,"Test 120 Day Accts";#N/A,#N/A,FALSE,"Tickmarks"}</definedName>
    <definedName name="valeria" localSheetId="6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 localSheetId="4">#REF!</definedName>
    <definedName name="validacion2">#REF!</definedName>
    <definedName name="Valuación" localSheetId="1">#REF!</definedName>
    <definedName name="Valuación" localSheetId="8">#REF!</definedName>
    <definedName name="Valuación" localSheetId="9">#REF!</definedName>
    <definedName name="Valuación">#REF!</definedName>
    <definedName name="vencimientos" localSheetId="8">#REF!</definedName>
    <definedName name="vencimientos" localSheetId="9">#REF!</definedName>
    <definedName name="vencimientos">#REF!</definedName>
    <definedName name="vendedores" localSheetId="4">#REF!</definedName>
    <definedName name="vendedores">#REF!</definedName>
    <definedName name="ventas" localSheetId="1">#REF!</definedName>
    <definedName name="ventas" localSheetId="8">#REF!</definedName>
    <definedName name="ventas" localSheetId="9">#REF!</definedName>
    <definedName name="ventas">#REF!</definedName>
    <definedName name="vjhhhhhh" localSheetId="4">#REF!</definedName>
    <definedName name="vjhhhhhh" localSheetId="8">#REF!</definedName>
    <definedName name="vjhhhhhh" localSheetId="9">#REF!</definedName>
    <definedName name="vjhhhhhh">#REF!</definedName>
    <definedName name="vpphold" localSheetId="8">#REF!</definedName>
    <definedName name="vpphold" localSheetId="9">#REF!</definedName>
    <definedName name="vpphold">#REF!</definedName>
    <definedName name="VTO" localSheetId="8">#REF!</definedName>
    <definedName name="VTO" localSheetId="9">#REF!</definedName>
    <definedName name="VTO">#REF!</definedName>
    <definedName name="vtoañoc" localSheetId="8">#REF!</definedName>
    <definedName name="vtoañoc" localSheetId="9">#REF!</definedName>
    <definedName name="vtoañoc">#REF!</definedName>
    <definedName name="vtoañon" localSheetId="8">#REF!</definedName>
    <definedName name="vtoañon" localSheetId="9">#REF!</definedName>
    <definedName name="vtoañon">#REF!</definedName>
    <definedName name="vtoaños" localSheetId="8">#REF!</definedName>
    <definedName name="vtoaños" localSheetId="9">#REF!</definedName>
    <definedName name="vtoaños">#REF!</definedName>
    <definedName name="vtoshold1" localSheetId="8">#REF!</definedName>
    <definedName name="vtoshold1" localSheetId="9">#REF!</definedName>
    <definedName name="vtoshold1">#REF!</definedName>
    <definedName name="vtoshold2" localSheetId="8">#REF!</definedName>
    <definedName name="vtoshold2" localSheetId="9">#REF!</definedName>
    <definedName name="vtoshold2">#REF!</definedName>
    <definedName name="VTOSN" localSheetId="1">#REF!</definedName>
    <definedName name="VTOSN" localSheetId="8">#REF!</definedName>
    <definedName name="VTOSN" localSheetId="9">#REF!</definedName>
    <definedName name="VTOSN">#REF!</definedName>
    <definedName name="vvv" localSheetId="4" hidden="1">#REF!</definedName>
    <definedName name="vvv" localSheetId="8" hidden="1">#REF!</definedName>
    <definedName name="vvv" localSheetId="9" hidden="1">#REF!</definedName>
    <definedName name="vvv" hidden="1">#REF!</definedName>
    <definedName name="w" localSheetId="4">#REF!</definedName>
    <definedName name="w" localSheetId="8">#REF!</definedName>
    <definedName name="w" localSheetId="9">#REF!</definedName>
    <definedName name="w">#REF!</definedName>
    <definedName name="W_" localSheetId="8">#REF!</definedName>
    <definedName name="W_" localSheetId="9">#REF!</definedName>
    <definedName name="W_">#REF!</definedName>
    <definedName name="watts" localSheetId="4" hidden="1">{#N/A,#N/A,FALSE,"Aging Summary";#N/A,#N/A,FALSE,"Ratio Analysis";#N/A,#N/A,FALSE,"Test 120 Day Accts";#N/A,#N/A,FALSE,"Tickmarks"}</definedName>
    <definedName name="watts" localSheetId="1" hidden="1">{#N/A,#N/A,FALSE,"Aging Summary";#N/A,#N/A,FALSE,"Ratio Analysis";#N/A,#N/A,FALSE,"Test 120 Day Accts";#N/A,#N/A,FALSE,"Tickmarks"}</definedName>
    <definedName name="watts" localSheetId="8" hidden="1">{#N/A,#N/A,FALSE,"Aging Summary";#N/A,#N/A,FALSE,"Ratio Analysis";#N/A,#N/A,FALSE,"Test 120 Day Accts";#N/A,#N/A,FALSE,"Tickmarks"}</definedName>
    <definedName name="watts" localSheetId="9" hidden="1">{#N/A,#N/A,FALSE,"Aging Summary";#N/A,#N/A,FALSE,"Ratio Analysis";#N/A,#N/A,FALSE,"Test 120 Day Accts";#N/A,#N/A,FALSE,"Tickmarks"}</definedName>
    <definedName name="watts" localSheetId="6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1">#REF!</definedName>
    <definedName name="www" localSheetId="8">#REF!</definedName>
    <definedName name="www" localSheetId="9">#REF!</definedName>
    <definedName name="www">#REF!</definedName>
    <definedName name="x">#N/A</definedName>
    <definedName name="X_" localSheetId="1">#REF!</definedName>
    <definedName name="X_" localSheetId="8">#REF!</definedName>
    <definedName name="X_" localSheetId="9">#REF!</definedName>
    <definedName name="X_">#REF!</definedName>
    <definedName name="xc" hidden="1">{#N/A,#N/A,FALSE,"Aging Summary";#N/A,#N/A,FALSE,"Ratio Analysis";#N/A,#N/A,FALSE,"Test 120 Day Accts";#N/A,#N/A,FALSE,"Tickmarks"}</definedName>
    <definedName name="XREF_COLUMN_1" localSheetId="4" hidden="1">#REF!</definedName>
    <definedName name="XREF_COLUMN_1" localSheetId="8" hidden="1">#REF!</definedName>
    <definedName name="XREF_COLUMN_1" localSheetId="9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11" localSheetId="4" hidden="1">#REF!</definedName>
    <definedName name="XREF_COLUMN_11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localSheetId="8" hidden="1">#REF!</definedName>
    <definedName name="XRefActiveRow" localSheetId="9" hidden="1">#REF!</definedName>
    <definedName name="XRefActiveRow" hidden="1">#REF!</definedName>
    <definedName name="XRefColumnsCount" hidden="1">11</definedName>
    <definedName name="XRefCopy1" localSheetId="4" hidden="1">#REF!</definedName>
    <definedName name="XRefCopy1" localSheetId="8" hidden="1">#REF!</definedName>
    <definedName name="XRefCopy1" localSheetId="9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localSheetId="8" hidden="1">#REF!</definedName>
    <definedName name="XRefCopy10Row" localSheetId="9" hidden="1">#REF!</definedName>
    <definedName name="XRefCopy10Row" hidden="1">#REF!</definedName>
    <definedName name="XRefCopy11" localSheetId="4" hidden="1">#REF!</definedName>
    <definedName name="XRefCopy11" localSheetId="8" hidden="1">#REF!</definedName>
    <definedName name="XRefCopy11" localSheetId="9" hidden="1">#REF!</definedName>
    <definedName name="XRefCopy11" hidden="1">#REF!</definedName>
    <definedName name="XRefCopy11Row" localSheetId="1" hidden="1">#REF!</definedName>
    <definedName name="XRefCopy11Row" localSheetId="8" hidden="1">#REF!</definedName>
    <definedName name="XRefCopy11Row" localSheetId="9" hidden="1">#REF!</definedName>
    <definedName name="XRefCopy11Row" hidden="1">#REF!</definedName>
    <definedName name="XRefCopy12" localSheetId="4" hidden="1">#REF!</definedName>
    <definedName name="XRefCopy12" localSheetId="8" hidden="1">#REF!</definedName>
    <definedName name="XRefCopy12" localSheetId="9" hidden="1">#REF!</definedName>
    <definedName name="XRefCopy12" hidden="1">#REF!</definedName>
    <definedName name="XRefCopy12Row" localSheetId="1" hidden="1">#REF!</definedName>
    <definedName name="XRefCopy12Row" localSheetId="8" hidden="1">#REF!</definedName>
    <definedName name="XRefCopy12Row" localSheetId="9" hidden="1">#REF!</definedName>
    <definedName name="XRefCopy12Row" hidden="1">#REF!</definedName>
    <definedName name="XRefCopy13" localSheetId="4" hidden="1">#REF!</definedName>
    <definedName name="XRefCopy13" localSheetId="1" hidden="1">#REF!</definedName>
    <definedName name="XRefCopy13" localSheetId="8" hidden="1">#REF!</definedName>
    <definedName name="XRefCopy13" localSheetId="9" hidden="1">#REF!</definedName>
    <definedName name="XRefCopy13" hidden="1">#REF!</definedName>
    <definedName name="XRefCopy13Row" localSheetId="4" hidden="1">#REF!</definedName>
    <definedName name="XRefCopy13Row" localSheetId="8" hidden="1">#REF!</definedName>
    <definedName name="XRefCopy13Row" localSheetId="9" hidden="1">#REF!</definedName>
    <definedName name="XRefCopy13Row" hidden="1">#REF!</definedName>
    <definedName name="XRefCopy14" localSheetId="4" hidden="1">#REF!</definedName>
    <definedName name="XRefCopy14" localSheetId="8" hidden="1">#REF!</definedName>
    <definedName name="XRefCopy14" localSheetId="9" hidden="1">#REF!</definedName>
    <definedName name="XRefCopy14" hidden="1">#REF!</definedName>
    <definedName name="XRefCopy14Row" localSheetId="4" hidden="1">#REF!</definedName>
    <definedName name="XRefCopy14Row" localSheetId="8" hidden="1">#REF!</definedName>
    <definedName name="XRefCopy14Row" localSheetId="9" hidden="1">#REF!</definedName>
    <definedName name="XRefCopy14Row" hidden="1">#REF!</definedName>
    <definedName name="XRefCopy15" localSheetId="4" hidden="1">#REF!</definedName>
    <definedName name="XRefCopy15" localSheetId="8" hidden="1">#REF!</definedName>
    <definedName name="XRefCopy15" localSheetId="9" hidden="1">#REF!</definedName>
    <definedName name="XRefCopy15" hidden="1">#REF!</definedName>
    <definedName name="XRefCopy15Row" localSheetId="4" hidden="1">#REF!</definedName>
    <definedName name="XRefCopy15Row" localSheetId="8" hidden="1">#REF!</definedName>
    <definedName name="XRefCopy15Row" localSheetId="9" hidden="1">#REF!</definedName>
    <definedName name="XRefCopy15Row" hidden="1">#REF!</definedName>
    <definedName name="XRefCopy16" localSheetId="4" hidden="1">#REF!</definedName>
    <definedName name="XRefCopy16" localSheetId="8" hidden="1">#REF!</definedName>
    <definedName name="XRefCopy16" localSheetId="9" hidden="1">#REF!</definedName>
    <definedName name="XRefCopy16" hidden="1">#REF!</definedName>
    <definedName name="XRefCopy16Row" localSheetId="4" hidden="1">#REF!</definedName>
    <definedName name="XRefCopy16Row" localSheetId="8" hidden="1">#REF!</definedName>
    <definedName name="XRefCopy16Row" localSheetId="9" hidden="1">#REF!</definedName>
    <definedName name="XRefCopy16Row" hidden="1">#REF!</definedName>
    <definedName name="XRefCopy17" localSheetId="4" hidden="1">#REF!</definedName>
    <definedName name="XRefCopy17" localSheetId="8" hidden="1">#REF!</definedName>
    <definedName name="XRefCopy17" localSheetId="9" hidden="1">#REF!</definedName>
    <definedName name="XRefCopy17" hidden="1">#REF!</definedName>
    <definedName name="XRefCopy17Row" localSheetId="4" hidden="1">#REF!</definedName>
    <definedName name="XRefCopy17Row" localSheetId="8" hidden="1">#REF!</definedName>
    <definedName name="XRefCopy17Row" localSheetId="9" hidden="1">#REF!</definedName>
    <definedName name="XRefCopy17Row" hidden="1">#REF!</definedName>
    <definedName name="XRefCopy18" localSheetId="4" hidden="1">#REF!</definedName>
    <definedName name="XRefCopy18" localSheetId="8" hidden="1">#REF!</definedName>
    <definedName name="XRefCopy18" localSheetId="9" hidden="1">#REF!</definedName>
    <definedName name="XRefCopy18" hidden="1">#REF!</definedName>
    <definedName name="XRefCopy18Row" localSheetId="4" hidden="1">#REF!</definedName>
    <definedName name="XRefCopy18Row" localSheetId="8" hidden="1">#REF!</definedName>
    <definedName name="XRefCopy18Row" localSheetId="9" hidden="1">#REF!</definedName>
    <definedName name="XRefCopy18Row" hidden="1">#REF!</definedName>
    <definedName name="XRefCopy19" localSheetId="4" hidden="1">#REF!</definedName>
    <definedName name="XRefCopy19" localSheetId="8" hidden="1">#REF!</definedName>
    <definedName name="XRefCopy19" localSheetId="9" hidden="1">#REF!</definedName>
    <definedName name="XRefCopy19" hidden="1">#REF!</definedName>
    <definedName name="XRefCopy19Row" localSheetId="4" hidden="1">#REF!</definedName>
    <definedName name="XRefCopy19Row" localSheetId="8" hidden="1">#REF!</definedName>
    <definedName name="XRefCopy19Row" localSheetId="9" hidden="1">#REF!</definedName>
    <definedName name="XRefCopy19Row" hidden="1">#REF!</definedName>
    <definedName name="XRefCopy1Row" localSheetId="4" hidden="1">#REF!</definedName>
    <definedName name="XRefCopy1Row" localSheetId="8" hidden="1">#REF!</definedName>
    <definedName name="XRefCopy1Row" localSheetId="9" hidden="1">#REF!</definedName>
    <definedName name="XRefCopy1Row" hidden="1">#REF!</definedName>
    <definedName name="XRefCopy2" localSheetId="4" hidden="1">#REF!</definedName>
    <definedName name="XRefCopy2" localSheetId="8" hidden="1">#REF!</definedName>
    <definedName name="XRefCopy2" localSheetId="9" hidden="1">#REF!</definedName>
    <definedName name="XRefCopy2" hidden="1">#REF!</definedName>
    <definedName name="XRefCopy20" localSheetId="4" hidden="1">#REF!</definedName>
    <definedName name="XRefCopy20" hidden="1">#REF!</definedName>
    <definedName name="XRefCopy20Row" localSheetId="4" hidden="1">#REF!</definedName>
    <definedName name="XRefCopy20Row" localSheetId="8" hidden="1">#REF!</definedName>
    <definedName name="XRefCopy20Row" localSheetId="9" hidden="1">#REF!</definedName>
    <definedName name="XRefCopy20Row" hidden="1">#REF!</definedName>
    <definedName name="XRefCopy21" localSheetId="4" hidden="1">#REF!</definedName>
    <definedName name="XRefCopy21" localSheetId="8" hidden="1">#REF!</definedName>
    <definedName name="XRefCopy21" localSheetId="9" hidden="1">#REF!</definedName>
    <definedName name="XRefCopy21" hidden="1">#REF!</definedName>
    <definedName name="XRefCopy21Row" localSheetId="4" hidden="1">#REF!</definedName>
    <definedName name="XRefCopy21Row" localSheetId="8" hidden="1">#REF!</definedName>
    <definedName name="XRefCopy21Row" localSheetId="9" hidden="1">#REF!</definedName>
    <definedName name="XRefCopy21Row" hidden="1">#REF!</definedName>
    <definedName name="XRefCopy23" localSheetId="4" hidden="1">#REF!</definedName>
    <definedName name="XRefCopy23" localSheetId="8" hidden="1">#REF!</definedName>
    <definedName name="XRefCopy23" localSheetId="9" hidden="1">#REF!</definedName>
    <definedName name="XRefCopy23" hidden="1">#REF!</definedName>
    <definedName name="XRefCopy23Row" localSheetId="4" hidden="1">#REF!</definedName>
    <definedName name="XRefCopy23Row" localSheetId="8" hidden="1">#REF!</definedName>
    <definedName name="XRefCopy23Row" localSheetId="9" hidden="1">#REF!</definedName>
    <definedName name="XRefCopy23Row" hidden="1">#REF!</definedName>
    <definedName name="XRefCopy24" localSheetId="4" hidden="1">#REF!</definedName>
    <definedName name="XRefCopy24" localSheetId="8" hidden="1">#REF!</definedName>
    <definedName name="XRefCopy24" localSheetId="9" hidden="1">#REF!</definedName>
    <definedName name="XRefCopy24" hidden="1">#REF!</definedName>
    <definedName name="XRefCopy24Row" localSheetId="4" hidden="1">#REF!</definedName>
    <definedName name="XRefCopy24Row" localSheetId="8" hidden="1">#REF!</definedName>
    <definedName name="XRefCopy24Row" localSheetId="9" hidden="1">#REF!</definedName>
    <definedName name="XRefCopy24Row" hidden="1">#REF!</definedName>
    <definedName name="XRefCopy25" localSheetId="4" hidden="1">#REF!</definedName>
    <definedName name="XRefCopy25" localSheetId="8" hidden="1">#REF!</definedName>
    <definedName name="XRefCopy25" localSheetId="9" hidden="1">#REF!</definedName>
    <definedName name="XRefCopy25" hidden="1">#REF!</definedName>
    <definedName name="XRefCopy25Row" localSheetId="4" hidden="1">#REF!</definedName>
    <definedName name="XRefCopy25Row" localSheetId="8" hidden="1">#REF!</definedName>
    <definedName name="XRefCopy25Row" localSheetId="9" hidden="1">#REF!</definedName>
    <definedName name="XRefCopy25Row" hidden="1">#REF!</definedName>
    <definedName name="XRefCopy26" localSheetId="4" hidden="1">#REF!</definedName>
    <definedName name="XRefCopy26" localSheetId="8" hidden="1">#REF!</definedName>
    <definedName name="XRefCopy26" localSheetId="9" hidden="1">#REF!</definedName>
    <definedName name="XRefCopy26" hidden="1">#REF!</definedName>
    <definedName name="XRefCopy26Row" localSheetId="4" hidden="1">#REF!</definedName>
    <definedName name="XRefCopy26Row" localSheetId="8" hidden="1">#REF!</definedName>
    <definedName name="XRefCopy26Row" localSheetId="9" hidden="1">#REF!</definedName>
    <definedName name="XRefCopy26Row" hidden="1">#REF!</definedName>
    <definedName name="XRefCopy27" localSheetId="4" hidden="1">#REF!</definedName>
    <definedName name="XRefCopy27" localSheetId="8" hidden="1">#REF!</definedName>
    <definedName name="XRefCopy27" localSheetId="9" hidden="1">#REF!</definedName>
    <definedName name="XRefCopy27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localSheetId="8" hidden="1">#REF!</definedName>
    <definedName name="XRefCopy28Row" localSheetId="9" hidden="1">#REF!</definedName>
    <definedName name="XRefCopy28Row" hidden="1">#REF!</definedName>
    <definedName name="XRefCopy29" localSheetId="4" hidden="1">#REF!</definedName>
    <definedName name="XRefCopy29" localSheetId="8" hidden="1">#REF!</definedName>
    <definedName name="XRefCopy29" localSheetId="9" hidden="1">#REF!</definedName>
    <definedName name="XRefCopy29" hidden="1">#REF!</definedName>
    <definedName name="XRefCopy29Row" localSheetId="4" hidden="1">#REF!</definedName>
    <definedName name="XRefCopy29Row" localSheetId="8" hidden="1">#REF!</definedName>
    <definedName name="XRefCopy29Row" localSheetId="9" hidden="1">#REF!</definedName>
    <definedName name="XRefCopy29Row" hidden="1">#REF!</definedName>
    <definedName name="XRefCopy2Row" localSheetId="4" hidden="1">#REF!</definedName>
    <definedName name="XRefCopy2Row" localSheetId="8" hidden="1">#REF!</definedName>
    <definedName name="XRefCopy2Row" localSheetId="9" hidden="1">#REF!</definedName>
    <definedName name="XRefCopy2Row" hidden="1">#REF!</definedName>
    <definedName name="XRefCopy3" localSheetId="4" hidden="1">#REF!</definedName>
    <definedName name="XRefCopy3" localSheetId="8" hidden="1">#REF!</definedName>
    <definedName name="XRefCopy3" localSheetId="9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localSheetId="8" hidden="1">#REF!</definedName>
    <definedName name="XRefCopy30Row" localSheetId="9" hidden="1">#REF!</definedName>
    <definedName name="XRefCopy30Row" hidden="1">#REF!</definedName>
    <definedName name="XRefCopy31" localSheetId="4" hidden="1">#REF!</definedName>
    <definedName name="XRefCopy31" localSheetId="8" hidden="1">#REF!</definedName>
    <definedName name="XRefCopy31" localSheetId="9" hidden="1">#REF!</definedName>
    <definedName name="XRefCopy31" hidden="1">#REF!</definedName>
    <definedName name="XRefCopy31Row" localSheetId="4" hidden="1">#REF!</definedName>
    <definedName name="XRefCopy31Row" localSheetId="8" hidden="1">#REF!</definedName>
    <definedName name="XRefCopy31Row" localSheetId="9" hidden="1">#REF!</definedName>
    <definedName name="XRefCopy31Row" hidden="1">#REF!</definedName>
    <definedName name="XRefCopy32" localSheetId="4" hidden="1">#REF!</definedName>
    <definedName name="XRefCopy32" localSheetId="8" hidden="1">#REF!</definedName>
    <definedName name="XRefCopy32" localSheetId="9" hidden="1">#REF!</definedName>
    <definedName name="XRefCopy32" hidden="1">#REF!</definedName>
    <definedName name="XRefCopy32Row" localSheetId="4" hidden="1">#REF!</definedName>
    <definedName name="XRefCopy32Row" localSheetId="8" hidden="1">#REF!</definedName>
    <definedName name="XRefCopy32Row" localSheetId="9" hidden="1">#REF!</definedName>
    <definedName name="XRefCopy32Row" hidden="1">#REF!</definedName>
    <definedName name="XRefCopy33" localSheetId="4" hidden="1">#REF!</definedName>
    <definedName name="XRefCopy33" localSheetId="8" hidden="1">#REF!</definedName>
    <definedName name="XRefCopy33" localSheetId="9" hidden="1">#REF!</definedName>
    <definedName name="XRefCopy33" hidden="1">#REF!</definedName>
    <definedName name="XRefCopy33Row" localSheetId="4" hidden="1">#REF!</definedName>
    <definedName name="XRefCopy33Row" localSheetId="8" hidden="1">#REF!</definedName>
    <definedName name="XRefCopy33Row" localSheetId="9" hidden="1">#REF!</definedName>
    <definedName name="XRefCopy33Row" hidden="1">#REF!</definedName>
    <definedName name="XRefCopy34" localSheetId="4" hidden="1">#REF!</definedName>
    <definedName name="XRefCopy34" localSheetId="8" hidden="1">#REF!</definedName>
    <definedName name="XRefCopy34" localSheetId="9" hidden="1">#REF!</definedName>
    <definedName name="XRefCopy34" hidden="1">#REF!</definedName>
    <definedName name="XRefCopy34Row" localSheetId="4" hidden="1">#REF!</definedName>
    <definedName name="XRefCopy34Row" localSheetId="8" hidden="1">#REF!</definedName>
    <definedName name="XRefCopy34Row" localSheetId="9" hidden="1">#REF!</definedName>
    <definedName name="XRefCopy34Row" hidden="1">#REF!</definedName>
    <definedName name="XRefCopy35" localSheetId="4" hidden="1">#REF!</definedName>
    <definedName name="XRefCopy35" localSheetId="8" hidden="1">#REF!</definedName>
    <definedName name="XRefCopy35" localSheetId="9" hidden="1">#REF!</definedName>
    <definedName name="XRefCopy35" hidden="1">#REF!</definedName>
    <definedName name="XRefCopy35Row" localSheetId="4" hidden="1">#REF!</definedName>
    <definedName name="XRefCopy35Row" localSheetId="8" hidden="1">#REF!</definedName>
    <definedName name="XRefCopy35Row" localSheetId="9" hidden="1">#REF!</definedName>
    <definedName name="XRefCopy35Row" hidden="1">#REF!</definedName>
    <definedName name="XRefCopy36" localSheetId="4" hidden="1">#REF!</definedName>
    <definedName name="XRefCopy36" localSheetId="8" hidden="1">#REF!</definedName>
    <definedName name="XRefCopy36" localSheetId="9" hidden="1">#REF!</definedName>
    <definedName name="XRefCopy36" hidden="1">#REF!</definedName>
    <definedName name="XRefCopy36Row" localSheetId="4" hidden="1">#REF!</definedName>
    <definedName name="XRefCopy36Row" localSheetId="8" hidden="1">#REF!</definedName>
    <definedName name="XRefCopy36Row" localSheetId="9" hidden="1">#REF!</definedName>
    <definedName name="XRefCopy36Row" hidden="1">#REF!</definedName>
    <definedName name="XRefCopy37" localSheetId="4" hidden="1">#REF!</definedName>
    <definedName name="XRefCopy37" localSheetId="8" hidden="1">#REF!</definedName>
    <definedName name="XRefCopy37" localSheetId="9" hidden="1">#REF!</definedName>
    <definedName name="XRefCopy37" hidden="1">#REF!</definedName>
    <definedName name="XRefCopy37Row" localSheetId="4" hidden="1">#REF!</definedName>
    <definedName name="XRefCopy37Row" localSheetId="8" hidden="1">#REF!</definedName>
    <definedName name="XRefCopy37Row" localSheetId="9" hidden="1">#REF!</definedName>
    <definedName name="XRefCopy37Row" hidden="1">#REF!</definedName>
    <definedName name="XRefCopy38" localSheetId="4" hidden="1">#REF!</definedName>
    <definedName name="XRefCopy38" localSheetId="8" hidden="1">#REF!</definedName>
    <definedName name="XRefCopy38" localSheetId="9" hidden="1">#REF!</definedName>
    <definedName name="XRefCopy38" hidden="1">#REF!</definedName>
    <definedName name="XRefCopy38Row" localSheetId="4" hidden="1">#REF!</definedName>
    <definedName name="XRefCopy38Row" localSheetId="8" hidden="1">#REF!</definedName>
    <definedName name="XRefCopy38Row" localSheetId="9" hidden="1">#REF!</definedName>
    <definedName name="XRefCopy38Row" hidden="1">#REF!</definedName>
    <definedName name="XRefCopy39" localSheetId="4" hidden="1">#REF!</definedName>
    <definedName name="XRefCopy39" localSheetId="8" hidden="1">#REF!</definedName>
    <definedName name="XRefCopy39" localSheetId="9" hidden="1">#REF!</definedName>
    <definedName name="XRefCopy39" hidden="1">#REF!</definedName>
    <definedName name="XRefCopy39Row" localSheetId="4" hidden="1">#REF!</definedName>
    <definedName name="XRefCopy39Row" localSheetId="8" hidden="1">#REF!</definedName>
    <definedName name="XRefCopy39Row" localSheetId="9" hidden="1">#REF!</definedName>
    <definedName name="XRefCopy39Row" hidden="1">#REF!</definedName>
    <definedName name="XRefCopy3Row" localSheetId="4" hidden="1">#REF!</definedName>
    <definedName name="XRefCopy3Row" localSheetId="8" hidden="1">#REF!</definedName>
    <definedName name="XRefCopy3Row" localSheetId="9" hidden="1">#REF!</definedName>
    <definedName name="XRefCopy3Row" hidden="1">#REF!</definedName>
    <definedName name="XRefCopy4" localSheetId="4" hidden="1">#REF!</definedName>
    <definedName name="XRefCopy4" localSheetId="8" hidden="1">#REF!</definedName>
    <definedName name="XRefCopy4" localSheetId="9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localSheetId="8" hidden="1">#REF!</definedName>
    <definedName name="XRefCopy40Row" localSheetId="9" hidden="1">#REF!</definedName>
    <definedName name="XRefCopy40Row" hidden="1">#REF!</definedName>
    <definedName name="XRefCopy41" localSheetId="4" hidden="1">#REF!</definedName>
    <definedName name="XRefCopy41" localSheetId="8" hidden="1">#REF!</definedName>
    <definedName name="XRefCopy41" localSheetId="9" hidden="1">#REF!</definedName>
    <definedName name="XRefCopy41" hidden="1">#REF!</definedName>
    <definedName name="XRefCopy41Row" localSheetId="4" hidden="1">#REF!</definedName>
    <definedName name="XRefCopy41Row" localSheetId="8" hidden="1">#REF!</definedName>
    <definedName name="XRefCopy41Row" localSheetId="9" hidden="1">#REF!</definedName>
    <definedName name="XRefCopy41Row" hidden="1">#REF!</definedName>
    <definedName name="XRefCopy42" localSheetId="4" hidden="1">#REF!</definedName>
    <definedName name="XRefCopy42" localSheetId="8" hidden="1">#REF!</definedName>
    <definedName name="XRefCopy42" localSheetId="9" hidden="1">#REF!</definedName>
    <definedName name="XRefCopy42" hidden="1">#REF!</definedName>
    <definedName name="XRefCopy42Row" localSheetId="4" hidden="1">#REF!</definedName>
    <definedName name="XRefCopy42Row" localSheetId="8" hidden="1">#REF!</definedName>
    <definedName name="XRefCopy42Row" localSheetId="9" hidden="1">#REF!</definedName>
    <definedName name="XRefCopy42Row" hidden="1">#REF!</definedName>
    <definedName name="XRefCopy43" localSheetId="4" hidden="1">#REF!</definedName>
    <definedName name="XRefCopy43" localSheetId="8" hidden="1">#REF!</definedName>
    <definedName name="XRefCopy43" localSheetId="9" hidden="1">#REF!</definedName>
    <definedName name="XRefCopy43" hidden="1">#REF!</definedName>
    <definedName name="XRefCopy43Row" localSheetId="4" hidden="1">#REF!</definedName>
    <definedName name="XRefCopy43Row" localSheetId="8" hidden="1">#REF!</definedName>
    <definedName name="XRefCopy43Row" localSheetId="9" hidden="1">#REF!</definedName>
    <definedName name="XRefCopy43Row" hidden="1">#REF!</definedName>
    <definedName name="XRefCopy44" localSheetId="4" hidden="1">#REF!</definedName>
    <definedName name="XRefCopy44" localSheetId="8" hidden="1">#REF!</definedName>
    <definedName name="XRefCopy44" localSheetId="9" hidden="1">#REF!</definedName>
    <definedName name="XRefCopy44" hidden="1">#REF!</definedName>
    <definedName name="XRefCopy44Row" localSheetId="4" hidden="1">#REF!</definedName>
    <definedName name="XRefCopy44Row" localSheetId="8" hidden="1">#REF!</definedName>
    <definedName name="XRefCopy44Row" localSheetId="9" hidden="1">#REF!</definedName>
    <definedName name="XRefCopy44Row" hidden="1">#REF!</definedName>
    <definedName name="XRefCopy45" localSheetId="4" hidden="1">#REF!</definedName>
    <definedName name="XRefCopy45" localSheetId="8" hidden="1">#REF!</definedName>
    <definedName name="XRefCopy45" localSheetId="9" hidden="1">#REF!</definedName>
    <definedName name="XRefCopy45" hidden="1">#REF!</definedName>
    <definedName name="XRefCopy45Row" localSheetId="4" hidden="1">#REF!</definedName>
    <definedName name="XRefCopy45Row" localSheetId="8" hidden="1">#REF!</definedName>
    <definedName name="XRefCopy45Row" localSheetId="9" hidden="1">#REF!</definedName>
    <definedName name="XRefCopy45Row" hidden="1">#REF!</definedName>
    <definedName name="XRefCopy46" localSheetId="4" hidden="1">#REF!</definedName>
    <definedName name="XRefCopy46" localSheetId="8" hidden="1">#REF!</definedName>
    <definedName name="XRefCopy46" localSheetId="9" hidden="1">#REF!</definedName>
    <definedName name="XRefCopy46" hidden="1">#REF!</definedName>
    <definedName name="XRefCopy46Row" localSheetId="4" hidden="1">#REF!</definedName>
    <definedName name="XRefCopy46Row" localSheetId="8" hidden="1">#REF!</definedName>
    <definedName name="XRefCopy46Row" localSheetId="9" hidden="1">#REF!</definedName>
    <definedName name="XRefCopy46Row" hidden="1">#REF!</definedName>
    <definedName name="XRefCopy47" localSheetId="4" hidden="1">#REF!</definedName>
    <definedName name="XRefCopy47" localSheetId="8" hidden="1">#REF!</definedName>
    <definedName name="XRefCopy47" localSheetId="9" hidden="1">#REF!</definedName>
    <definedName name="XRefCopy47" hidden="1">#REF!</definedName>
    <definedName name="XRefCopy47Row" localSheetId="4" hidden="1">#REF!</definedName>
    <definedName name="XRefCopy47Row" localSheetId="8" hidden="1">#REF!</definedName>
    <definedName name="XRefCopy47Row" localSheetId="9" hidden="1">#REF!</definedName>
    <definedName name="XRefCopy47Row" hidden="1">#REF!</definedName>
    <definedName name="XRefCopy48" localSheetId="4" hidden="1">#REF!</definedName>
    <definedName name="XRefCopy48" localSheetId="8" hidden="1">#REF!</definedName>
    <definedName name="XRefCopy48" localSheetId="9" hidden="1">#REF!</definedName>
    <definedName name="XRefCopy48" hidden="1">#REF!</definedName>
    <definedName name="XRefCopy48Row" localSheetId="4" hidden="1">#REF!</definedName>
    <definedName name="XRefCopy48Row" localSheetId="8" hidden="1">#REF!</definedName>
    <definedName name="XRefCopy48Row" localSheetId="9" hidden="1">#REF!</definedName>
    <definedName name="XRefCopy48Row" hidden="1">#REF!</definedName>
    <definedName name="XRefCopy49" localSheetId="4" hidden="1">#REF!</definedName>
    <definedName name="XRefCopy49" localSheetId="8" hidden="1">#REF!</definedName>
    <definedName name="XRefCopy49" localSheetId="9" hidden="1">#REF!</definedName>
    <definedName name="XRefCopy49" hidden="1">#REF!</definedName>
    <definedName name="XRefCopy49Row" localSheetId="4" hidden="1">#REF!</definedName>
    <definedName name="XRefCopy49Row" localSheetId="8" hidden="1">#REF!</definedName>
    <definedName name="XRefCopy49Row" localSheetId="9" hidden="1">#REF!</definedName>
    <definedName name="XRefCopy49Row" hidden="1">#REF!</definedName>
    <definedName name="XRefCopy4Row" localSheetId="4" hidden="1">#REF!</definedName>
    <definedName name="XRefCopy4Row" localSheetId="8" hidden="1">#REF!</definedName>
    <definedName name="XRefCopy4Row" localSheetId="9" hidden="1">#REF!</definedName>
    <definedName name="XRefCopy4Row" hidden="1">#REF!</definedName>
    <definedName name="XRefCopy5" localSheetId="4" hidden="1">#REF!</definedName>
    <definedName name="XRefCopy5" localSheetId="8" hidden="1">#REF!</definedName>
    <definedName name="XRefCopy5" localSheetId="9" hidden="1">#REF!</definedName>
    <definedName name="XRefCopy5" hidden="1">#REF!</definedName>
    <definedName name="XRefCopy50" localSheetId="4" hidden="1">#REF!</definedName>
    <definedName name="XRefCopy50" hidden="1">#REF!</definedName>
    <definedName name="XRefCopy50Row" localSheetId="4" hidden="1">#REF!</definedName>
    <definedName name="XRefCopy50Row" localSheetId="8" hidden="1">#REF!</definedName>
    <definedName name="XRefCopy50Row" localSheetId="9" hidden="1">#REF!</definedName>
    <definedName name="XRefCopy50Row" hidden="1">#REF!</definedName>
    <definedName name="XRefCopy51" localSheetId="4" hidden="1">#REF!</definedName>
    <definedName name="XRefCopy51" localSheetId="8" hidden="1">#REF!</definedName>
    <definedName name="XRefCopy51" localSheetId="9" hidden="1">#REF!</definedName>
    <definedName name="XRefCopy51" hidden="1">#REF!</definedName>
    <definedName name="XRefCopy51Row" localSheetId="4" hidden="1">#REF!</definedName>
    <definedName name="XRefCopy51Row" localSheetId="8" hidden="1">#REF!</definedName>
    <definedName name="XRefCopy51Row" localSheetId="9" hidden="1">#REF!</definedName>
    <definedName name="XRefCopy51Row" hidden="1">#REF!</definedName>
    <definedName name="XRefCopy52" localSheetId="4" hidden="1">#REF!</definedName>
    <definedName name="XRefCopy52" localSheetId="8" hidden="1">#REF!</definedName>
    <definedName name="XRefCopy52" localSheetId="9" hidden="1">#REF!</definedName>
    <definedName name="XRefCopy52" hidden="1">#REF!</definedName>
    <definedName name="XRefCopy52Row" localSheetId="4" hidden="1">#REF!</definedName>
    <definedName name="XRefCopy52Row" localSheetId="8" hidden="1">#REF!</definedName>
    <definedName name="XRefCopy52Row" localSheetId="9" hidden="1">#REF!</definedName>
    <definedName name="XRefCopy52Row" hidden="1">#REF!</definedName>
    <definedName name="XRefCopy53" localSheetId="4" hidden="1">#REF!</definedName>
    <definedName name="XRefCopy53" localSheetId="8" hidden="1">#REF!</definedName>
    <definedName name="XRefCopy53" localSheetId="9" hidden="1">#REF!</definedName>
    <definedName name="XRefCopy53" hidden="1">#REF!</definedName>
    <definedName name="XRefCopy53Row" localSheetId="4" hidden="1">#REF!</definedName>
    <definedName name="XRefCopy53Row" localSheetId="8" hidden="1">#REF!</definedName>
    <definedName name="XRefCopy53Row" localSheetId="9" hidden="1">#REF!</definedName>
    <definedName name="XRefCopy53Row" hidden="1">#REF!</definedName>
    <definedName name="XRefCopy54" localSheetId="4" hidden="1">#REF!</definedName>
    <definedName name="XRefCopy54" localSheetId="8" hidden="1">#REF!</definedName>
    <definedName name="XRefCopy54" localSheetId="9" hidden="1">#REF!</definedName>
    <definedName name="XRefCopy54" hidden="1">#REF!</definedName>
    <definedName name="XRefCopy54Row" localSheetId="4" hidden="1">#REF!</definedName>
    <definedName name="XRefCopy54Row" localSheetId="8" hidden="1">#REF!</definedName>
    <definedName name="XRefCopy54Row" localSheetId="9" hidden="1">#REF!</definedName>
    <definedName name="XRefCopy54Row" hidden="1">#REF!</definedName>
    <definedName name="XRefCopy55" localSheetId="4" hidden="1">#REF!</definedName>
    <definedName name="XRefCopy55" localSheetId="8" hidden="1">#REF!</definedName>
    <definedName name="XRefCopy55" localSheetId="9" hidden="1">#REF!</definedName>
    <definedName name="XRefCopy55" hidden="1">#REF!</definedName>
    <definedName name="XRefCopy55Row" localSheetId="4" hidden="1">#REF!</definedName>
    <definedName name="XRefCopy55Row" localSheetId="8" hidden="1">#REF!</definedName>
    <definedName name="XRefCopy55Row" localSheetId="9" hidden="1">#REF!</definedName>
    <definedName name="XRefCopy55Row" hidden="1">#REF!</definedName>
    <definedName name="XRefCopy56" localSheetId="4" hidden="1">#REF!</definedName>
    <definedName name="XRefCopy56" localSheetId="8" hidden="1">#REF!</definedName>
    <definedName name="XRefCopy56" localSheetId="9" hidden="1">#REF!</definedName>
    <definedName name="XRefCopy56" hidden="1">#REF!</definedName>
    <definedName name="XRefCopy56Row" localSheetId="4" hidden="1">#REF!</definedName>
    <definedName name="XRefCopy56Row" localSheetId="8" hidden="1">#REF!</definedName>
    <definedName name="XRefCopy56Row" localSheetId="9" hidden="1">#REF!</definedName>
    <definedName name="XRefCopy56Row" hidden="1">#REF!</definedName>
    <definedName name="XRefCopy57" localSheetId="4" hidden="1">#REF!</definedName>
    <definedName name="XRefCopy57" localSheetId="8" hidden="1">#REF!</definedName>
    <definedName name="XRefCopy57" localSheetId="9" hidden="1">#REF!</definedName>
    <definedName name="XRefCopy57" hidden="1">#REF!</definedName>
    <definedName name="XRefCopy57Row" localSheetId="4" hidden="1">#REF!</definedName>
    <definedName name="XRefCopy57Row" localSheetId="8" hidden="1">#REF!</definedName>
    <definedName name="XRefCopy57Row" localSheetId="9" hidden="1">#REF!</definedName>
    <definedName name="XRefCopy57Row" hidden="1">#REF!</definedName>
    <definedName name="XRefCopy58" localSheetId="4" hidden="1">#REF!</definedName>
    <definedName name="XRefCopy58" localSheetId="8" hidden="1">#REF!</definedName>
    <definedName name="XRefCopy58" localSheetId="9" hidden="1">#REF!</definedName>
    <definedName name="XRefCopy58" hidden="1">#REF!</definedName>
    <definedName name="XRefCopy58Row" localSheetId="4" hidden="1">#REF!</definedName>
    <definedName name="XRefCopy58Row" localSheetId="8" hidden="1">#REF!</definedName>
    <definedName name="XRefCopy58Row" localSheetId="9" hidden="1">#REF!</definedName>
    <definedName name="XRefCopy58Row" hidden="1">#REF!</definedName>
    <definedName name="XRefCopy59" localSheetId="4" hidden="1">#REF!</definedName>
    <definedName name="XRefCopy59" localSheetId="8" hidden="1">#REF!</definedName>
    <definedName name="XRefCopy59" localSheetId="9" hidden="1">#REF!</definedName>
    <definedName name="XRefCopy59" hidden="1">#REF!</definedName>
    <definedName name="XRefCopy59Row" localSheetId="4" hidden="1">#REF!</definedName>
    <definedName name="XRefCopy59Row" localSheetId="8" hidden="1">#REF!</definedName>
    <definedName name="XRefCopy59Row" localSheetId="9" hidden="1">#REF!</definedName>
    <definedName name="XRefCopy59Row" hidden="1">#REF!</definedName>
    <definedName name="XRefCopy5Row" localSheetId="4" hidden="1">#REF!</definedName>
    <definedName name="XRefCopy5Row" localSheetId="8" hidden="1">#REF!</definedName>
    <definedName name="XRefCopy5Row" localSheetId="9" hidden="1">#REF!</definedName>
    <definedName name="XRefCopy5Row" hidden="1">#REF!</definedName>
    <definedName name="XRefCopy6" localSheetId="4" hidden="1">#REF!</definedName>
    <definedName name="XRefCopy6" localSheetId="8" hidden="1">#REF!</definedName>
    <definedName name="XRefCopy6" localSheetId="9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localSheetId="8" hidden="1">#REF!</definedName>
    <definedName name="XRefCopy60Row" localSheetId="9" hidden="1">#REF!</definedName>
    <definedName name="XRefCopy60Row" hidden="1">#REF!</definedName>
    <definedName name="XRefCopy61" localSheetId="4" hidden="1">#REF!</definedName>
    <definedName name="XRefCopy61" localSheetId="8" hidden="1">#REF!</definedName>
    <definedName name="XRefCopy61" localSheetId="9" hidden="1">#REF!</definedName>
    <definedName name="XRefCopy61" hidden="1">#REF!</definedName>
    <definedName name="XRefCopy61Row" localSheetId="4" hidden="1">#REF!</definedName>
    <definedName name="XRefCopy61Row" localSheetId="8" hidden="1">#REF!</definedName>
    <definedName name="XRefCopy61Row" localSheetId="9" hidden="1">#REF!</definedName>
    <definedName name="XRefCopy61Row" hidden="1">#REF!</definedName>
    <definedName name="XRefCopy62" localSheetId="4" hidden="1">#REF!</definedName>
    <definedName name="XRefCopy62" localSheetId="8" hidden="1">#REF!</definedName>
    <definedName name="XRefCopy62" localSheetId="9" hidden="1">#REF!</definedName>
    <definedName name="XRefCopy62" hidden="1">#REF!</definedName>
    <definedName name="XRefCopy62Row" localSheetId="4" hidden="1">#REF!</definedName>
    <definedName name="XRefCopy62Row" localSheetId="8" hidden="1">#REF!</definedName>
    <definedName name="XRefCopy62Row" localSheetId="9" hidden="1">#REF!</definedName>
    <definedName name="XRefCopy62Row" hidden="1">#REF!</definedName>
    <definedName name="XRefCopy63" localSheetId="4" hidden="1">#REF!</definedName>
    <definedName name="XRefCopy63" localSheetId="8" hidden="1">#REF!</definedName>
    <definedName name="XRefCopy63" localSheetId="9" hidden="1">#REF!</definedName>
    <definedName name="XRefCopy63" hidden="1">#REF!</definedName>
    <definedName name="XRefCopy63Row" localSheetId="4" hidden="1">#REF!</definedName>
    <definedName name="XRefCopy63Row" localSheetId="8" hidden="1">#REF!</definedName>
    <definedName name="XRefCopy63Row" localSheetId="9" hidden="1">#REF!</definedName>
    <definedName name="XRefCopy63Row" hidden="1">#REF!</definedName>
    <definedName name="XRefCopy64" localSheetId="4" hidden="1">#REF!</definedName>
    <definedName name="XRefCopy64" localSheetId="8" hidden="1">#REF!</definedName>
    <definedName name="XRefCopy64" localSheetId="9" hidden="1">#REF!</definedName>
    <definedName name="XRefCopy64" hidden="1">#REF!</definedName>
    <definedName name="XRefCopy64Row" localSheetId="4" hidden="1">#REF!</definedName>
    <definedName name="XRefCopy64Row" localSheetId="8" hidden="1">#REF!</definedName>
    <definedName name="XRefCopy64Row" localSheetId="9" hidden="1">#REF!</definedName>
    <definedName name="XRefCopy64Row" hidden="1">#REF!</definedName>
    <definedName name="XRefCopy66" localSheetId="4" hidden="1">#REF!</definedName>
    <definedName name="XRefCopy66" localSheetId="8" hidden="1">#REF!</definedName>
    <definedName name="XRefCopy66" localSheetId="9" hidden="1">#REF!</definedName>
    <definedName name="XRefCopy66" hidden="1">#REF!</definedName>
    <definedName name="XRefCopy66Row" localSheetId="4" hidden="1">#REF!</definedName>
    <definedName name="XRefCopy66Row" localSheetId="8" hidden="1">#REF!</definedName>
    <definedName name="XRefCopy66Row" localSheetId="9" hidden="1">#REF!</definedName>
    <definedName name="XRefCopy66Row" hidden="1">#REF!</definedName>
    <definedName name="XRefCopy67" localSheetId="4" hidden="1">#REF!</definedName>
    <definedName name="XRefCopy67" localSheetId="8" hidden="1">#REF!</definedName>
    <definedName name="XRefCopy67" localSheetId="9" hidden="1">#REF!</definedName>
    <definedName name="XRefCopy67" hidden="1">#REF!</definedName>
    <definedName name="XRefCopy67Row" localSheetId="4" hidden="1">#REF!</definedName>
    <definedName name="XRefCopy67Row" localSheetId="8" hidden="1">#REF!</definedName>
    <definedName name="XRefCopy67Row" localSheetId="9" hidden="1">#REF!</definedName>
    <definedName name="XRefCopy67Row" hidden="1">#REF!</definedName>
    <definedName name="XRefCopy68" localSheetId="4" hidden="1">#REF!</definedName>
    <definedName name="XRefCopy68" localSheetId="8" hidden="1">#REF!</definedName>
    <definedName name="XRefCopy68" localSheetId="9" hidden="1">#REF!</definedName>
    <definedName name="XRefCopy68" hidden="1">#REF!</definedName>
    <definedName name="XRefCopy68Row" localSheetId="4" hidden="1">#REF!</definedName>
    <definedName name="XRefCopy68Row" localSheetId="8" hidden="1">#REF!</definedName>
    <definedName name="XRefCopy68Row" localSheetId="9" hidden="1">#REF!</definedName>
    <definedName name="XRefCopy68Row" hidden="1">#REF!</definedName>
    <definedName name="XRefCopy69" localSheetId="4" hidden="1">#REF!</definedName>
    <definedName name="XRefCopy69" localSheetId="8" hidden="1">#REF!</definedName>
    <definedName name="XRefCopy69" localSheetId="9" hidden="1">#REF!</definedName>
    <definedName name="XRefCopy69" hidden="1">#REF!</definedName>
    <definedName name="XRefCopy69Row" localSheetId="4" hidden="1">#REF!</definedName>
    <definedName name="XRefCopy69Row" localSheetId="8" hidden="1">#REF!</definedName>
    <definedName name="XRefCopy69Row" localSheetId="9" hidden="1">#REF!</definedName>
    <definedName name="XRefCopy69Row" hidden="1">#REF!</definedName>
    <definedName name="XRefCopy6Row" localSheetId="4" hidden="1">#REF!</definedName>
    <definedName name="XRefCopy6Row" localSheetId="8" hidden="1">#REF!</definedName>
    <definedName name="XRefCopy6Row" localSheetId="9" hidden="1">#REF!</definedName>
    <definedName name="XRefCopy6Row" hidden="1">#REF!</definedName>
    <definedName name="XRefCopy7" localSheetId="4" hidden="1">#REF!</definedName>
    <definedName name="XRefCopy7" localSheetId="8" hidden="1">#REF!</definedName>
    <definedName name="XRefCopy7" localSheetId="9" hidden="1">#REF!</definedName>
    <definedName name="XRefCopy7" hidden="1">#REF!</definedName>
    <definedName name="XRefCopy70" localSheetId="4" hidden="1">#REF!</definedName>
    <definedName name="XRefCopy70" hidden="1">#REF!</definedName>
    <definedName name="XRefCopy70Row" localSheetId="4" hidden="1">#REF!</definedName>
    <definedName name="XRefCopy70Row" localSheetId="8" hidden="1">#REF!</definedName>
    <definedName name="XRefCopy70Row" localSheetId="9" hidden="1">#REF!</definedName>
    <definedName name="XRefCopy70Row" hidden="1">#REF!</definedName>
    <definedName name="XRefCopy71" localSheetId="4" hidden="1">#REF!</definedName>
    <definedName name="XRefCopy71" localSheetId="8" hidden="1">#REF!</definedName>
    <definedName name="XRefCopy71" localSheetId="9" hidden="1">#REF!</definedName>
    <definedName name="XRefCopy71" hidden="1">#REF!</definedName>
    <definedName name="XRefCopy71Row" localSheetId="4" hidden="1">#REF!</definedName>
    <definedName name="XRefCopy71Row" localSheetId="8" hidden="1">#REF!</definedName>
    <definedName name="XRefCopy71Row" localSheetId="9" hidden="1">#REF!</definedName>
    <definedName name="XRefCopy71Row" hidden="1">#REF!</definedName>
    <definedName name="XRefCopy72" localSheetId="4" hidden="1">#REF!</definedName>
    <definedName name="XRefCopy72" localSheetId="8" hidden="1">#REF!</definedName>
    <definedName name="XRefCopy72" localSheetId="9" hidden="1">#REF!</definedName>
    <definedName name="XRefCopy72" hidden="1">#REF!</definedName>
    <definedName name="XRefCopy72Row" localSheetId="4" hidden="1">#REF!</definedName>
    <definedName name="XRefCopy72Row" localSheetId="8" hidden="1">#REF!</definedName>
    <definedName name="XRefCopy72Row" localSheetId="9" hidden="1">#REF!</definedName>
    <definedName name="XRefCopy72Row" hidden="1">#REF!</definedName>
    <definedName name="XRefCopy73" localSheetId="4" hidden="1">#REF!</definedName>
    <definedName name="XRefCopy73" localSheetId="8" hidden="1">#REF!</definedName>
    <definedName name="XRefCopy73" localSheetId="9" hidden="1">#REF!</definedName>
    <definedName name="XRefCopy73" hidden="1">#REF!</definedName>
    <definedName name="XRefCopy73Row" localSheetId="4" hidden="1">#REF!</definedName>
    <definedName name="XRefCopy73Row" localSheetId="8" hidden="1">#REF!</definedName>
    <definedName name="XRefCopy73Row" localSheetId="9" hidden="1">#REF!</definedName>
    <definedName name="XRefCopy73Row" hidden="1">#REF!</definedName>
    <definedName name="XRefCopy74" localSheetId="4" hidden="1">#REF!</definedName>
    <definedName name="XRefCopy74" localSheetId="8" hidden="1">#REF!</definedName>
    <definedName name="XRefCopy74" localSheetId="9" hidden="1">#REF!</definedName>
    <definedName name="XRefCopy74" hidden="1">#REF!</definedName>
    <definedName name="XRefCopy74Row" localSheetId="4" hidden="1">#REF!</definedName>
    <definedName name="XRefCopy74Row" localSheetId="8" hidden="1">#REF!</definedName>
    <definedName name="XRefCopy74Row" localSheetId="9" hidden="1">#REF!</definedName>
    <definedName name="XRefCopy74Row" hidden="1">#REF!</definedName>
    <definedName name="XRefCopy75" localSheetId="4" hidden="1">#REF!</definedName>
    <definedName name="XRefCopy75" localSheetId="8" hidden="1">#REF!</definedName>
    <definedName name="XRefCopy75" localSheetId="9" hidden="1">#REF!</definedName>
    <definedName name="XRefCopy75" hidden="1">#REF!</definedName>
    <definedName name="XRefCopy75Row" localSheetId="4" hidden="1">#REF!</definedName>
    <definedName name="XRefCopy75Row" localSheetId="8" hidden="1">#REF!</definedName>
    <definedName name="XRefCopy75Row" localSheetId="9" hidden="1">#REF!</definedName>
    <definedName name="XRefCopy75Row" hidden="1">#REF!</definedName>
    <definedName name="XRefCopy76" localSheetId="4" hidden="1">#REF!</definedName>
    <definedName name="XRefCopy76" localSheetId="8" hidden="1">#REF!</definedName>
    <definedName name="XRefCopy76" localSheetId="9" hidden="1">#REF!</definedName>
    <definedName name="XRefCopy76" hidden="1">#REF!</definedName>
    <definedName name="XRefCopy76Row" localSheetId="4" hidden="1">#REF!</definedName>
    <definedName name="XRefCopy76Row" localSheetId="8" hidden="1">#REF!</definedName>
    <definedName name="XRefCopy76Row" localSheetId="9" hidden="1">#REF!</definedName>
    <definedName name="XRefCopy76Row" hidden="1">#REF!</definedName>
    <definedName name="XRefCopy77" localSheetId="4" hidden="1">#REF!</definedName>
    <definedName name="XRefCopy77" localSheetId="8" hidden="1">#REF!</definedName>
    <definedName name="XRefCopy77" localSheetId="9" hidden="1">#REF!</definedName>
    <definedName name="XRefCopy77" hidden="1">#REF!</definedName>
    <definedName name="XRefCopy77Row" localSheetId="4" hidden="1">#REF!</definedName>
    <definedName name="XRefCopy77Row" localSheetId="8" hidden="1">#REF!</definedName>
    <definedName name="XRefCopy77Row" localSheetId="9" hidden="1">#REF!</definedName>
    <definedName name="XRefCopy77Row" hidden="1">#REF!</definedName>
    <definedName name="XRefCopy78" localSheetId="4" hidden="1">#REF!</definedName>
    <definedName name="XRefCopy78" localSheetId="8" hidden="1">#REF!</definedName>
    <definedName name="XRefCopy78" localSheetId="9" hidden="1">#REF!</definedName>
    <definedName name="XRefCopy78" hidden="1">#REF!</definedName>
    <definedName name="XRefCopy78Row" localSheetId="4" hidden="1">#REF!</definedName>
    <definedName name="XRefCopy78Row" localSheetId="8" hidden="1">#REF!</definedName>
    <definedName name="XRefCopy78Row" localSheetId="9" hidden="1">#REF!</definedName>
    <definedName name="XRefCopy78Row" hidden="1">#REF!</definedName>
    <definedName name="XRefCopy79" localSheetId="4" hidden="1">#REF!</definedName>
    <definedName name="XRefCopy79" localSheetId="8" hidden="1">#REF!</definedName>
    <definedName name="XRefCopy79" localSheetId="9" hidden="1">#REF!</definedName>
    <definedName name="XRefCopy79" hidden="1">#REF!</definedName>
    <definedName name="XRefCopy79Row" localSheetId="4" hidden="1">#REF!</definedName>
    <definedName name="XRefCopy79Row" localSheetId="8" hidden="1">#REF!</definedName>
    <definedName name="XRefCopy79Row" localSheetId="9" hidden="1">#REF!</definedName>
    <definedName name="XRefCopy79Row" hidden="1">#REF!</definedName>
    <definedName name="XRefCopy7Row" localSheetId="4" hidden="1">#REF!</definedName>
    <definedName name="XRefCopy7Row" localSheetId="8" hidden="1">#REF!</definedName>
    <definedName name="XRefCopy7Row" localSheetId="9" hidden="1">#REF!</definedName>
    <definedName name="XRefCopy7Row" hidden="1">#REF!</definedName>
    <definedName name="XRefCopy8" localSheetId="4" hidden="1">#REF!</definedName>
    <definedName name="XRefCopy8" localSheetId="8" hidden="1">#REF!</definedName>
    <definedName name="XRefCopy8" localSheetId="9" hidden="1">#REF!</definedName>
    <definedName name="XRefCopy8" hidden="1">#REF!</definedName>
    <definedName name="XRefCopy80" localSheetId="4" hidden="1">#REF!</definedName>
    <definedName name="XRefCopy80" hidden="1">#REF!</definedName>
    <definedName name="XRefCopy80Row" localSheetId="4" hidden="1">#REF!</definedName>
    <definedName name="XRefCopy80Row" localSheetId="8" hidden="1">#REF!</definedName>
    <definedName name="XRefCopy80Row" localSheetId="9" hidden="1">#REF!</definedName>
    <definedName name="XRefCopy80Row" hidden="1">#REF!</definedName>
    <definedName name="XRefCopy81" localSheetId="4" hidden="1">#REF!</definedName>
    <definedName name="XRefCopy81" localSheetId="8" hidden="1">#REF!</definedName>
    <definedName name="XRefCopy81" localSheetId="9" hidden="1">#REF!</definedName>
    <definedName name="XRefCopy81" hidden="1">#REF!</definedName>
    <definedName name="XRefCopy81Row" localSheetId="4" hidden="1">#REF!</definedName>
    <definedName name="XRefCopy81Row" localSheetId="8" hidden="1">#REF!</definedName>
    <definedName name="XRefCopy81Row" localSheetId="9" hidden="1">#REF!</definedName>
    <definedName name="XRefCopy81Row" hidden="1">#REF!</definedName>
    <definedName name="XRefCopy82" localSheetId="4" hidden="1">#REF!</definedName>
    <definedName name="XRefCopy82" localSheetId="8" hidden="1">#REF!</definedName>
    <definedName name="XRefCopy82" localSheetId="9" hidden="1">#REF!</definedName>
    <definedName name="XRefCopy82" hidden="1">#REF!</definedName>
    <definedName name="XRefCopy82Row" localSheetId="4" hidden="1">#REF!</definedName>
    <definedName name="XRefCopy82Row" localSheetId="8" hidden="1">#REF!</definedName>
    <definedName name="XRefCopy82Row" localSheetId="9" hidden="1">#REF!</definedName>
    <definedName name="XRefCopy82Row" hidden="1">#REF!</definedName>
    <definedName name="XRefCopy83" localSheetId="4" hidden="1">#REF!</definedName>
    <definedName name="XRefCopy83" localSheetId="8" hidden="1">#REF!</definedName>
    <definedName name="XRefCopy83" localSheetId="9" hidden="1">#REF!</definedName>
    <definedName name="XRefCopy83" hidden="1">#REF!</definedName>
    <definedName name="XRefCopy83Row" localSheetId="4" hidden="1">#REF!</definedName>
    <definedName name="XRefCopy83Row" localSheetId="8" hidden="1">#REF!</definedName>
    <definedName name="XRefCopy83Row" localSheetId="9" hidden="1">#REF!</definedName>
    <definedName name="XRefCopy83Row" hidden="1">#REF!</definedName>
    <definedName name="XRefCopy84" localSheetId="4" hidden="1">#REF!</definedName>
    <definedName name="XRefCopy84" localSheetId="8" hidden="1">#REF!</definedName>
    <definedName name="XRefCopy84" localSheetId="9" hidden="1">#REF!</definedName>
    <definedName name="XRefCopy84" hidden="1">#REF!</definedName>
    <definedName name="XRefCopy84Row" localSheetId="4" hidden="1">#REF!</definedName>
    <definedName name="XRefCopy84Row" localSheetId="8" hidden="1">#REF!</definedName>
    <definedName name="XRefCopy84Row" localSheetId="9" hidden="1">#REF!</definedName>
    <definedName name="XRefCopy84Row" hidden="1">#REF!</definedName>
    <definedName name="XRefCopy8Row" localSheetId="4" hidden="1">#REF!</definedName>
    <definedName name="XRefCopy8Row" localSheetId="8" hidden="1">#REF!</definedName>
    <definedName name="XRefCopy8Row" localSheetId="9" hidden="1">#REF!</definedName>
    <definedName name="XRefCopy8Row" hidden="1">#REF!</definedName>
    <definedName name="XRefCopy9" localSheetId="4" hidden="1">#REF!</definedName>
    <definedName name="XRefCopy9" localSheetId="8" hidden="1">#REF!</definedName>
    <definedName name="XRefCopy9" localSheetId="9" hidden="1">#REF!</definedName>
    <definedName name="XRefCopy9" hidden="1">#REF!</definedName>
    <definedName name="XRefCopy9Row" localSheetId="4" hidden="1">#REF!</definedName>
    <definedName name="XRefCopy9Row" localSheetId="8" hidden="1">#REF!</definedName>
    <definedName name="XRefCopy9Row" localSheetId="9" hidden="1">#REF!</definedName>
    <definedName name="XRefCopy9Row" hidden="1">#REF!</definedName>
    <definedName name="XRefCopyRangeCount" hidden="1">84</definedName>
    <definedName name="XRefPaste1" localSheetId="4" hidden="1">#REF!</definedName>
    <definedName name="XRefPaste1" localSheetId="8" hidden="1">#REF!</definedName>
    <definedName name="XRefPaste1" localSheetId="9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localSheetId="8" hidden="1">#REF!</definedName>
    <definedName name="XRefPaste10Row" localSheetId="9" hidden="1">#REF!</definedName>
    <definedName name="XRefPaste10Row" hidden="1">#REF!</definedName>
    <definedName name="XRefPaste11" localSheetId="4" hidden="1">#REF!</definedName>
    <definedName name="XRefPaste11" localSheetId="8" hidden="1">#REF!</definedName>
    <definedName name="XRefPaste11" localSheetId="9" hidden="1">#REF!</definedName>
    <definedName name="XRefPaste11" hidden="1">#REF!</definedName>
    <definedName name="XRefPaste11Row" localSheetId="4" hidden="1">#REF!</definedName>
    <definedName name="XRefPaste11Row" localSheetId="8" hidden="1">#REF!</definedName>
    <definedName name="XRefPaste11Row" localSheetId="9" hidden="1">#REF!</definedName>
    <definedName name="XRefPaste11Row" hidden="1">#REF!</definedName>
    <definedName name="XRefPaste12" localSheetId="4" hidden="1">#REF!</definedName>
    <definedName name="XRefPaste12" localSheetId="8" hidden="1">#REF!</definedName>
    <definedName name="XRefPaste12" localSheetId="9" hidden="1">#REF!</definedName>
    <definedName name="XRefPaste12" hidden="1">#REF!</definedName>
    <definedName name="XRefPaste12Row" localSheetId="4" hidden="1">#REF!</definedName>
    <definedName name="XRefPaste12Row" localSheetId="8" hidden="1">#REF!</definedName>
    <definedName name="XRefPaste12Row" localSheetId="9" hidden="1">#REF!</definedName>
    <definedName name="XRefPaste12Row" hidden="1">#REF!</definedName>
    <definedName name="XRefPaste13" localSheetId="4" hidden="1">#REF!</definedName>
    <definedName name="XRefPaste13" localSheetId="8" hidden="1">#REF!</definedName>
    <definedName name="XRefPaste13" localSheetId="9" hidden="1">#REF!</definedName>
    <definedName name="XRefPaste13" hidden="1">#REF!</definedName>
    <definedName name="XRefPaste13Row" localSheetId="4" hidden="1">#REF!</definedName>
    <definedName name="XRefPaste13Row" localSheetId="8" hidden="1">#REF!</definedName>
    <definedName name="XRefPaste13Row" localSheetId="9" hidden="1">#REF!</definedName>
    <definedName name="XRefPaste13Row" hidden="1">#REF!</definedName>
    <definedName name="XRefPaste14" localSheetId="4" hidden="1">#REF!</definedName>
    <definedName name="XRefPaste14" localSheetId="8" hidden="1">#REF!</definedName>
    <definedName name="XRefPaste14" localSheetId="9" hidden="1">#REF!</definedName>
    <definedName name="XRefPaste14" hidden="1">#REF!</definedName>
    <definedName name="XRefPaste14Row" localSheetId="4" hidden="1">#REF!</definedName>
    <definedName name="XRefPaste14Row" localSheetId="8" hidden="1">#REF!</definedName>
    <definedName name="XRefPaste14Row" localSheetId="9" hidden="1">#REF!</definedName>
    <definedName name="XRefPaste14Row" hidden="1">#REF!</definedName>
    <definedName name="XRefPaste15" localSheetId="4" hidden="1">#REF!</definedName>
    <definedName name="XRefPaste15" localSheetId="8" hidden="1">#REF!</definedName>
    <definedName name="XRefPaste15" localSheetId="9" hidden="1">#REF!</definedName>
    <definedName name="XRefPaste15" hidden="1">#REF!</definedName>
    <definedName name="XRefPaste15Row" localSheetId="4" hidden="1">#REF!</definedName>
    <definedName name="XRefPaste15Row" localSheetId="8" hidden="1">#REF!</definedName>
    <definedName name="XRefPaste15Row" localSheetId="9" hidden="1">#REF!</definedName>
    <definedName name="XRefPaste15Row" hidden="1">#REF!</definedName>
    <definedName name="XRefPaste16" localSheetId="4" hidden="1">#REF!</definedName>
    <definedName name="XRefPaste16" localSheetId="8" hidden="1">#REF!</definedName>
    <definedName name="XRefPaste16" localSheetId="9" hidden="1">#REF!</definedName>
    <definedName name="XRefPaste16" hidden="1">#REF!</definedName>
    <definedName name="XRefPaste16Row" localSheetId="4" hidden="1">#REF!</definedName>
    <definedName name="XRefPaste16Row" localSheetId="8" hidden="1">#REF!</definedName>
    <definedName name="XRefPaste16Row" localSheetId="9" hidden="1">#REF!</definedName>
    <definedName name="XRefPaste16Row" hidden="1">#REF!</definedName>
    <definedName name="XRefPaste17" localSheetId="4" hidden="1">#REF!</definedName>
    <definedName name="XRefPaste17" localSheetId="8" hidden="1">#REF!</definedName>
    <definedName name="XRefPaste17" localSheetId="9" hidden="1">#REF!</definedName>
    <definedName name="XRefPaste17" hidden="1">#REF!</definedName>
    <definedName name="XRefPaste17Row" localSheetId="4" hidden="1">#REF!</definedName>
    <definedName name="XRefPaste17Row" localSheetId="8" hidden="1">#REF!</definedName>
    <definedName name="XRefPaste17Row" localSheetId="9" hidden="1">#REF!</definedName>
    <definedName name="XRefPaste17Row" hidden="1">#REF!</definedName>
    <definedName name="XRefPaste18" localSheetId="4" hidden="1">#REF!</definedName>
    <definedName name="XRefPaste18" localSheetId="8" hidden="1">#REF!</definedName>
    <definedName name="XRefPaste18" localSheetId="9" hidden="1">#REF!</definedName>
    <definedName name="XRefPaste18" hidden="1">#REF!</definedName>
    <definedName name="XRefPaste18Row" localSheetId="4" hidden="1">#REF!</definedName>
    <definedName name="XRefPaste18Row" localSheetId="8" hidden="1">#REF!</definedName>
    <definedName name="XRefPaste18Row" localSheetId="9" hidden="1">#REF!</definedName>
    <definedName name="XRefPaste18Row" hidden="1">#REF!</definedName>
    <definedName name="XRefPaste19" localSheetId="4" hidden="1">#REF!</definedName>
    <definedName name="XRefPaste19" localSheetId="8" hidden="1">#REF!</definedName>
    <definedName name="XRefPaste19" localSheetId="9" hidden="1">#REF!</definedName>
    <definedName name="XRefPaste19" hidden="1">#REF!</definedName>
    <definedName name="XRefPaste19Row" localSheetId="4" hidden="1">#REF!</definedName>
    <definedName name="XRefPaste19Row" localSheetId="8" hidden="1">#REF!</definedName>
    <definedName name="XRefPaste19Row" localSheetId="9" hidden="1">#REF!</definedName>
    <definedName name="XRefPaste19Row" hidden="1">#REF!</definedName>
    <definedName name="XRefPaste1Row" localSheetId="4" hidden="1">#REF!</definedName>
    <definedName name="XRefPaste1Row" localSheetId="8" hidden="1">#REF!</definedName>
    <definedName name="XRefPaste1Row" localSheetId="9" hidden="1">#REF!</definedName>
    <definedName name="XRefPaste1Row" hidden="1">#REF!</definedName>
    <definedName name="XRefPaste2" localSheetId="4" hidden="1">#REF!</definedName>
    <definedName name="XRefPaste2" localSheetId="8" hidden="1">#REF!</definedName>
    <definedName name="XRefPaste2" localSheetId="9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localSheetId="8" hidden="1">#REF!</definedName>
    <definedName name="XRefPaste20Row" localSheetId="9" hidden="1">#REF!</definedName>
    <definedName name="XRefPaste20Row" hidden="1">#REF!</definedName>
    <definedName name="XRefPaste21" localSheetId="4" hidden="1">#REF!</definedName>
    <definedName name="XRefPaste21" localSheetId="8" hidden="1">#REF!</definedName>
    <definedName name="XRefPaste21" localSheetId="9" hidden="1">#REF!</definedName>
    <definedName name="XRefPaste21" hidden="1">#REF!</definedName>
    <definedName name="XRefPaste21Row" localSheetId="4" hidden="1">#REF!</definedName>
    <definedName name="XRefPaste21Row" localSheetId="8" hidden="1">#REF!</definedName>
    <definedName name="XRefPaste21Row" localSheetId="9" hidden="1">#REF!</definedName>
    <definedName name="XRefPaste21Row" hidden="1">#REF!</definedName>
    <definedName name="XRefPaste22" localSheetId="4" hidden="1">#REF!</definedName>
    <definedName name="XRefPaste22" localSheetId="8" hidden="1">#REF!</definedName>
    <definedName name="XRefPaste22" localSheetId="9" hidden="1">#REF!</definedName>
    <definedName name="XRefPaste22" hidden="1">#REF!</definedName>
    <definedName name="XRefPaste22Row" localSheetId="4" hidden="1">#REF!</definedName>
    <definedName name="XRefPaste22Row" localSheetId="8" hidden="1">#REF!</definedName>
    <definedName name="XRefPaste22Row" localSheetId="9" hidden="1">#REF!</definedName>
    <definedName name="XRefPaste22Row" hidden="1">#REF!</definedName>
    <definedName name="XRefPaste23" localSheetId="4" hidden="1">#REF!</definedName>
    <definedName name="XRefPaste23" localSheetId="8" hidden="1">#REF!</definedName>
    <definedName name="XRefPaste23" localSheetId="9" hidden="1">#REF!</definedName>
    <definedName name="XRefPaste23" hidden="1">#REF!</definedName>
    <definedName name="XRefPaste23Row" localSheetId="4" hidden="1">#REF!</definedName>
    <definedName name="XRefPaste23Row" localSheetId="8" hidden="1">#REF!</definedName>
    <definedName name="XRefPaste23Row" localSheetId="9" hidden="1">#REF!</definedName>
    <definedName name="XRefPaste23Row" hidden="1">#REF!</definedName>
    <definedName name="XRefPaste24" localSheetId="4" hidden="1">#REF!</definedName>
    <definedName name="XRefPaste24" localSheetId="8" hidden="1">#REF!</definedName>
    <definedName name="XRefPaste24" localSheetId="9" hidden="1">#REF!</definedName>
    <definedName name="XRefPaste24" hidden="1">#REF!</definedName>
    <definedName name="XRefPaste24Row" localSheetId="4" hidden="1">#REF!</definedName>
    <definedName name="XRefPaste24Row" localSheetId="8" hidden="1">#REF!</definedName>
    <definedName name="XRefPaste24Row" localSheetId="9" hidden="1">#REF!</definedName>
    <definedName name="XRefPaste24Row" hidden="1">#REF!</definedName>
    <definedName name="XRefPaste25" localSheetId="4" hidden="1">#REF!</definedName>
    <definedName name="XRefPaste25" localSheetId="8" hidden="1">#REF!</definedName>
    <definedName name="XRefPaste25" localSheetId="9" hidden="1">#REF!</definedName>
    <definedName name="XRefPaste25" hidden="1">#REF!</definedName>
    <definedName name="XRefPaste25Row" localSheetId="4" hidden="1">#REF!</definedName>
    <definedName name="XRefPaste25Row" localSheetId="8" hidden="1">#REF!</definedName>
    <definedName name="XRefPaste25Row" localSheetId="9" hidden="1">#REF!</definedName>
    <definedName name="XRefPaste25Row" hidden="1">#REF!</definedName>
    <definedName name="XRefPaste26" localSheetId="4" hidden="1">#REF!</definedName>
    <definedName name="XRefPaste26" localSheetId="8" hidden="1">#REF!</definedName>
    <definedName name="XRefPaste26" localSheetId="9" hidden="1">#REF!</definedName>
    <definedName name="XRefPaste26" hidden="1">#REF!</definedName>
    <definedName name="XRefPaste26Row" localSheetId="4" hidden="1">#REF!</definedName>
    <definedName name="XRefPaste26Row" localSheetId="8" hidden="1">#REF!</definedName>
    <definedName name="XRefPaste26Row" localSheetId="9" hidden="1">#REF!</definedName>
    <definedName name="XRefPaste26Row" hidden="1">#REF!</definedName>
    <definedName name="XRefPaste27" localSheetId="4" hidden="1">#REF!</definedName>
    <definedName name="XRefPaste27" localSheetId="8" hidden="1">#REF!</definedName>
    <definedName name="XRefPaste27" localSheetId="9" hidden="1">#REF!</definedName>
    <definedName name="XRefPaste27" hidden="1">#REF!</definedName>
    <definedName name="XRefPaste27Row" localSheetId="4" hidden="1">#REF!</definedName>
    <definedName name="XRefPaste27Row" localSheetId="8" hidden="1">#REF!</definedName>
    <definedName name="XRefPaste27Row" localSheetId="9" hidden="1">#REF!</definedName>
    <definedName name="XRefPaste27Row" hidden="1">#REF!</definedName>
    <definedName name="XRefPaste2Row" localSheetId="4" hidden="1">#REF!</definedName>
    <definedName name="XRefPaste2Row" localSheetId="8" hidden="1">#REF!</definedName>
    <definedName name="XRefPaste2Row" localSheetId="9" hidden="1">#REF!</definedName>
    <definedName name="XRefPaste2Row" hidden="1">#REF!</definedName>
    <definedName name="XRefPaste3" localSheetId="4" hidden="1">#REF!</definedName>
    <definedName name="XRefPaste3" localSheetId="8" hidden="1">#REF!</definedName>
    <definedName name="XRefPaste3" localSheetId="9" hidden="1">#REF!</definedName>
    <definedName name="XRefPaste3" hidden="1">#REF!</definedName>
    <definedName name="XRefPaste31" localSheetId="4" hidden="1">#REF!</definedName>
    <definedName name="XRefPaste31" localSheetId="8" hidden="1">#REF!</definedName>
    <definedName name="XRefPaste31" localSheetId="9" hidden="1">#REF!</definedName>
    <definedName name="XRefPaste31" hidden="1">#REF!</definedName>
    <definedName name="XRefPaste31Row" localSheetId="4" hidden="1">#REF!</definedName>
    <definedName name="XRefPaste31Row" localSheetId="8" hidden="1">#REF!</definedName>
    <definedName name="XRefPaste31Row" localSheetId="9" hidden="1">#REF!</definedName>
    <definedName name="XRefPaste31Row" hidden="1">#REF!</definedName>
    <definedName name="XRefPaste32" localSheetId="4" hidden="1">#REF!</definedName>
    <definedName name="XRefPaste32" localSheetId="8" hidden="1">#REF!</definedName>
    <definedName name="XRefPaste32" localSheetId="9" hidden="1">#REF!</definedName>
    <definedName name="XRefPaste32" hidden="1">#REF!</definedName>
    <definedName name="XRefPaste32Row" localSheetId="4" hidden="1">#REF!</definedName>
    <definedName name="XRefPaste32Row" localSheetId="8" hidden="1">#REF!</definedName>
    <definedName name="XRefPaste32Row" localSheetId="9" hidden="1">#REF!</definedName>
    <definedName name="XRefPaste32Row" hidden="1">#REF!</definedName>
    <definedName name="XRefPaste34" localSheetId="4" hidden="1">#REF!</definedName>
    <definedName name="XRefPaste34" localSheetId="8" hidden="1">#REF!</definedName>
    <definedName name="XRefPaste34" localSheetId="9" hidden="1">#REF!</definedName>
    <definedName name="XRefPaste34" hidden="1">#REF!</definedName>
    <definedName name="XRefPaste34Row" localSheetId="4" hidden="1">#REF!</definedName>
    <definedName name="XRefPaste34Row" localSheetId="8" hidden="1">#REF!</definedName>
    <definedName name="XRefPaste34Row" localSheetId="9" hidden="1">#REF!</definedName>
    <definedName name="XRefPaste34Row" hidden="1">#REF!</definedName>
    <definedName name="XRefPaste36" localSheetId="4" hidden="1">#REF!</definedName>
    <definedName name="XRefPaste36" localSheetId="8" hidden="1">#REF!</definedName>
    <definedName name="XRefPaste36" localSheetId="9" hidden="1">#REF!</definedName>
    <definedName name="XRefPaste36" hidden="1">#REF!</definedName>
    <definedName name="XRefPaste36Row" localSheetId="4" hidden="1">#REF!</definedName>
    <definedName name="XRefPaste36Row" localSheetId="8" hidden="1">#REF!</definedName>
    <definedName name="XRefPaste36Row" localSheetId="9" hidden="1">#REF!</definedName>
    <definedName name="XRefPaste36Row" hidden="1">#REF!</definedName>
    <definedName name="XRefPaste37" localSheetId="4" hidden="1">#REF!</definedName>
    <definedName name="XRefPaste37" localSheetId="8" hidden="1">#REF!</definedName>
    <definedName name="XRefPaste37" localSheetId="9" hidden="1">#REF!</definedName>
    <definedName name="XRefPaste37" hidden="1">#REF!</definedName>
    <definedName name="XRefPaste37Row" localSheetId="4" hidden="1">#REF!</definedName>
    <definedName name="XRefPaste37Row" localSheetId="8" hidden="1">#REF!</definedName>
    <definedName name="XRefPaste37Row" localSheetId="9" hidden="1">#REF!</definedName>
    <definedName name="XRefPaste37Row" hidden="1">#REF!</definedName>
    <definedName name="XRefPaste38" localSheetId="4" hidden="1">#REF!</definedName>
    <definedName name="XRefPaste38" localSheetId="8" hidden="1">#REF!</definedName>
    <definedName name="XRefPaste38" localSheetId="9" hidden="1">#REF!</definedName>
    <definedName name="XRefPaste38" hidden="1">#REF!</definedName>
    <definedName name="XRefPaste38Row" localSheetId="4" hidden="1">#REF!</definedName>
    <definedName name="XRefPaste38Row" localSheetId="8" hidden="1">#REF!</definedName>
    <definedName name="XRefPaste38Row" localSheetId="9" hidden="1">#REF!</definedName>
    <definedName name="XRefPaste38Row" hidden="1">#REF!</definedName>
    <definedName name="XRefPaste39" localSheetId="4" hidden="1">#REF!</definedName>
    <definedName name="XRefPaste39" localSheetId="8" hidden="1">#REF!</definedName>
    <definedName name="XRefPaste39" localSheetId="9" hidden="1">#REF!</definedName>
    <definedName name="XRefPaste39" hidden="1">#REF!</definedName>
    <definedName name="XRefPaste39Row" localSheetId="4" hidden="1">#REF!</definedName>
    <definedName name="XRefPaste39Row" localSheetId="8" hidden="1">#REF!</definedName>
    <definedName name="XRefPaste39Row" localSheetId="9" hidden="1">#REF!</definedName>
    <definedName name="XRefPaste39Row" hidden="1">#REF!</definedName>
    <definedName name="XRefPaste3Row" localSheetId="4" hidden="1">#REF!</definedName>
    <definedName name="XRefPaste3Row" localSheetId="8" hidden="1">#REF!</definedName>
    <definedName name="XRefPaste3Row" localSheetId="9" hidden="1">#REF!</definedName>
    <definedName name="XRefPaste3Row" hidden="1">#REF!</definedName>
    <definedName name="XRefPaste4" localSheetId="4" hidden="1">#REF!</definedName>
    <definedName name="XRefPaste4" localSheetId="8" hidden="1">#REF!</definedName>
    <definedName name="XRefPaste4" localSheetId="9" hidden="1">#REF!</definedName>
    <definedName name="XRefPaste4" hidden="1">#REF!</definedName>
    <definedName name="XRefPaste40" localSheetId="4" hidden="1">#REF!</definedName>
    <definedName name="XRefPaste40" localSheetId="8" hidden="1">#REF!</definedName>
    <definedName name="XRefPaste40" localSheetId="9" hidden="1">#REF!</definedName>
    <definedName name="XRefPaste40" hidden="1">#REF!</definedName>
    <definedName name="XRefPaste40Row" localSheetId="4" hidden="1">#REF!</definedName>
    <definedName name="XRefPaste40Row" localSheetId="8" hidden="1">#REF!</definedName>
    <definedName name="XRefPaste40Row" localSheetId="9" hidden="1">#REF!</definedName>
    <definedName name="XRefPaste40Row" hidden="1">#REF!</definedName>
    <definedName name="XRefPaste41" localSheetId="4" hidden="1">#REF!</definedName>
    <definedName name="XRefPaste41" localSheetId="8" hidden="1">#REF!</definedName>
    <definedName name="XRefPaste41" localSheetId="9" hidden="1">#REF!</definedName>
    <definedName name="XRefPaste41" hidden="1">#REF!</definedName>
    <definedName name="XRefPaste41Row" localSheetId="4" hidden="1">#REF!</definedName>
    <definedName name="XRefPaste41Row" localSheetId="8" hidden="1">#REF!</definedName>
    <definedName name="XRefPaste41Row" localSheetId="9" hidden="1">#REF!</definedName>
    <definedName name="XRefPaste41Row" hidden="1">#REF!</definedName>
    <definedName name="XRefPaste42" localSheetId="4" hidden="1">#REF!</definedName>
    <definedName name="XRefPaste42" localSheetId="8" hidden="1">#REF!</definedName>
    <definedName name="XRefPaste42" localSheetId="9" hidden="1">#REF!</definedName>
    <definedName name="XRefPaste42" hidden="1">#REF!</definedName>
    <definedName name="XRefPaste42Row" localSheetId="4" hidden="1">#REF!</definedName>
    <definedName name="XRefPaste42Row" localSheetId="8" hidden="1">#REF!</definedName>
    <definedName name="XRefPaste42Row" localSheetId="9" hidden="1">#REF!</definedName>
    <definedName name="XRefPaste42Row" hidden="1">#REF!</definedName>
    <definedName name="XRefPaste43" localSheetId="4" hidden="1">#REF!</definedName>
    <definedName name="XRefPaste43" localSheetId="8" hidden="1">#REF!</definedName>
    <definedName name="XRefPaste43" localSheetId="9" hidden="1">#REF!</definedName>
    <definedName name="XRefPaste43" hidden="1">#REF!</definedName>
    <definedName name="XRefPaste43Row" localSheetId="4" hidden="1">#REF!</definedName>
    <definedName name="XRefPaste43Row" localSheetId="8" hidden="1">#REF!</definedName>
    <definedName name="XRefPaste43Row" localSheetId="9" hidden="1">#REF!</definedName>
    <definedName name="XRefPaste43Row" hidden="1">#REF!</definedName>
    <definedName name="XRefPaste44" localSheetId="4" hidden="1">#REF!</definedName>
    <definedName name="XRefPaste44" localSheetId="8" hidden="1">#REF!</definedName>
    <definedName name="XRefPaste44" localSheetId="9" hidden="1">#REF!</definedName>
    <definedName name="XRefPaste44" hidden="1">#REF!</definedName>
    <definedName name="XRefPaste44Row" localSheetId="4" hidden="1">#REF!</definedName>
    <definedName name="XRefPaste44Row" localSheetId="8" hidden="1">#REF!</definedName>
    <definedName name="XRefPaste44Row" localSheetId="9" hidden="1">#REF!</definedName>
    <definedName name="XRefPaste44Row" hidden="1">#REF!</definedName>
    <definedName name="XRefPaste45" localSheetId="4" hidden="1">#REF!</definedName>
    <definedName name="XRefPaste45" localSheetId="8" hidden="1">#REF!</definedName>
    <definedName name="XRefPaste45" localSheetId="9" hidden="1">#REF!</definedName>
    <definedName name="XRefPaste45" hidden="1">#REF!</definedName>
    <definedName name="XRefPaste45Row" localSheetId="4" hidden="1">#REF!</definedName>
    <definedName name="XRefPaste45Row" localSheetId="8" hidden="1">#REF!</definedName>
    <definedName name="XRefPaste45Row" localSheetId="9" hidden="1">#REF!</definedName>
    <definedName name="XRefPaste45Row" hidden="1">#REF!</definedName>
    <definedName name="XRefPaste46" localSheetId="4" hidden="1">#REF!</definedName>
    <definedName name="XRefPaste46" localSheetId="8" hidden="1">#REF!</definedName>
    <definedName name="XRefPaste46" localSheetId="9" hidden="1">#REF!</definedName>
    <definedName name="XRefPaste46" hidden="1">#REF!</definedName>
    <definedName name="XRefPaste46Row" localSheetId="4" hidden="1">#REF!</definedName>
    <definedName name="XRefPaste46Row" localSheetId="8" hidden="1">#REF!</definedName>
    <definedName name="XRefPaste46Row" localSheetId="9" hidden="1">#REF!</definedName>
    <definedName name="XRefPaste46Row" hidden="1">#REF!</definedName>
    <definedName name="XRefPaste47" localSheetId="4" hidden="1">#REF!</definedName>
    <definedName name="XRefPaste47" localSheetId="8" hidden="1">#REF!</definedName>
    <definedName name="XRefPaste47" localSheetId="9" hidden="1">#REF!</definedName>
    <definedName name="XRefPaste47" hidden="1">#REF!</definedName>
    <definedName name="XRefPaste47Row" localSheetId="4" hidden="1">#REF!</definedName>
    <definedName name="XRefPaste47Row" localSheetId="8" hidden="1">#REF!</definedName>
    <definedName name="XRefPaste47Row" localSheetId="9" hidden="1">#REF!</definedName>
    <definedName name="XRefPaste47Row" hidden="1">#REF!</definedName>
    <definedName name="XRefPaste48" localSheetId="4" hidden="1">#REF!</definedName>
    <definedName name="XRefPaste48" localSheetId="8" hidden="1">#REF!</definedName>
    <definedName name="XRefPaste48" localSheetId="9" hidden="1">#REF!</definedName>
    <definedName name="XRefPaste48" hidden="1">#REF!</definedName>
    <definedName name="XRefPaste48Row" localSheetId="4" hidden="1">#REF!</definedName>
    <definedName name="XRefPaste48Row" localSheetId="8" hidden="1">#REF!</definedName>
    <definedName name="XRefPaste48Row" localSheetId="9" hidden="1">#REF!</definedName>
    <definedName name="XRefPaste48Row" hidden="1">#REF!</definedName>
    <definedName name="XRefPaste49" localSheetId="4" hidden="1">#REF!</definedName>
    <definedName name="XRefPaste49" localSheetId="8" hidden="1">#REF!</definedName>
    <definedName name="XRefPaste49" localSheetId="9" hidden="1">#REF!</definedName>
    <definedName name="XRefPaste49" hidden="1">#REF!</definedName>
    <definedName name="XRefPaste49Row" localSheetId="4" hidden="1">#REF!</definedName>
    <definedName name="XRefPaste49Row" localSheetId="8" hidden="1">#REF!</definedName>
    <definedName name="XRefPaste49Row" localSheetId="9" hidden="1">#REF!</definedName>
    <definedName name="XRefPaste49Row" hidden="1">#REF!</definedName>
    <definedName name="XRefPaste4Row" localSheetId="4" hidden="1">#REF!</definedName>
    <definedName name="XRefPaste4Row" localSheetId="8" hidden="1">#REF!</definedName>
    <definedName name="XRefPaste4Row" localSheetId="9" hidden="1">#REF!</definedName>
    <definedName name="XRefPaste4Row" hidden="1">#REF!</definedName>
    <definedName name="XRefPaste5" localSheetId="4" hidden="1">#REF!</definedName>
    <definedName name="XRefPaste5" localSheetId="8" hidden="1">#REF!</definedName>
    <definedName name="XRefPaste5" localSheetId="9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localSheetId="8" hidden="1">#REF!</definedName>
    <definedName name="XRefPaste50Row" localSheetId="9" hidden="1">#REF!</definedName>
    <definedName name="XRefPaste50Row" hidden="1">#REF!</definedName>
    <definedName name="XRefPaste51" localSheetId="4" hidden="1">#REF!</definedName>
    <definedName name="XRefPaste51" localSheetId="8" hidden="1">#REF!</definedName>
    <definedName name="XRefPaste51" localSheetId="9" hidden="1">#REF!</definedName>
    <definedName name="XRefPaste51" hidden="1">#REF!</definedName>
    <definedName name="XRefPaste51Row" localSheetId="4" hidden="1">#REF!</definedName>
    <definedName name="XRefPaste51Row" localSheetId="8" hidden="1">#REF!</definedName>
    <definedName name="XRefPaste51Row" localSheetId="9" hidden="1">#REF!</definedName>
    <definedName name="XRefPaste51Row" hidden="1">#REF!</definedName>
    <definedName name="XRefPaste52" localSheetId="4" hidden="1">#REF!</definedName>
    <definedName name="XRefPaste52" localSheetId="8" hidden="1">#REF!</definedName>
    <definedName name="XRefPaste52" localSheetId="9" hidden="1">#REF!</definedName>
    <definedName name="XRefPaste52" hidden="1">#REF!</definedName>
    <definedName name="XRefPaste52Row" localSheetId="4" hidden="1">#REF!</definedName>
    <definedName name="XRefPaste52Row" localSheetId="8" hidden="1">#REF!</definedName>
    <definedName name="XRefPaste52Row" localSheetId="9" hidden="1">#REF!</definedName>
    <definedName name="XRefPaste52Row" hidden="1">#REF!</definedName>
    <definedName name="XRefPaste53" localSheetId="4" hidden="1">#REF!</definedName>
    <definedName name="XRefPaste53" localSheetId="8" hidden="1">#REF!</definedName>
    <definedName name="XRefPaste53" localSheetId="9" hidden="1">#REF!</definedName>
    <definedName name="XRefPaste53" hidden="1">#REF!</definedName>
    <definedName name="XRefPaste53Row" localSheetId="4" hidden="1">#REF!</definedName>
    <definedName name="XRefPaste53Row" localSheetId="8" hidden="1">#REF!</definedName>
    <definedName name="XRefPaste53Row" localSheetId="9" hidden="1">#REF!</definedName>
    <definedName name="XRefPaste53Row" hidden="1">#REF!</definedName>
    <definedName name="XRefPaste54" localSheetId="4" hidden="1">#REF!</definedName>
    <definedName name="XRefPaste54" localSheetId="8" hidden="1">#REF!</definedName>
    <definedName name="XRefPaste54" localSheetId="9" hidden="1">#REF!</definedName>
    <definedName name="XRefPaste54" hidden="1">#REF!</definedName>
    <definedName name="XRefPaste54Row" localSheetId="4" hidden="1">#REF!</definedName>
    <definedName name="XRefPaste54Row" localSheetId="8" hidden="1">#REF!</definedName>
    <definedName name="XRefPaste54Row" localSheetId="9" hidden="1">#REF!</definedName>
    <definedName name="XRefPaste54Row" hidden="1">#REF!</definedName>
    <definedName name="XRefPaste55" localSheetId="4" hidden="1">#REF!</definedName>
    <definedName name="XRefPaste55" localSheetId="8" hidden="1">#REF!</definedName>
    <definedName name="XRefPaste55" localSheetId="9" hidden="1">#REF!</definedName>
    <definedName name="XRefPaste55" hidden="1">#REF!</definedName>
    <definedName name="XRefPaste55Row" localSheetId="4" hidden="1">#REF!</definedName>
    <definedName name="XRefPaste55Row" localSheetId="8" hidden="1">#REF!</definedName>
    <definedName name="XRefPaste55Row" localSheetId="9" hidden="1">#REF!</definedName>
    <definedName name="XRefPaste55Row" hidden="1">#REF!</definedName>
    <definedName name="XRefPaste56" localSheetId="4" hidden="1">#REF!</definedName>
    <definedName name="XRefPaste56" localSheetId="8" hidden="1">#REF!</definedName>
    <definedName name="XRefPaste56" localSheetId="9" hidden="1">#REF!</definedName>
    <definedName name="XRefPaste56" hidden="1">#REF!</definedName>
    <definedName name="XRefPaste56Row" localSheetId="4" hidden="1">#REF!</definedName>
    <definedName name="XRefPaste56Row" localSheetId="8" hidden="1">#REF!</definedName>
    <definedName name="XRefPaste56Row" localSheetId="9" hidden="1">#REF!</definedName>
    <definedName name="XRefPaste56Row" hidden="1">#REF!</definedName>
    <definedName name="XRefPaste57" localSheetId="4" hidden="1">#REF!</definedName>
    <definedName name="XRefPaste57" localSheetId="8" hidden="1">#REF!</definedName>
    <definedName name="XRefPaste57" localSheetId="9" hidden="1">#REF!</definedName>
    <definedName name="XRefPaste57" hidden="1">#REF!</definedName>
    <definedName name="XRefPaste57Row" localSheetId="4" hidden="1">#REF!</definedName>
    <definedName name="XRefPaste57Row" localSheetId="8" hidden="1">#REF!</definedName>
    <definedName name="XRefPaste57Row" localSheetId="9" hidden="1">#REF!</definedName>
    <definedName name="XRefPaste57Row" hidden="1">#REF!</definedName>
    <definedName name="XRefPaste58" localSheetId="4" hidden="1">#REF!</definedName>
    <definedName name="XRefPaste58" localSheetId="8" hidden="1">#REF!</definedName>
    <definedName name="XRefPaste58" localSheetId="9" hidden="1">#REF!</definedName>
    <definedName name="XRefPaste58" hidden="1">#REF!</definedName>
    <definedName name="XRefPaste58Row" localSheetId="4" hidden="1">#REF!</definedName>
    <definedName name="XRefPaste58Row" localSheetId="8" hidden="1">#REF!</definedName>
    <definedName name="XRefPaste58Row" localSheetId="9" hidden="1">#REF!</definedName>
    <definedName name="XRefPaste58Row" hidden="1">#REF!</definedName>
    <definedName name="XRefPaste59" localSheetId="4" hidden="1">#REF!</definedName>
    <definedName name="XRefPaste59" localSheetId="8" hidden="1">#REF!</definedName>
    <definedName name="XRefPaste59" localSheetId="9" hidden="1">#REF!</definedName>
    <definedName name="XRefPaste59" hidden="1">#REF!</definedName>
    <definedName name="XRefPaste59Row" localSheetId="4" hidden="1">#REF!</definedName>
    <definedName name="XRefPaste59Row" localSheetId="8" hidden="1">#REF!</definedName>
    <definedName name="XRefPaste59Row" localSheetId="9" hidden="1">#REF!</definedName>
    <definedName name="XRefPaste59Row" hidden="1">#REF!</definedName>
    <definedName name="XRefPaste5Row" localSheetId="4" hidden="1">#REF!</definedName>
    <definedName name="XRefPaste5Row" localSheetId="8" hidden="1">#REF!</definedName>
    <definedName name="XRefPaste5Row" localSheetId="9" hidden="1">#REF!</definedName>
    <definedName name="XRefPaste5Row" hidden="1">#REF!</definedName>
    <definedName name="XRefPaste6" localSheetId="4" hidden="1">#REF!</definedName>
    <definedName name="XRefPaste6" localSheetId="8" hidden="1">#REF!</definedName>
    <definedName name="XRefPaste6" localSheetId="9" hidden="1">#REF!</definedName>
    <definedName name="XRefPaste6" hidden="1">#REF!</definedName>
    <definedName name="XRefPaste60" localSheetId="4" hidden="1">#REF!</definedName>
    <definedName name="XRefPaste60" hidden="1">#REF!</definedName>
    <definedName name="XRefPaste60Row" localSheetId="4" hidden="1">#REF!</definedName>
    <definedName name="XRefPaste60Row" localSheetId="8" hidden="1">#REF!</definedName>
    <definedName name="XRefPaste60Row" localSheetId="9" hidden="1">#REF!</definedName>
    <definedName name="XRefPaste60Row" hidden="1">#REF!</definedName>
    <definedName name="XRefPaste61" localSheetId="4" hidden="1">#REF!</definedName>
    <definedName name="XRefPaste61" localSheetId="8" hidden="1">#REF!</definedName>
    <definedName name="XRefPaste61" localSheetId="9" hidden="1">#REF!</definedName>
    <definedName name="XRefPaste61" hidden="1">#REF!</definedName>
    <definedName name="XRefPaste61Row" localSheetId="4" hidden="1">#REF!</definedName>
    <definedName name="XRefPaste61Row" localSheetId="8" hidden="1">#REF!</definedName>
    <definedName name="XRefPaste61Row" localSheetId="9" hidden="1">#REF!</definedName>
    <definedName name="XRefPaste61Row" hidden="1">#REF!</definedName>
    <definedName name="XRefPaste62" localSheetId="4" hidden="1">#REF!</definedName>
    <definedName name="XRefPaste62" localSheetId="8" hidden="1">#REF!</definedName>
    <definedName name="XRefPaste62" localSheetId="9" hidden="1">#REF!</definedName>
    <definedName name="XRefPaste62" hidden="1">#REF!</definedName>
    <definedName name="XRefPaste62Row" localSheetId="4" hidden="1">#REF!</definedName>
    <definedName name="XRefPaste62Row" localSheetId="8" hidden="1">#REF!</definedName>
    <definedName name="XRefPaste62Row" localSheetId="9" hidden="1">#REF!</definedName>
    <definedName name="XRefPaste62Row" hidden="1">#REF!</definedName>
    <definedName name="XRefPaste63" localSheetId="4" hidden="1">#REF!</definedName>
    <definedName name="XRefPaste63" localSheetId="8" hidden="1">#REF!</definedName>
    <definedName name="XRefPaste63" localSheetId="9" hidden="1">#REF!</definedName>
    <definedName name="XRefPaste63" hidden="1">#REF!</definedName>
    <definedName name="XRefPaste63Row" localSheetId="4" hidden="1">#REF!</definedName>
    <definedName name="XRefPaste63Row" localSheetId="8" hidden="1">#REF!</definedName>
    <definedName name="XRefPaste63Row" localSheetId="9" hidden="1">#REF!</definedName>
    <definedName name="XRefPaste63Row" hidden="1">#REF!</definedName>
    <definedName name="XRefPaste64" localSheetId="4" hidden="1">#REF!</definedName>
    <definedName name="XRefPaste64" localSheetId="8" hidden="1">#REF!</definedName>
    <definedName name="XRefPaste64" localSheetId="9" hidden="1">#REF!</definedName>
    <definedName name="XRefPaste64" hidden="1">#REF!</definedName>
    <definedName name="XRefPaste64Row" localSheetId="4" hidden="1">#REF!</definedName>
    <definedName name="XRefPaste64Row" localSheetId="8" hidden="1">#REF!</definedName>
    <definedName name="XRefPaste64Row" localSheetId="9" hidden="1">#REF!</definedName>
    <definedName name="XRefPaste64Row" hidden="1">#REF!</definedName>
    <definedName name="XRefPaste65" localSheetId="4" hidden="1">#REF!</definedName>
    <definedName name="XRefPaste65" localSheetId="8" hidden="1">#REF!</definedName>
    <definedName name="XRefPaste65" localSheetId="9" hidden="1">#REF!</definedName>
    <definedName name="XRefPaste65" hidden="1">#REF!</definedName>
    <definedName name="XRefPaste65Row" localSheetId="4" hidden="1">#REF!</definedName>
    <definedName name="XRefPaste65Row" localSheetId="8" hidden="1">#REF!</definedName>
    <definedName name="XRefPaste65Row" localSheetId="9" hidden="1">#REF!</definedName>
    <definedName name="XRefPaste65Row" hidden="1">#REF!</definedName>
    <definedName name="XRefPaste66" localSheetId="4" hidden="1">#REF!</definedName>
    <definedName name="XRefPaste66" localSheetId="8" hidden="1">#REF!</definedName>
    <definedName name="XRefPaste66" localSheetId="9" hidden="1">#REF!</definedName>
    <definedName name="XRefPaste66" hidden="1">#REF!</definedName>
    <definedName name="XRefPaste66Row" localSheetId="4" hidden="1">#REF!</definedName>
    <definedName name="XRefPaste66Row" localSheetId="8" hidden="1">#REF!</definedName>
    <definedName name="XRefPaste66Row" localSheetId="9" hidden="1">#REF!</definedName>
    <definedName name="XRefPaste66Row" hidden="1">#REF!</definedName>
    <definedName name="XRefPaste67" localSheetId="4" hidden="1">#REF!</definedName>
    <definedName name="XRefPaste67" localSheetId="8" hidden="1">#REF!</definedName>
    <definedName name="XRefPaste67" localSheetId="9" hidden="1">#REF!</definedName>
    <definedName name="XRefPaste67" hidden="1">#REF!</definedName>
    <definedName name="XRefPaste67Row" localSheetId="4" hidden="1">#REF!</definedName>
    <definedName name="XRefPaste67Row" localSheetId="8" hidden="1">#REF!</definedName>
    <definedName name="XRefPaste67Row" localSheetId="9" hidden="1">#REF!</definedName>
    <definedName name="XRefPaste67Row" hidden="1">#REF!</definedName>
    <definedName name="XRefPaste68" localSheetId="4" hidden="1">#REF!</definedName>
    <definedName name="XRefPaste68" localSheetId="8" hidden="1">#REF!</definedName>
    <definedName name="XRefPaste68" localSheetId="9" hidden="1">#REF!</definedName>
    <definedName name="XRefPaste68" hidden="1">#REF!</definedName>
    <definedName name="XRefPaste68Row" localSheetId="4" hidden="1">#REF!</definedName>
    <definedName name="XRefPaste68Row" localSheetId="8" hidden="1">#REF!</definedName>
    <definedName name="XRefPaste68Row" localSheetId="9" hidden="1">#REF!</definedName>
    <definedName name="XRefPaste68Row" hidden="1">#REF!</definedName>
    <definedName name="XRefPaste69" localSheetId="4" hidden="1">#REF!</definedName>
    <definedName name="XRefPaste69" localSheetId="8" hidden="1">#REF!</definedName>
    <definedName name="XRefPaste69" localSheetId="9" hidden="1">#REF!</definedName>
    <definedName name="XRefPaste69" hidden="1">#REF!</definedName>
    <definedName name="XRefPaste69Row" localSheetId="4" hidden="1">#REF!</definedName>
    <definedName name="XRefPaste69Row" localSheetId="8" hidden="1">#REF!</definedName>
    <definedName name="XRefPaste69Row" localSheetId="9" hidden="1">#REF!</definedName>
    <definedName name="XRefPaste69Row" hidden="1">#REF!</definedName>
    <definedName name="XRefPaste6Row" localSheetId="4" hidden="1">#REF!</definedName>
    <definedName name="XRefPaste6Row" localSheetId="8" hidden="1">#REF!</definedName>
    <definedName name="XRefPaste6Row" localSheetId="9" hidden="1">#REF!</definedName>
    <definedName name="XRefPaste6Row" hidden="1">#REF!</definedName>
    <definedName name="XRefPaste7" localSheetId="4" hidden="1">#REF!</definedName>
    <definedName name="XRefPaste7" localSheetId="8" hidden="1">#REF!</definedName>
    <definedName name="XRefPaste7" localSheetId="9" hidden="1">#REF!</definedName>
    <definedName name="XRefPaste7" hidden="1">#REF!</definedName>
    <definedName name="XRefPaste70" localSheetId="4" hidden="1">#REF!</definedName>
    <definedName name="XRefPaste70" hidden="1">#REF!</definedName>
    <definedName name="XRefPaste70Row" localSheetId="4" hidden="1">#REF!</definedName>
    <definedName name="XRefPaste70Row" localSheetId="8" hidden="1">#REF!</definedName>
    <definedName name="XRefPaste70Row" localSheetId="9" hidden="1">#REF!</definedName>
    <definedName name="XRefPaste70Row" hidden="1">#REF!</definedName>
    <definedName name="XRefPaste71" localSheetId="4" hidden="1">#REF!</definedName>
    <definedName name="XRefPaste71" localSheetId="8" hidden="1">#REF!</definedName>
    <definedName name="XRefPaste71" localSheetId="9" hidden="1">#REF!</definedName>
    <definedName name="XRefPaste71" hidden="1">#REF!</definedName>
    <definedName name="XRefPaste71Row" localSheetId="4" hidden="1">#REF!</definedName>
    <definedName name="XRefPaste71Row" localSheetId="8" hidden="1">#REF!</definedName>
    <definedName name="XRefPaste71Row" localSheetId="9" hidden="1">#REF!</definedName>
    <definedName name="XRefPaste71Row" hidden="1">#REF!</definedName>
    <definedName name="XRefPaste72" localSheetId="4" hidden="1">#REF!</definedName>
    <definedName name="XRefPaste72" localSheetId="8" hidden="1">#REF!</definedName>
    <definedName name="XRefPaste72" localSheetId="9" hidden="1">#REF!</definedName>
    <definedName name="XRefPaste72" hidden="1">#REF!</definedName>
    <definedName name="XRefPaste72Row" localSheetId="4" hidden="1">#REF!</definedName>
    <definedName name="XRefPaste72Row" localSheetId="8" hidden="1">#REF!</definedName>
    <definedName name="XRefPaste72Row" localSheetId="9" hidden="1">#REF!</definedName>
    <definedName name="XRefPaste72Row" hidden="1">#REF!</definedName>
    <definedName name="XRefPaste73" localSheetId="4" hidden="1">#REF!</definedName>
    <definedName name="XRefPaste73" localSheetId="8" hidden="1">#REF!</definedName>
    <definedName name="XRefPaste73" localSheetId="9" hidden="1">#REF!</definedName>
    <definedName name="XRefPaste73" hidden="1">#REF!</definedName>
    <definedName name="XRefPaste73Row" localSheetId="4" hidden="1">#REF!</definedName>
    <definedName name="XRefPaste73Row" localSheetId="8" hidden="1">#REF!</definedName>
    <definedName name="XRefPaste73Row" localSheetId="9" hidden="1">#REF!</definedName>
    <definedName name="XRefPaste73Row" hidden="1">#REF!</definedName>
    <definedName name="XRefPaste74" localSheetId="4" hidden="1">#REF!</definedName>
    <definedName name="XRefPaste74" localSheetId="8" hidden="1">#REF!</definedName>
    <definedName name="XRefPaste74" localSheetId="9" hidden="1">#REF!</definedName>
    <definedName name="XRefPaste74" hidden="1">#REF!</definedName>
    <definedName name="XRefPaste74Row" localSheetId="4" hidden="1">#REF!</definedName>
    <definedName name="XRefPaste74Row" localSheetId="8" hidden="1">#REF!</definedName>
    <definedName name="XRefPaste74Row" localSheetId="9" hidden="1">#REF!</definedName>
    <definedName name="XRefPaste74Row" hidden="1">#REF!</definedName>
    <definedName name="XRefPaste75" localSheetId="4" hidden="1">#REF!</definedName>
    <definedName name="XRefPaste75" localSheetId="8" hidden="1">#REF!</definedName>
    <definedName name="XRefPaste75" localSheetId="9" hidden="1">#REF!</definedName>
    <definedName name="XRefPaste75" hidden="1">#REF!</definedName>
    <definedName name="XRefPaste75Row" localSheetId="4" hidden="1">#REF!</definedName>
    <definedName name="XRefPaste75Row" localSheetId="8" hidden="1">#REF!</definedName>
    <definedName name="XRefPaste75Row" localSheetId="9" hidden="1">#REF!</definedName>
    <definedName name="XRefPaste75Row" hidden="1">#REF!</definedName>
    <definedName name="XRefPaste76" localSheetId="4" hidden="1">#REF!</definedName>
    <definedName name="XRefPaste76" localSheetId="8" hidden="1">#REF!</definedName>
    <definedName name="XRefPaste76" localSheetId="9" hidden="1">#REF!</definedName>
    <definedName name="XRefPaste76" hidden="1">#REF!</definedName>
    <definedName name="XRefPaste76Row" localSheetId="4" hidden="1">#REF!</definedName>
    <definedName name="XRefPaste76Row" localSheetId="8" hidden="1">#REF!</definedName>
    <definedName name="XRefPaste76Row" localSheetId="9" hidden="1">#REF!</definedName>
    <definedName name="XRefPaste76Row" hidden="1">#REF!</definedName>
    <definedName name="XRefPaste77" localSheetId="4" hidden="1">#REF!</definedName>
    <definedName name="XRefPaste77" localSheetId="8" hidden="1">#REF!</definedName>
    <definedName name="XRefPaste77" localSheetId="9" hidden="1">#REF!</definedName>
    <definedName name="XRefPaste77" hidden="1">#REF!</definedName>
    <definedName name="XRefPaste77Row" localSheetId="4" hidden="1">#REF!</definedName>
    <definedName name="XRefPaste77Row" localSheetId="8" hidden="1">#REF!</definedName>
    <definedName name="XRefPaste77Row" localSheetId="9" hidden="1">#REF!</definedName>
    <definedName name="XRefPaste77Row" hidden="1">#REF!</definedName>
    <definedName name="XRefPaste7Row" localSheetId="4" hidden="1">#REF!</definedName>
    <definedName name="XRefPaste7Row" localSheetId="8" hidden="1">#REF!</definedName>
    <definedName name="XRefPaste7Row" localSheetId="9" hidden="1">#REF!</definedName>
    <definedName name="XRefPaste7Row" hidden="1">#REF!</definedName>
    <definedName name="XRefPaste8" localSheetId="4" hidden="1">#REF!</definedName>
    <definedName name="XRefPaste8" localSheetId="8" hidden="1">#REF!</definedName>
    <definedName name="XRefPaste8" localSheetId="9" hidden="1">#REF!</definedName>
    <definedName name="XRefPaste8" hidden="1">#REF!</definedName>
    <definedName name="XRefPaste8Row" localSheetId="4" hidden="1">#REF!</definedName>
    <definedName name="XRefPaste8Row" localSheetId="8" hidden="1">#REF!</definedName>
    <definedName name="XRefPaste8Row" localSheetId="9" hidden="1">#REF!</definedName>
    <definedName name="XRefPaste8Row" hidden="1">#REF!</definedName>
    <definedName name="XRefPaste9" localSheetId="4" hidden="1">#REF!</definedName>
    <definedName name="XRefPaste9" localSheetId="8" hidden="1">#REF!</definedName>
    <definedName name="XRefPaste9" localSheetId="9" hidden="1">#REF!</definedName>
    <definedName name="XRefPaste9" hidden="1">#REF!</definedName>
    <definedName name="XRefPaste9Row" localSheetId="4" hidden="1">#REF!</definedName>
    <definedName name="XRefPaste9Row" localSheetId="8" hidden="1">#REF!</definedName>
    <definedName name="XRefPaste9Row" localSheetId="9" hidden="1">#REF!</definedName>
    <definedName name="XRefPaste9Row" hidden="1">#REF!</definedName>
    <definedName name="XRefPasteRangeCount" hidden="1">77</definedName>
    <definedName name="xs" hidden="1">{#N/A,#N/A,FALSE,"Aging Summary";#N/A,#N/A,FALSE,"Ratio Analysis";#N/A,#N/A,FALSE,"Test 120 Day Accts";#N/A,#N/A,FALSE,"Tickmarks"}</definedName>
    <definedName name="XSHOP1" localSheetId="1">#REF!</definedName>
    <definedName name="XSHOP1" localSheetId="8">#REF!</definedName>
    <definedName name="XSHOP1" localSheetId="9">#REF!</definedName>
    <definedName name="XSHOP1">#REF!</definedName>
    <definedName name="XSHOP2" localSheetId="8">#REF!</definedName>
    <definedName name="XSHOP2" localSheetId="9">#REF!</definedName>
    <definedName name="XSHOP2">#REF!</definedName>
    <definedName name="XSHOP3" localSheetId="8">#REF!</definedName>
    <definedName name="XSHOP3" localSheetId="9">#REF!</definedName>
    <definedName name="XSHOP3">#REF!</definedName>
    <definedName name="XSHOP4" localSheetId="8">#REF!</definedName>
    <definedName name="XSHOP4" localSheetId="9">#REF!</definedName>
    <definedName name="XSHOP4">#REF!</definedName>
    <definedName name="XSHOP5" localSheetId="8">#REF!</definedName>
    <definedName name="XSHOP5" localSheetId="9">#REF!</definedName>
    <definedName name="XSHOP5">#REF!</definedName>
    <definedName name="XSHOP6" localSheetId="8">#REF!</definedName>
    <definedName name="XSHOP6" localSheetId="9">#REF!</definedName>
    <definedName name="XSHOP6">#REF!</definedName>
    <definedName name="XSHOP7" localSheetId="8">#REF!</definedName>
    <definedName name="XSHOP7" localSheetId="9">#REF!</definedName>
    <definedName name="XSHOP7">#REF!</definedName>
    <definedName name="XSHOP8" localSheetId="8">#REF!</definedName>
    <definedName name="XSHOP8" localSheetId="9">#REF!</definedName>
    <definedName name="XSHOP8">#REF!</definedName>
    <definedName name="xx" localSheetId="8">#REF!</definedName>
    <definedName name="xx" localSheetId="9">#REF!</definedName>
    <definedName name="xx">#REF!</definedName>
    <definedName name="XXX" localSheetId="4" hidden="1">#REF!</definedName>
    <definedName name="XXX" localSheetId="8" hidden="1">#REF!</definedName>
    <definedName name="XXX" localSheetId="9" hidden="1">#REF!</definedName>
    <definedName name="XXX" hidden="1">#REF!</definedName>
    <definedName name="XXXX">#REF!</definedName>
    <definedName name="Y_" localSheetId="1">#REF!</definedName>
    <definedName name="Y_" localSheetId="8">#REF!</definedName>
    <definedName name="Y_" localSheetId="9">#REF!</definedName>
    <definedName name="Y_">#REF!</definedName>
    <definedName name="YTD_ACT">#REF!</definedName>
    <definedName name="YTD_DT">#REF!</definedName>
    <definedName name="yyy" localSheetId="4" hidden="1">#REF!</definedName>
    <definedName name="yyy" localSheetId="8" hidden="1">#REF!</definedName>
    <definedName name="yyy" localSheetId="9" hidden="1">#REF!</definedName>
    <definedName name="yyy" hidden="1">#REF!</definedName>
    <definedName name="z" localSheetId="8">#REF!</definedName>
    <definedName name="z" localSheetId="9">#REF!</definedName>
    <definedName name="z">#REF!</definedName>
    <definedName name="ZA_" localSheetId="8">#REF!</definedName>
    <definedName name="ZA_" localSheetId="9">#REF!</definedName>
    <definedName name="ZA_">#REF!</definedName>
    <definedName name="ZB_" localSheetId="8">#REF!</definedName>
    <definedName name="ZB_" localSheetId="9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H_">#REF!</definedName>
    <definedName name="ZI_">#REF!</definedName>
    <definedName name="ZK_">#REF!</definedName>
    <definedName name="ZL_">#REF!</definedName>
    <definedName name="ZM_" localSheetId="1">#REF!</definedName>
    <definedName name="ZM_" localSheetId="8">#REF!</definedName>
    <definedName name="ZM_" localSheetId="9">#REF!</definedName>
    <definedName name="ZM_">#REF!</definedName>
    <definedName name="ZZ4_4" localSheetId="4">#REF!</definedName>
    <definedName name="ZZ4_4" localSheetId="8">#REF!</definedName>
    <definedName name="ZZ4_4" localSheetId="9">#REF!</definedName>
    <definedName name="ZZ4_4">#REF!</definedName>
    <definedName name="ZZ4_6" localSheetId="4">#REF!</definedName>
    <definedName name="ZZ4_6" localSheetId="8">#REF!</definedName>
    <definedName name="ZZ4_6" localSheetId="9">#REF!</definedName>
    <definedName name="ZZ4_6">#REF!</definedName>
    <definedName name="zzz" localSheetId="4" hidden="1">#REF!</definedName>
    <definedName name="zzz" localSheetId="8" hidden="1">#REF!</definedName>
    <definedName name="zzz" localSheetId="9" hidden="1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197" l="1"/>
  <c r="D75" i="197"/>
  <c r="H74" i="197"/>
  <c r="F74" i="197"/>
  <c r="H73" i="197"/>
  <c r="F73" i="197"/>
  <c r="H72" i="197"/>
  <c r="F72" i="197"/>
  <c r="H71" i="197"/>
  <c r="F71" i="197"/>
  <c r="H70" i="197"/>
  <c r="H75" i="197" s="1"/>
  <c r="F70" i="197"/>
  <c r="F75" i="197" l="1"/>
  <c r="E768" i="122" l="1"/>
  <c r="E767" i="122"/>
  <c r="E766" i="122"/>
  <c r="E765" i="122"/>
  <c r="E764" i="122"/>
  <c r="E763" i="122"/>
  <c r="E762" i="122"/>
  <c r="E761" i="122"/>
  <c r="E760" i="122"/>
  <c r="E759" i="122"/>
  <c r="E758" i="122"/>
  <c r="E757" i="122"/>
  <c r="E756" i="122"/>
  <c r="E755" i="122"/>
  <c r="E754" i="122"/>
  <c r="E753" i="122"/>
  <c r="E752" i="122"/>
  <c r="E751" i="122"/>
  <c r="E750" i="122"/>
  <c r="E749" i="122"/>
  <c r="E748" i="122"/>
  <c r="E747" i="122"/>
  <c r="E746" i="122"/>
  <c r="E745" i="122"/>
  <c r="E744" i="122"/>
  <c r="E743" i="122"/>
  <c r="E742" i="122"/>
  <c r="E741" i="122"/>
  <c r="E740" i="122"/>
  <c r="E739" i="122"/>
  <c r="E738" i="122"/>
  <c r="E737" i="122"/>
  <c r="E736" i="122"/>
  <c r="E735" i="122"/>
  <c r="E734" i="122"/>
  <c r="E733" i="122"/>
  <c r="E732" i="122"/>
  <c r="E731" i="122"/>
  <c r="E730" i="122"/>
  <c r="E729" i="122"/>
  <c r="E728" i="122"/>
  <c r="E727" i="122"/>
  <c r="E726" i="122"/>
  <c r="E725" i="122"/>
  <c r="E724" i="122"/>
  <c r="E723" i="122"/>
  <c r="E722" i="122"/>
  <c r="E721" i="122"/>
  <c r="E720" i="122"/>
  <c r="E719" i="122"/>
  <c r="E718" i="122"/>
  <c r="E717" i="122"/>
  <c r="E716" i="122"/>
  <c r="E715" i="122"/>
  <c r="E714" i="122"/>
  <c r="E713" i="122"/>
  <c r="E712" i="122"/>
  <c r="E711" i="122"/>
  <c r="E710" i="122"/>
  <c r="E709" i="122"/>
  <c r="E708" i="122"/>
  <c r="E707" i="122"/>
  <c r="E706" i="122"/>
  <c r="E705" i="122"/>
  <c r="E704" i="122"/>
  <c r="E703" i="122"/>
  <c r="E702" i="122"/>
  <c r="E701" i="122"/>
  <c r="E700" i="122"/>
  <c r="E699" i="122"/>
  <c r="E698" i="122"/>
  <c r="E697" i="122"/>
  <c r="E696" i="122"/>
  <c r="E695" i="122"/>
  <c r="E694" i="122"/>
  <c r="E693" i="122"/>
  <c r="E692" i="122"/>
  <c r="E691" i="122"/>
  <c r="E690" i="122"/>
  <c r="E689" i="122"/>
  <c r="E688" i="122"/>
  <c r="E687" i="122"/>
  <c r="E686" i="122"/>
  <c r="E685" i="122"/>
  <c r="E684" i="122"/>
  <c r="E683" i="122"/>
  <c r="E682" i="122"/>
  <c r="E681" i="122"/>
  <c r="E680" i="122"/>
  <c r="E679" i="122"/>
  <c r="E678" i="122"/>
  <c r="E677" i="122"/>
  <c r="E676" i="122"/>
  <c r="E675" i="122"/>
  <c r="E674" i="122"/>
  <c r="E673" i="122"/>
  <c r="E672" i="122"/>
  <c r="E671" i="122"/>
  <c r="E670" i="122"/>
  <c r="E669" i="122"/>
  <c r="E668" i="122"/>
  <c r="E667" i="122"/>
  <c r="E666" i="122"/>
  <c r="E665" i="122"/>
  <c r="E664" i="122"/>
  <c r="E663" i="122"/>
  <c r="E662" i="122"/>
  <c r="E661" i="122"/>
  <c r="E660" i="122"/>
  <c r="E659" i="122"/>
  <c r="E658" i="122"/>
  <c r="E657" i="122"/>
  <c r="E656" i="122"/>
  <c r="E655" i="122"/>
  <c r="E654" i="122"/>
  <c r="E653" i="122"/>
  <c r="E652" i="122"/>
  <c r="E651" i="122"/>
  <c r="E650" i="122"/>
  <c r="E649" i="122"/>
  <c r="E648" i="122"/>
  <c r="E647" i="122"/>
  <c r="E646" i="122"/>
  <c r="E645" i="122"/>
  <c r="E644" i="122"/>
  <c r="E643" i="122"/>
  <c r="E642" i="122"/>
  <c r="E641" i="122"/>
  <c r="E640" i="122"/>
  <c r="E639" i="122"/>
  <c r="E638" i="122"/>
  <c r="E637" i="122"/>
  <c r="E636" i="122"/>
  <c r="E635" i="122"/>
  <c r="E634" i="122"/>
  <c r="E633" i="122"/>
  <c r="E632" i="122"/>
  <c r="E631" i="122"/>
  <c r="E630" i="122"/>
  <c r="E629" i="122"/>
  <c r="E628" i="122"/>
  <c r="E627" i="122"/>
  <c r="E626" i="122"/>
  <c r="E625" i="122"/>
  <c r="E624" i="122"/>
  <c r="E623" i="122"/>
  <c r="E622" i="122"/>
  <c r="E621" i="122"/>
  <c r="E620" i="122"/>
  <c r="E619" i="122"/>
  <c r="E618" i="122"/>
  <c r="E617" i="122"/>
  <c r="E616" i="122"/>
  <c r="E615" i="122"/>
  <c r="E614" i="122"/>
  <c r="E613" i="122"/>
  <c r="E612" i="122"/>
  <c r="E611" i="122"/>
  <c r="E610" i="122"/>
  <c r="E609" i="122"/>
  <c r="E608" i="122"/>
  <c r="E607" i="122"/>
  <c r="E606" i="122"/>
  <c r="E605" i="122"/>
  <c r="E604" i="122"/>
  <c r="E603" i="122"/>
  <c r="E602" i="122"/>
  <c r="E601" i="122"/>
  <c r="E600" i="122"/>
  <c r="E599" i="122"/>
  <c r="E598" i="122"/>
  <c r="E597" i="122"/>
  <c r="E596" i="122"/>
  <c r="E595" i="122"/>
  <c r="E594" i="122"/>
  <c r="E593" i="122"/>
  <c r="E592" i="122"/>
  <c r="E591" i="122"/>
  <c r="E590" i="122"/>
  <c r="E589" i="122"/>
  <c r="E588" i="122"/>
  <c r="E587" i="122"/>
  <c r="E586" i="122"/>
  <c r="E585" i="122"/>
  <c r="E584" i="122"/>
  <c r="E583" i="122"/>
  <c r="E582" i="122"/>
  <c r="E581" i="122"/>
  <c r="E580" i="122"/>
  <c r="E579" i="122"/>
  <c r="E578" i="122"/>
  <c r="E577" i="122"/>
  <c r="E576" i="122"/>
  <c r="E575" i="122"/>
  <c r="E574" i="122"/>
  <c r="E573" i="122"/>
  <c r="E572" i="122"/>
  <c r="E571" i="122"/>
  <c r="E570" i="122"/>
  <c r="E569" i="122"/>
  <c r="E568" i="122"/>
  <c r="E567" i="122"/>
  <c r="E566" i="122"/>
  <c r="E565" i="122"/>
  <c r="E564" i="122"/>
  <c r="E563" i="122"/>
  <c r="E562" i="122"/>
  <c r="E561" i="122"/>
  <c r="E560" i="122"/>
  <c r="E559" i="122"/>
  <c r="E558" i="122"/>
  <c r="E557" i="122"/>
  <c r="E556" i="122"/>
  <c r="E555" i="122"/>
  <c r="E554" i="122"/>
  <c r="E553" i="122"/>
  <c r="E552" i="122"/>
  <c r="E551" i="122"/>
  <c r="E550" i="122"/>
  <c r="E549" i="122"/>
  <c r="E548" i="122"/>
  <c r="E547" i="122"/>
  <c r="E546" i="122"/>
  <c r="E545" i="122"/>
  <c r="E544" i="122"/>
  <c r="E543" i="122"/>
  <c r="E542" i="122"/>
  <c r="E541" i="122"/>
  <c r="E540" i="122"/>
  <c r="E539" i="122"/>
  <c r="E538" i="122"/>
  <c r="E537" i="122"/>
  <c r="E536" i="122"/>
  <c r="E535" i="122"/>
  <c r="E534" i="122"/>
  <c r="E533" i="122"/>
  <c r="E532" i="122"/>
  <c r="E531" i="122"/>
  <c r="E530" i="122"/>
  <c r="E529" i="122"/>
  <c r="E528" i="122"/>
  <c r="E527" i="122"/>
  <c r="E526" i="122"/>
  <c r="E525" i="122"/>
  <c r="E524" i="122"/>
  <c r="E523" i="122"/>
  <c r="E522" i="122"/>
  <c r="E521" i="122"/>
  <c r="E520" i="122"/>
  <c r="E519" i="122"/>
  <c r="E518" i="122"/>
  <c r="E517" i="122"/>
  <c r="E516" i="122"/>
  <c r="E515" i="122"/>
  <c r="E514" i="122"/>
  <c r="E513" i="122"/>
  <c r="E512" i="122"/>
  <c r="E511" i="122"/>
  <c r="E510" i="122"/>
  <c r="E509" i="122"/>
  <c r="E508" i="122"/>
  <c r="E507" i="122"/>
  <c r="E506" i="122"/>
  <c r="E505" i="122"/>
  <c r="E504" i="122"/>
  <c r="E503" i="122"/>
  <c r="E502" i="122"/>
  <c r="E501" i="122"/>
  <c r="E500" i="122"/>
  <c r="E499" i="122"/>
  <c r="E498" i="122"/>
  <c r="E497" i="122"/>
  <c r="E496" i="122"/>
  <c r="E495" i="122"/>
  <c r="E494" i="122"/>
  <c r="E493" i="122"/>
  <c r="E492" i="122"/>
  <c r="E491" i="122"/>
  <c r="E490" i="122"/>
  <c r="E489" i="122"/>
  <c r="E488" i="122"/>
  <c r="E487" i="122"/>
  <c r="E486" i="122"/>
  <c r="E485" i="122"/>
  <c r="E484" i="122"/>
  <c r="E483" i="122"/>
  <c r="E482" i="122"/>
  <c r="E481" i="122"/>
  <c r="E480" i="122"/>
  <c r="E479" i="122"/>
  <c r="E478" i="122"/>
  <c r="E477" i="122"/>
  <c r="E476" i="122"/>
  <c r="E475" i="122"/>
  <c r="E474" i="122"/>
  <c r="E473" i="122"/>
  <c r="E472" i="122"/>
  <c r="E471" i="122"/>
  <c r="E470" i="122"/>
  <c r="E469" i="122"/>
  <c r="E468" i="122"/>
  <c r="E467" i="122"/>
  <c r="E466" i="122"/>
  <c r="E465" i="122"/>
  <c r="E464" i="122"/>
  <c r="E463" i="122"/>
  <c r="E462" i="122"/>
  <c r="E461" i="122"/>
  <c r="E460" i="122"/>
  <c r="E459" i="122"/>
  <c r="E458" i="122"/>
  <c r="E457" i="122"/>
  <c r="E456" i="122"/>
  <c r="E455" i="122"/>
  <c r="E454" i="122"/>
  <c r="E453" i="122"/>
  <c r="E452" i="122"/>
  <c r="E451" i="122"/>
  <c r="E450" i="122"/>
  <c r="E449" i="122"/>
  <c r="E448" i="122"/>
  <c r="E447" i="122"/>
  <c r="E446" i="122"/>
  <c r="E445" i="122"/>
  <c r="E444" i="122"/>
  <c r="E443" i="122"/>
  <c r="E442" i="122"/>
  <c r="E441" i="122"/>
  <c r="E440" i="122"/>
  <c r="E439" i="122"/>
  <c r="E438" i="122"/>
  <c r="E437" i="122"/>
  <c r="E436" i="122"/>
  <c r="E435" i="122"/>
  <c r="E434" i="122"/>
  <c r="E433" i="122"/>
  <c r="E432" i="122"/>
  <c r="E431" i="122"/>
  <c r="E430" i="122"/>
  <c r="E429" i="122"/>
  <c r="E428" i="122"/>
  <c r="E427" i="122"/>
  <c r="E426" i="122"/>
  <c r="E425" i="122"/>
  <c r="E424" i="122"/>
  <c r="E423" i="122"/>
  <c r="E422" i="122"/>
  <c r="E421" i="122"/>
  <c r="E420" i="122"/>
  <c r="E419" i="122"/>
  <c r="E418" i="122"/>
  <c r="E417" i="122"/>
  <c r="E416" i="122"/>
  <c r="E415" i="122"/>
  <c r="E414" i="122"/>
  <c r="E413" i="122"/>
  <c r="E412" i="122"/>
  <c r="E411" i="122"/>
  <c r="E410" i="122"/>
  <c r="E409" i="122"/>
  <c r="E408" i="122"/>
  <c r="E407" i="122"/>
  <c r="E406" i="122"/>
  <c r="E405" i="122"/>
  <c r="E404" i="122"/>
  <c r="E403" i="122"/>
  <c r="E402" i="122"/>
  <c r="E401" i="122"/>
  <c r="E400" i="122"/>
  <c r="E399" i="122"/>
  <c r="E398" i="122"/>
  <c r="E397" i="122"/>
  <c r="E396" i="122"/>
  <c r="E395" i="122"/>
  <c r="E394" i="122"/>
  <c r="E393" i="122"/>
  <c r="E392" i="122"/>
  <c r="E391" i="122"/>
  <c r="E390" i="122"/>
  <c r="E389" i="122"/>
  <c r="E388" i="122"/>
  <c r="E387" i="122"/>
  <c r="E386" i="122"/>
  <c r="E385" i="122"/>
  <c r="E384" i="122"/>
  <c r="E383" i="122"/>
  <c r="E382" i="122"/>
  <c r="E381" i="122"/>
  <c r="E380" i="122"/>
  <c r="E379" i="122"/>
  <c r="E378" i="122"/>
  <c r="E377" i="122"/>
  <c r="E376" i="122"/>
  <c r="E375" i="122"/>
  <c r="E374" i="122"/>
  <c r="E373" i="122"/>
  <c r="E372" i="122"/>
  <c r="E371" i="122"/>
  <c r="E370" i="122"/>
  <c r="E369" i="122"/>
  <c r="E368" i="122"/>
  <c r="E367" i="122"/>
  <c r="E366" i="122"/>
  <c r="E365" i="122"/>
  <c r="E364" i="122"/>
  <c r="E363" i="122"/>
  <c r="E362" i="122"/>
  <c r="E361" i="122"/>
  <c r="E360" i="122"/>
  <c r="E359" i="122"/>
  <c r="E358" i="122"/>
  <c r="E357" i="122"/>
  <c r="E356" i="122"/>
  <c r="E355" i="122"/>
  <c r="E354" i="122"/>
  <c r="E353" i="122"/>
  <c r="E352" i="122"/>
  <c r="E351" i="122"/>
  <c r="E350" i="122"/>
  <c r="E349" i="122"/>
  <c r="E348" i="122"/>
  <c r="E347" i="122"/>
  <c r="E346" i="122"/>
  <c r="E345" i="122"/>
  <c r="E344" i="122"/>
  <c r="E343" i="122"/>
  <c r="E342" i="122"/>
  <c r="E341" i="122"/>
  <c r="E340" i="122"/>
  <c r="E339" i="122"/>
  <c r="E338" i="122"/>
  <c r="E337" i="122"/>
  <c r="E336" i="122"/>
  <c r="E335" i="122"/>
  <c r="E334" i="122"/>
  <c r="E333" i="122"/>
  <c r="E332" i="122"/>
  <c r="E331" i="122"/>
  <c r="E330" i="122"/>
  <c r="E329" i="122"/>
  <c r="E328" i="122"/>
  <c r="E327" i="122"/>
  <c r="E326" i="122"/>
  <c r="E325" i="122"/>
  <c r="E324" i="122"/>
  <c r="E323" i="122"/>
  <c r="E322" i="122"/>
  <c r="E321" i="122"/>
  <c r="E320" i="122"/>
  <c r="E319" i="122"/>
  <c r="E318" i="122"/>
  <c r="E317" i="122"/>
  <c r="E316" i="122"/>
  <c r="E315" i="122"/>
  <c r="E314" i="122"/>
  <c r="E313" i="122"/>
  <c r="E312" i="122"/>
  <c r="E311" i="122"/>
  <c r="E310" i="122"/>
  <c r="E309" i="122"/>
  <c r="E308" i="122"/>
  <c r="E307" i="122"/>
  <c r="E306" i="122"/>
  <c r="E305" i="122"/>
  <c r="E304" i="122"/>
  <c r="E303" i="122"/>
  <c r="E302" i="122"/>
  <c r="E301" i="122"/>
  <c r="E300" i="122"/>
  <c r="E299" i="122"/>
  <c r="E298" i="122"/>
  <c r="E297" i="122"/>
  <c r="E296" i="122"/>
  <c r="E295" i="122"/>
  <c r="E294" i="122"/>
  <c r="E293" i="122"/>
  <c r="E292" i="122"/>
  <c r="E291" i="122"/>
  <c r="E290" i="122"/>
  <c r="E289" i="122"/>
  <c r="E288" i="122"/>
  <c r="E287" i="122"/>
  <c r="E286" i="122"/>
  <c r="E285" i="122"/>
  <c r="E284" i="122"/>
  <c r="E283" i="122"/>
  <c r="E282" i="122"/>
  <c r="E281" i="122"/>
  <c r="E280" i="122"/>
  <c r="E279" i="122"/>
  <c r="E278" i="122"/>
  <c r="E277" i="122"/>
  <c r="E276" i="122"/>
  <c r="E275" i="122"/>
  <c r="E274" i="122"/>
  <c r="E273" i="122"/>
  <c r="E272" i="122"/>
  <c r="E271" i="122"/>
  <c r="E270" i="122"/>
  <c r="E269" i="122"/>
  <c r="E268" i="122"/>
  <c r="E267" i="122"/>
  <c r="E266" i="122"/>
  <c r="E265" i="122"/>
  <c r="E264" i="122"/>
  <c r="E263" i="122"/>
  <c r="E262" i="122"/>
  <c r="E261" i="122"/>
  <c r="E260" i="122"/>
  <c r="E259" i="122"/>
  <c r="E258" i="122"/>
  <c r="E257" i="122"/>
  <c r="E256" i="122"/>
  <c r="E255" i="122"/>
  <c r="E254" i="122"/>
  <c r="E253" i="122"/>
  <c r="E252" i="122"/>
  <c r="E251" i="122"/>
  <c r="E250" i="122"/>
  <c r="E249" i="122"/>
  <c r="E248" i="122"/>
  <c r="E247" i="122"/>
  <c r="E246" i="122"/>
  <c r="E245" i="122"/>
  <c r="E244" i="122"/>
  <c r="E243" i="122"/>
  <c r="E242" i="122"/>
  <c r="E241" i="122"/>
  <c r="E240" i="122"/>
  <c r="E239" i="122"/>
  <c r="E238" i="122"/>
  <c r="E237" i="122"/>
  <c r="E236" i="122"/>
  <c r="E235" i="122"/>
  <c r="E234" i="122"/>
  <c r="E233" i="122"/>
  <c r="E232" i="122"/>
  <c r="E231" i="122"/>
  <c r="E230" i="122"/>
  <c r="E229" i="122"/>
  <c r="E228" i="122"/>
  <c r="E227" i="122"/>
  <c r="E226" i="122"/>
  <c r="E225" i="122"/>
  <c r="E224" i="122"/>
  <c r="E223" i="122"/>
  <c r="E222" i="122"/>
  <c r="E221" i="122"/>
  <c r="E220" i="122"/>
  <c r="E219" i="122"/>
  <c r="E218" i="122"/>
  <c r="E217" i="122"/>
  <c r="E216" i="122"/>
  <c r="E215" i="122"/>
  <c r="E214" i="122"/>
  <c r="E213" i="122"/>
  <c r="E212" i="122"/>
  <c r="E211" i="122"/>
  <c r="E210" i="122"/>
  <c r="E209" i="122"/>
  <c r="E208" i="122"/>
  <c r="E207" i="122"/>
  <c r="E206" i="122"/>
  <c r="E205" i="122"/>
  <c r="E204" i="122"/>
  <c r="E203" i="122"/>
  <c r="E202" i="122"/>
  <c r="E201" i="122"/>
  <c r="E200" i="122"/>
  <c r="E199" i="122"/>
  <c r="E198" i="122"/>
  <c r="E197" i="122"/>
  <c r="E196" i="122"/>
  <c r="E195" i="122"/>
  <c r="E194" i="122"/>
  <c r="E193" i="122"/>
  <c r="E192" i="122"/>
  <c r="E191" i="122"/>
  <c r="E190" i="122"/>
  <c r="E189" i="122"/>
  <c r="E188" i="122"/>
  <c r="E187" i="122"/>
  <c r="E186" i="122"/>
  <c r="E185" i="122"/>
  <c r="E184" i="122"/>
  <c r="E183" i="122"/>
  <c r="E182" i="122"/>
  <c r="E181" i="122"/>
  <c r="E180" i="122"/>
  <c r="E179" i="122"/>
  <c r="E178" i="122"/>
  <c r="E177" i="122"/>
  <c r="E176" i="122"/>
  <c r="E175" i="122"/>
  <c r="E174" i="122"/>
  <c r="E173" i="122"/>
  <c r="E172" i="122"/>
  <c r="E171" i="122"/>
  <c r="E170" i="122"/>
  <c r="E169" i="122"/>
  <c r="E168" i="122"/>
  <c r="E167" i="122"/>
  <c r="E166" i="122"/>
  <c r="E165" i="122"/>
  <c r="E164" i="122"/>
  <c r="E163" i="122"/>
  <c r="E162" i="122"/>
  <c r="E161" i="122"/>
  <c r="E160" i="122"/>
  <c r="E159" i="122"/>
  <c r="E158" i="122"/>
  <c r="E157" i="122"/>
  <c r="E156" i="122"/>
  <c r="E155" i="122"/>
  <c r="E154" i="122"/>
  <c r="E153" i="122"/>
  <c r="E152" i="122"/>
  <c r="E151" i="122"/>
  <c r="E150" i="122"/>
  <c r="E149" i="122"/>
  <c r="E148" i="122"/>
  <c r="E147" i="122"/>
  <c r="E146" i="122"/>
  <c r="E145" i="122"/>
  <c r="E144" i="122"/>
  <c r="E143" i="122"/>
  <c r="E142" i="122"/>
  <c r="E141" i="122"/>
  <c r="E140" i="122"/>
  <c r="E139" i="122"/>
  <c r="E138" i="122"/>
  <c r="E137" i="122"/>
  <c r="E136" i="122"/>
  <c r="E135" i="122"/>
  <c r="E134" i="122"/>
  <c r="E133" i="122"/>
  <c r="E132" i="122"/>
  <c r="E131" i="122"/>
  <c r="E130" i="122"/>
  <c r="E129" i="122"/>
  <c r="E128" i="122"/>
  <c r="E127" i="122"/>
  <c r="E126" i="122"/>
  <c r="E125" i="122"/>
  <c r="E124" i="122"/>
  <c r="E123" i="122"/>
  <c r="E122" i="122"/>
  <c r="E121" i="122"/>
  <c r="E120" i="122"/>
  <c r="E119" i="122"/>
  <c r="E118" i="122"/>
  <c r="E117" i="122"/>
  <c r="E116" i="122"/>
  <c r="E115" i="122"/>
  <c r="E114" i="122"/>
  <c r="E113" i="122"/>
  <c r="E112" i="122"/>
  <c r="E111" i="122"/>
  <c r="E110" i="122"/>
  <c r="E109" i="122"/>
  <c r="E108" i="122"/>
  <c r="E107" i="122"/>
  <c r="E106" i="122"/>
  <c r="E105" i="122"/>
  <c r="E104" i="122"/>
  <c r="E103" i="122"/>
  <c r="E102" i="122"/>
  <c r="E101" i="122"/>
  <c r="E100" i="122"/>
  <c r="E99" i="122"/>
  <c r="E98" i="122"/>
  <c r="E97" i="122"/>
  <c r="E96" i="122"/>
  <c r="E95" i="122"/>
  <c r="E94" i="122"/>
  <c r="E93" i="122"/>
  <c r="E92" i="122"/>
  <c r="E91" i="122"/>
  <c r="E90" i="122"/>
  <c r="E89" i="122"/>
  <c r="E88" i="122"/>
  <c r="E87" i="122"/>
  <c r="E86" i="122"/>
  <c r="E85" i="122"/>
  <c r="E84" i="122"/>
  <c r="E83" i="122"/>
  <c r="E82" i="122"/>
  <c r="E81" i="122"/>
  <c r="E80" i="122"/>
  <c r="E79" i="122"/>
  <c r="E78" i="122"/>
  <c r="E77" i="122"/>
  <c r="E76" i="122"/>
  <c r="E75" i="122"/>
  <c r="E74" i="122"/>
  <c r="E73" i="122"/>
  <c r="E72" i="122"/>
  <c r="E71" i="122"/>
  <c r="E70" i="122"/>
  <c r="E69" i="122"/>
  <c r="E68" i="122"/>
  <c r="E67" i="122"/>
  <c r="E66" i="122"/>
  <c r="E65" i="122"/>
  <c r="E64" i="122"/>
  <c r="E63" i="122"/>
  <c r="E62" i="122"/>
  <c r="E61" i="122"/>
  <c r="E60" i="122"/>
  <c r="E59" i="122"/>
  <c r="E58" i="122"/>
  <c r="E57" i="122"/>
  <c r="E56" i="122"/>
  <c r="E55" i="122"/>
  <c r="E54" i="122"/>
  <c r="E53" i="122"/>
  <c r="E52" i="122"/>
  <c r="E51" i="122"/>
  <c r="E50" i="122"/>
  <c r="E49" i="122"/>
  <c r="E48" i="122"/>
  <c r="E47" i="122"/>
  <c r="E46" i="122"/>
  <c r="E45" i="122"/>
  <c r="E44" i="122"/>
  <c r="E43" i="122"/>
  <c r="E42" i="122"/>
  <c r="E41" i="122"/>
  <c r="E40" i="122"/>
  <c r="E39" i="122"/>
  <c r="E38" i="122"/>
  <c r="E37" i="122"/>
  <c r="E36" i="122"/>
  <c r="E35" i="122"/>
  <c r="E34" i="122"/>
  <c r="E33" i="122"/>
  <c r="E32" i="122"/>
  <c r="E31" i="122"/>
  <c r="E30" i="122"/>
  <c r="E29" i="122"/>
  <c r="E28" i="122"/>
  <c r="E27" i="122"/>
  <c r="E26" i="122"/>
  <c r="E25" i="122"/>
  <c r="E24" i="122"/>
  <c r="E23" i="122"/>
  <c r="E22" i="122"/>
  <c r="E21" i="122"/>
  <c r="E20" i="122"/>
  <c r="E19" i="122"/>
  <c r="E18" i="122"/>
  <c r="E17" i="122"/>
  <c r="E16" i="122"/>
  <c r="E15" i="122"/>
  <c r="E14" i="122"/>
  <c r="E13" i="122"/>
  <c r="E12" i="122"/>
  <c r="E11" i="122"/>
  <c r="E10" i="122"/>
  <c r="E9" i="122"/>
  <c r="E8" i="122"/>
  <c r="E7" i="122"/>
  <c r="E769" i="122"/>
  <c r="C777" i="122"/>
  <c r="F36" i="120" l="1"/>
  <c r="F44" i="120" s="1"/>
  <c r="D38" i="120"/>
  <c r="J38" i="120"/>
  <c r="I38" i="120"/>
  <c r="K38" i="120" s="1"/>
  <c r="F37" i="120"/>
  <c r="C92" i="120" l="1"/>
  <c r="P218" i="116" l="1"/>
  <c r="P217" i="116"/>
  <c r="P216" i="116"/>
  <c r="P215" i="116"/>
  <c r="P214" i="116"/>
  <c r="P213" i="116"/>
  <c r="P212" i="116"/>
  <c r="P211" i="116"/>
  <c r="P210" i="116"/>
  <c r="P209" i="116"/>
  <c r="P208" i="116"/>
  <c r="P207" i="116"/>
  <c r="P206" i="116"/>
  <c r="P205" i="116"/>
  <c r="P204" i="116"/>
  <c r="P203" i="116"/>
  <c r="P202" i="116"/>
  <c r="P201" i="116"/>
  <c r="P200" i="116"/>
  <c r="P199" i="116"/>
  <c r="P198" i="116"/>
  <c r="P197" i="116"/>
  <c r="P196" i="116"/>
  <c r="P195" i="116"/>
  <c r="P194" i="116"/>
  <c r="P193" i="116"/>
  <c r="P192" i="116"/>
  <c r="P191" i="116"/>
  <c r="P190" i="116"/>
  <c r="P189" i="116"/>
  <c r="P188" i="116"/>
  <c r="P187" i="116"/>
  <c r="P186" i="116"/>
  <c r="P185" i="116"/>
  <c r="P184" i="116"/>
  <c r="P183" i="116"/>
  <c r="P182" i="116"/>
  <c r="P181" i="116"/>
  <c r="P180" i="116"/>
  <c r="P179" i="116"/>
  <c r="P178" i="116"/>
  <c r="P177" i="116"/>
  <c r="P176" i="116"/>
  <c r="P175" i="116"/>
  <c r="P174" i="116"/>
  <c r="P173" i="116"/>
  <c r="P172" i="116"/>
  <c r="P171" i="116"/>
  <c r="P170" i="116"/>
  <c r="P169" i="116"/>
  <c r="P168" i="116"/>
  <c r="P167" i="116"/>
  <c r="P166" i="116"/>
  <c r="P165" i="116"/>
  <c r="P164" i="116"/>
  <c r="P163" i="116"/>
  <c r="P162" i="116"/>
  <c r="P161" i="116"/>
  <c r="P160" i="116"/>
  <c r="P159" i="116"/>
  <c r="P158" i="116"/>
  <c r="P157" i="116"/>
  <c r="P156" i="116"/>
  <c r="P155" i="116"/>
  <c r="P154" i="116"/>
  <c r="P153" i="116"/>
  <c r="P152" i="116"/>
  <c r="P151" i="116"/>
  <c r="P150" i="116"/>
  <c r="P149" i="116"/>
  <c r="P148" i="116"/>
  <c r="P147" i="116"/>
  <c r="P146" i="116"/>
  <c r="P145" i="116"/>
  <c r="P144" i="116"/>
  <c r="P143" i="116"/>
  <c r="P142" i="116"/>
  <c r="P141" i="116"/>
  <c r="P140" i="116"/>
  <c r="P139" i="116"/>
  <c r="P138" i="116"/>
  <c r="P137" i="116"/>
  <c r="P136" i="116"/>
  <c r="P135" i="116"/>
  <c r="P134" i="116"/>
  <c r="P133" i="116"/>
  <c r="P132" i="116"/>
  <c r="P131" i="116"/>
  <c r="P130" i="116"/>
  <c r="P129" i="116"/>
  <c r="P128" i="116"/>
  <c r="P127" i="116"/>
  <c r="P126" i="116"/>
  <c r="P125" i="116"/>
  <c r="P124" i="116"/>
  <c r="P123" i="116"/>
  <c r="P122" i="116"/>
  <c r="P121" i="116"/>
  <c r="P120" i="116"/>
  <c r="P119" i="116"/>
  <c r="P118" i="116"/>
  <c r="P117" i="116"/>
  <c r="P116" i="116"/>
  <c r="P115" i="116"/>
  <c r="P114" i="116"/>
  <c r="P113" i="116"/>
  <c r="P112" i="116"/>
  <c r="P111" i="116"/>
  <c r="P110" i="116"/>
  <c r="P109" i="116"/>
  <c r="P108" i="116"/>
  <c r="P107" i="116"/>
  <c r="P106" i="116"/>
  <c r="P105" i="116"/>
  <c r="P104" i="116"/>
  <c r="P103" i="116"/>
  <c r="P102" i="116"/>
  <c r="P101" i="116"/>
  <c r="P100" i="116"/>
  <c r="P99" i="116"/>
  <c r="P98" i="116"/>
  <c r="P97" i="116"/>
  <c r="P96" i="116"/>
  <c r="P95" i="116"/>
  <c r="P94" i="116"/>
  <c r="P93" i="116"/>
  <c r="P92" i="116"/>
  <c r="P91" i="116"/>
  <c r="P90" i="116"/>
  <c r="P89" i="116"/>
  <c r="P88" i="116"/>
  <c r="P87" i="116"/>
  <c r="P86" i="116"/>
  <c r="P85" i="116"/>
  <c r="P84" i="116"/>
  <c r="P83" i="116"/>
  <c r="P82" i="116"/>
  <c r="P81" i="116"/>
  <c r="P80" i="116"/>
  <c r="P79" i="116"/>
  <c r="P78" i="116"/>
  <c r="P77" i="116"/>
  <c r="P76" i="116"/>
  <c r="P75" i="116"/>
  <c r="P74" i="116"/>
  <c r="P73" i="116"/>
  <c r="P72" i="116"/>
  <c r="P71" i="116"/>
  <c r="P70" i="116"/>
  <c r="P69" i="116"/>
  <c r="P68" i="116"/>
  <c r="P67" i="116"/>
  <c r="P66" i="116"/>
  <c r="P65" i="116"/>
  <c r="P64" i="116"/>
  <c r="P63" i="116"/>
  <c r="P62" i="116"/>
  <c r="P61" i="116"/>
  <c r="P60" i="116"/>
  <c r="P59" i="116"/>
  <c r="P58" i="116"/>
  <c r="P57" i="116"/>
  <c r="P56" i="116"/>
  <c r="P55" i="116"/>
  <c r="P54" i="116"/>
  <c r="P53" i="116"/>
  <c r="P52" i="116"/>
  <c r="P51" i="116"/>
  <c r="P50" i="116"/>
  <c r="P49" i="116"/>
  <c r="P48" i="116"/>
  <c r="P47" i="116"/>
  <c r="P46" i="116"/>
  <c r="P45" i="116"/>
  <c r="P44" i="116"/>
  <c r="P43" i="116"/>
  <c r="P42" i="116"/>
  <c r="P41" i="116"/>
  <c r="P40" i="116"/>
  <c r="P39" i="116"/>
  <c r="P38" i="116"/>
  <c r="P37" i="116"/>
  <c r="P36" i="116"/>
  <c r="P35" i="116"/>
  <c r="P34" i="116"/>
  <c r="P33" i="116"/>
  <c r="P32" i="116"/>
  <c r="P31" i="116"/>
  <c r="P30" i="116"/>
  <c r="P29" i="116"/>
  <c r="P28" i="116"/>
  <c r="P27" i="116"/>
  <c r="P26" i="116"/>
  <c r="P25" i="116"/>
  <c r="P24" i="116"/>
  <c r="P23" i="116"/>
  <c r="P22" i="116"/>
  <c r="P21" i="116"/>
  <c r="P20" i="116"/>
  <c r="P19" i="116"/>
  <c r="P18" i="116"/>
  <c r="P17" i="116"/>
  <c r="P16" i="116"/>
  <c r="P15" i="116"/>
  <c r="P14" i="116"/>
  <c r="P13" i="116"/>
  <c r="P12" i="116"/>
  <c r="P11" i="116"/>
  <c r="P10" i="116"/>
  <c r="P9" i="116"/>
  <c r="P8" i="116"/>
  <c r="P7" i="116"/>
  <c r="P6" i="116"/>
  <c r="P5" i="116"/>
  <c r="P4" i="116"/>
  <c r="P3" i="116"/>
  <c r="P2" i="116"/>
  <c r="P219" i="116"/>
  <c r="P221" i="116" l="1"/>
  <c r="P220" i="116"/>
  <c r="F38" i="89"/>
  <c r="G38" i="89"/>
  <c r="M16" i="89"/>
  <c r="K16" i="89"/>
  <c r="D38" i="89"/>
  <c r="E38" i="89"/>
  <c r="L60" i="89" l="1"/>
  <c r="F10" i="120" l="1"/>
  <c r="C68" i="120" s="1"/>
  <c r="G10" i="120"/>
  <c r="D13" i="120"/>
  <c r="I13" i="120"/>
  <c r="J13" i="120"/>
  <c r="D14" i="120"/>
  <c r="I14" i="120"/>
  <c r="J14" i="120"/>
  <c r="D15" i="120"/>
  <c r="I15" i="120"/>
  <c r="K15" i="120" s="1"/>
  <c r="J15" i="120"/>
  <c r="D16" i="120"/>
  <c r="I16" i="120"/>
  <c r="J16" i="120"/>
  <c r="D17" i="120"/>
  <c r="I17" i="120"/>
  <c r="J17" i="120"/>
  <c r="D18" i="120"/>
  <c r="I18" i="120"/>
  <c r="J18" i="120"/>
  <c r="D19" i="120"/>
  <c r="I19" i="120"/>
  <c r="J19" i="120"/>
  <c r="D20" i="120"/>
  <c r="I20" i="120"/>
  <c r="J20" i="120"/>
  <c r="D21" i="120"/>
  <c r="I21" i="120"/>
  <c r="J21" i="120"/>
  <c r="D22" i="120"/>
  <c r="I22" i="120"/>
  <c r="J22" i="120"/>
  <c r="D23" i="120"/>
  <c r="I23" i="120"/>
  <c r="J23" i="120"/>
  <c r="D24" i="120"/>
  <c r="I24" i="120"/>
  <c r="J24" i="120"/>
  <c r="D25" i="120"/>
  <c r="I25" i="120"/>
  <c r="J25" i="120"/>
  <c r="D26" i="120"/>
  <c r="I26" i="120"/>
  <c r="J26" i="120"/>
  <c r="D27" i="120"/>
  <c r="I27" i="120"/>
  <c r="J27" i="120"/>
  <c r="D28" i="120"/>
  <c r="I28" i="120"/>
  <c r="J28" i="120"/>
  <c r="D29" i="120"/>
  <c r="I29" i="120"/>
  <c r="K29" i="120" s="1"/>
  <c r="J29" i="120"/>
  <c r="D30" i="120"/>
  <c r="I30" i="120"/>
  <c r="J30" i="120"/>
  <c r="D31" i="120"/>
  <c r="I31" i="120"/>
  <c r="K31" i="120" s="1"/>
  <c r="J31" i="120"/>
  <c r="E33" i="120"/>
  <c r="F33" i="120"/>
  <c r="G33" i="120"/>
  <c r="D35" i="120"/>
  <c r="I35" i="120"/>
  <c r="K35" i="120" s="1"/>
  <c r="J35" i="120"/>
  <c r="D36" i="120"/>
  <c r="I36" i="120"/>
  <c r="J36" i="120"/>
  <c r="D37" i="120"/>
  <c r="I37" i="120"/>
  <c r="J37" i="120"/>
  <c r="D39" i="120"/>
  <c r="I39" i="120"/>
  <c r="K39" i="120" s="1"/>
  <c r="J39" i="120"/>
  <c r="D40" i="120"/>
  <c r="I40" i="120"/>
  <c r="J40" i="120"/>
  <c r="K40" i="120"/>
  <c r="E41" i="120"/>
  <c r="F41" i="120"/>
  <c r="F43" i="120" s="1"/>
  <c r="G41" i="120"/>
  <c r="F48" i="120"/>
  <c r="G48" i="120"/>
  <c r="D50" i="120"/>
  <c r="I50" i="120"/>
  <c r="J50" i="120"/>
  <c r="D51" i="120"/>
  <c r="I51" i="120"/>
  <c r="K51" i="120" s="1"/>
  <c r="J51" i="120"/>
  <c r="E52" i="120"/>
  <c r="F52" i="120"/>
  <c r="G52" i="120"/>
  <c r="D53" i="120"/>
  <c r="I53" i="120"/>
  <c r="K53" i="120" s="1"/>
  <c r="J53" i="120"/>
  <c r="D54" i="120"/>
  <c r="I54" i="120"/>
  <c r="J54" i="120"/>
  <c r="D55" i="120"/>
  <c r="I55" i="120"/>
  <c r="J55" i="120"/>
  <c r="E56" i="120"/>
  <c r="F56" i="120"/>
  <c r="G56" i="120"/>
  <c r="D68" i="120"/>
  <c r="C69" i="120"/>
  <c r="D69" i="120"/>
  <c r="C74" i="120"/>
  <c r="C75" i="120"/>
  <c r="C76" i="120"/>
  <c r="C79" i="120"/>
  <c r="C80" i="120"/>
  <c r="C81" i="120" s="1"/>
  <c r="C87" i="120"/>
  <c r="C88" i="120"/>
  <c r="C89" i="120"/>
  <c r="C93" i="120"/>
  <c r="C94" i="120"/>
  <c r="K23" i="120" l="1"/>
  <c r="K28" i="120"/>
  <c r="K20" i="120"/>
  <c r="D56" i="120"/>
  <c r="D52" i="120"/>
  <c r="K21" i="120"/>
  <c r="K54" i="120"/>
  <c r="K56" i="120" s="1"/>
  <c r="E43" i="120"/>
  <c r="K14" i="120"/>
  <c r="K55" i="120"/>
  <c r="K50" i="120"/>
  <c r="K52" i="120" s="1"/>
  <c r="D41" i="120"/>
  <c r="K24" i="120"/>
  <c r="K16" i="120"/>
  <c r="D58" i="120"/>
  <c r="F58" i="120"/>
  <c r="K36" i="120"/>
  <c r="G58" i="120"/>
  <c r="E58" i="120"/>
  <c r="D33" i="120"/>
  <c r="D43" i="120" s="1"/>
  <c r="K25" i="120"/>
  <c r="K17" i="120"/>
  <c r="E68" i="120"/>
  <c r="K30" i="120"/>
  <c r="K27" i="120"/>
  <c r="K19" i="120"/>
  <c r="K37" i="120"/>
  <c r="I56" i="120"/>
  <c r="K22" i="120"/>
  <c r="E69" i="120"/>
  <c r="K26" i="120"/>
  <c r="K18" i="120"/>
  <c r="I41" i="120"/>
  <c r="I33" i="120"/>
  <c r="G43" i="120"/>
  <c r="K13" i="120"/>
  <c r="C95" i="120"/>
  <c r="C90" i="120"/>
  <c r="I52" i="120"/>
  <c r="C77" i="120"/>
  <c r="C82" i="120" s="1"/>
  <c r="D79" i="120" s="1"/>
  <c r="K58" i="120" l="1"/>
  <c r="K41" i="120"/>
  <c r="I58" i="120"/>
  <c r="K33" i="120"/>
  <c r="I43" i="120"/>
  <c r="C96" i="120"/>
  <c r="D94" i="120" s="1"/>
  <c r="K43" i="120"/>
  <c r="K60" i="120" s="1"/>
  <c r="D75" i="120"/>
  <c r="D76" i="120"/>
  <c r="D80" i="120"/>
  <c r="D74" i="120"/>
  <c r="D89" i="120" l="1"/>
  <c r="D93" i="120"/>
  <c r="D87" i="120"/>
  <c r="D92" i="120"/>
  <c r="D88" i="120"/>
  <c r="D509" i="117" l="1"/>
  <c r="D508" i="117"/>
  <c r="D507" i="117"/>
  <c r="D506" i="117"/>
  <c r="D505" i="117"/>
  <c r="D504" i="117"/>
  <c r="D503" i="117"/>
  <c r="D502" i="117"/>
  <c r="D501" i="117"/>
  <c r="D500" i="117"/>
  <c r="D499" i="117"/>
  <c r="D498" i="117"/>
  <c r="D497" i="117"/>
  <c r="D496" i="117"/>
  <c r="D495" i="117"/>
  <c r="D494" i="117"/>
  <c r="D493" i="117"/>
  <c r="D492" i="117"/>
  <c r="D491" i="117"/>
  <c r="D490" i="117"/>
  <c r="D489" i="117"/>
  <c r="D488" i="117"/>
  <c r="D487" i="117"/>
  <c r="D486" i="117"/>
  <c r="D485" i="117"/>
  <c r="D484" i="117"/>
  <c r="D483" i="117"/>
  <c r="D482" i="117"/>
  <c r="D481" i="117"/>
  <c r="D480" i="117"/>
  <c r="D479" i="117"/>
  <c r="D478" i="117"/>
  <c r="D477" i="117"/>
  <c r="D476" i="117"/>
  <c r="D475" i="117"/>
  <c r="D474" i="117"/>
  <c r="D473" i="117"/>
  <c r="D472" i="117"/>
  <c r="D471" i="117"/>
  <c r="D470" i="117"/>
  <c r="D469" i="117"/>
  <c r="D468" i="117"/>
  <c r="D467" i="117"/>
  <c r="D466" i="117"/>
  <c r="D465" i="117"/>
  <c r="D464" i="117"/>
  <c r="D463" i="117"/>
  <c r="D462" i="117"/>
  <c r="D461" i="117"/>
  <c r="D460" i="117"/>
  <c r="D459" i="117"/>
  <c r="D458" i="117"/>
  <c r="D457" i="117"/>
  <c r="D456" i="117"/>
  <c r="D455" i="117"/>
  <c r="D454" i="117"/>
  <c r="D453" i="117"/>
  <c r="D452" i="117"/>
  <c r="D451" i="117"/>
  <c r="D450" i="117"/>
  <c r="D449" i="117"/>
  <c r="D448" i="117"/>
  <c r="D447" i="117"/>
  <c r="D446" i="117"/>
  <c r="D445" i="117"/>
  <c r="D444" i="117"/>
  <c r="D443" i="117"/>
  <c r="D442" i="117"/>
  <c r="D441" i="117"/>
  <c r="D440" i="117"/>
  <c r="D439" i="117"/>
  <c r="D438" i="117"/>
  <c r="D437" i="117"/>
  <c r="D436" i="117"/>
  <c r="D435" i="117"/>
  <c r="D434" i="117"/>
  <c r="D433" i="117"/>
  <c r="D432" i="117"/>
  <c r="D431" i="117"/>
  <c r="D430" i="117"/>
  <c r="D429" i="117"/>
  <c r="D428" i="117"/>
  <c r="D427" i="117"/>
  <c r="D426" i="117"/>
  <c r="D425" i="117"/>
  <c r="D424" i="117"/>
  <c r="D423" i="117"/>
  <c r="D422" i="117"/>
  <c r="D421" i="117"/>
  <c r="D420" i="117"/>
  <c r="D419" i="117"/>
  <c r="D418" i="117"/>
  <c r="D417" i="117"/>
  <c r="D416" i="117"/>
  <c r="D415" i="117"/>
  <c r="D414" i="117"/>
  <c r="D413" i="117"/>
  <c r="D412" i="117"/>
  <c r="D411" i="117"/>
  <c r="D410" i="117"/>
  <c r="D409" i="117"/>
  <c r="D408" i="117"/>
  <c r="D407" i="117"/>
  <c r="D406" i="117"/>
  <c r="D405" i="117"/>
  <c r="D404" i="117"/>
  <c r="D403" i="117"/>
  <c r="D402" i="117"/>
  <c r="D401" i="117"/>
  <c r="D400" i="117"/>
  <c r="D399" i="117"/>
  <c r="D398" i="117"/>
  <c r="D397" i="117"/>
  <c r="D396" i="117"/>
  <c r="D395" i="117"/>
  <c r="D394" i="117"/>
  <c r="D393" i="117"/>
  <c r="D392" i="117"/>
  <c r="D391" i="117"/>
  <c r="D390" i="117"/>
  <c r="D389" i="117"/>
  <c r="D388" i="117"/>
  <c r="D387" i="117"/>
  <c r="D386" i="117"/>
  <c r="D385" i="117"/>
  <c r="D384" i="117"/>
  <c r="D383" i="117"/>
  <c r="D382" i="117"/>
  <c r="D381" i="117"/>
  <c r="D380" i="117"/>
  <c r="D379" i="117"/>
  <c r="D378" i="117"/>
  <c r="D377" i="117"/>
  <c r="D376" i="117"/>
  <c r="D375" i="117"/>
  <c r="D374" i="117"/>
  <c r="D373" i="117"/>
  <c r="D372" i="117"/>
  <c r="D371" i="117"/>
  <c r="D370" i="117"/>
  <c r="D369" i="117"/>
  <c r="D368" i="117"/>
  <c r="D367" i="117"/>
  <c r="D366" i="117"/>
  <c r="D365" i="117"/>
  <c r="D364" i="117"/>
  <c r="D363" i="117"/>
  <c r="D362" i="117"/>
  <c r="D361" i="117"/>
  <c r="D360" i="117"/>
  <c r="D359" i="117"/>
  <c r="D358" i="117"/>
  <c r="D357" i="117"/>
  <c r="D356" i="117"/>
  <c r="D355" i="117"/>
  <c r="D354" i="117"/>
  <c r="D353" i="117"/>
  <c r="D352" i="117"/>
  <c r="D351" i="117"/>
  <c r="D350" i="117"/>
  <c r="D349" i="117"/>
  <c r="D348" i="117"/>
  <c r="D347" i="117"/>
  <c r="D346" i="117"/>
  <c r="D345" i="117"/>
  <c r="D344" i="117"/>
  <c r="D343" i="117"/>
  <c r="D342" i="117"/>
  <c r="D341" i="117"/>
  <c r="D340" i="117"/>
  <c r="D339" i="117"/>
  <c r="D338" i="117"/>
  <c r="D337" i="117"/>
  <c r="D336" i="117"/>
  <c r="D335" i="117"/>
  <c r="D334" i="117"/>
  <c r="D333" i="117"/>
  <c r="D332" i="117"/>
  <c r="D331" i="117"/>
  <c r="D330" i="117"/>
  <c r="D329" i="117"/>
  <c r="D328" i="117"/>
  <c r="D327" i="117"/>
  <c r="D326" i="117"/>
  <c r="D325" i="117"/>
  <c r="D324" i="117"/>
  <c r="D323" i="117"/>
  <c r="D322" i="117"/>
  <c r="D321" i="117"/>
  <c r="D320" i="117"/>
  <c r="D319" i="117"/>
  <c r="D318" i="117"/>
  <c r="D317" i="117"/>
  <c r="D316" i="117"/>
  <c r="D315" i="117"/>
  <c r="D314" i="117"/>
  <c r="D313" i="117"/>
  <c r="D312" i="117"/>
  <c r="D311" i="117"/>
  <c r="D310" i="117"/>
  <c r="D309" i="117"/>
  <c r="D308" i="117"/>
  <c r="D307" i="117"/>
  <c r="D306" i="117"/>
  <c r="D305" i="117"/>
  <c r="D304" i="117"/>
  <c r="D303" i="117"/>
  <c r="D302" i="117"/>
  <c r="D301" i="117"/>
  <c r="D300" i="117"/>
  <c r="D299" i="117"/>
  <c r="D298" i="117"/>
  <c r="D297" i="117"/>
  <c r="D296" i="117"/>
  <c r="D295" i="117"/>
  <c r="D294" i="117"/>
  <c r="D293" i="117"/>
  <c r="D292" i="117"/>
  <c r="D291" i="117"/>
  <c r="D290" i="117"/>
  <c r="D289" i="117"/>
  <c r="D288" i="117"/>
  <c r="D287" i="117"/>
  <c r="D286" i="117"/>
  <c r="D285" i="117"/>
  <c r="D284" i="117"/>
  <c r="D283" i="117"/>
  <c r="D282" i="117"/>
  <c r="D281" i="117"/>
  <c r="D280" i="117"/>
  <c r="D279" i="117"/>
  <c r="D278" i="117"/>
  <c r="D277" i="117"/>
  <c r="D276" i="117"/>
  <c r="D275" i="117"/>
  <c r="D274" i="117"/>
  <c r="D273" i="117"/>
  <c r="D272" i="117"/>
  <c r="D271" i="117"/>
  <c r="D270" i="117"/>
  <c r="D269" i="117"/>
  <c r="D268" i="117"/>
  <c r="D267" i="117"/>
  <c r="D266" i="117"/>
  <c r="D265" i="117"/>
  <c r="D264" i="117"/>
  <c r="D263" i="117"/>
  <c r="D262" i="117"/>
  <c r="D261" i="117"/>
  <c r="D260" i="117"/>
  <c r="D259" i="117"/>
  <c r="D258" i="117"/>
  <c r="D257" i="117"/>
  <c r="D256" i="117"/>
  <c r="D255" i="117"/>
  <c r="D254" i="117"/>
  <c r="D253" i="117"/>
  <c r="D252" i="117"/>
  <c r="D251" i="117"/>
  <c r="D250" i="117"/>
  <c r="D249" i="117"/>
  <c r="D248" i="117"/>
  <c r="D247" i="117"/>
  <c r="D246" i="117"/>
  <c r="D245" i="117"/>
  <c r="D244" i="117"/>
  <c r="D243" i="117"/>
  <c r="D242" i="117"/>
  <c r="D241" i="117"/>
  <c r="D240" i="117"/>
  <c r="D239" i="117"/>
  <c r="D238" i="117"/>
  <c r="D237" i="117"/>
  <c r="D236" i="117"/>
  <c r="D235" i="117"/>
  <c r="D234" i="117"/>
  <c r="D233" i="117"/>
  <c r="D232" i="117"/>
  <c r="D231" i="117"/>
  <c r="D230" i="117"/>
  <c r="D229" i="117"/>
  <c r="D228" i="117"/>
  <c r="D227" i="117"/>
  <c r="D226" i="117"/>
  <c r="D225" i="117"/>
  <c r="D224" i="117"/>
  <c r="D223" i="117"/>
  <c r="D222" i="117"/>
  <c r="D221" i="117"/>
  <c r="D220" i="117"/>
  <c r="D219" i="117"/>
  <c r="D218" i="117"/>
  <c r="D217" i="117"/>
  <c r="D216" i="117"/>
  <c r="D215" i="117"/>
  <c r="D214" i="117"/>
  <c r="D213" i="117"/>
  <c r="D212" i="117"/>
  <c r="D211" i="117"/>
  <c r="D210" i="117"/>
  <c r="D209" i="117"/>
  <c r="D208" i="117"/>
  <c r="D207" i="117"/>
  <c r="D206" i="117"/>
  <c r="D205" i="117"/>
  <c r="D204" i="117"/>
  <c r="D203" i="117"/>
  <c r="D202" i="117"/>
  <c r="D201" i="117"/>
  <c r="D200" i="117"/>
  <c r="D199" i="117"/>
  <c r="D198" i="117"/>
  <c r="D197" i="117"/>
  <c r="D196" i="117"/>
  <c r="D195" i="117"/>
  <c r="D194" i="117"/>
  <c r="D193" i="117"/>
  <c r="D192" i="117"/>
  <c r="D191" i="117"/>
  <c r="D190" i="117"/>
  <c r="D189" i="117"/>
  <c r="D188" i="117"/>
  <c r="D187" i="117"/>
  <c r="D186" i="117"/>
  <c r="D185" i="117"/>
  <c r="D184" i="117"/>
  <c r="D183" i="117"/>
  <c r="D182" i="117"/>
  <c r="D181" i="117"/>
  <c r="D180" i="117"/>
  <c r="D179" i="117"/>
  <c r="D178" i="117"/>
  <c r="D177" i="117"/>
  <c r="D176" i="117"/>
  <c r="D175" i="117"/>
  <c r="D174" i="117"/>
  <c r="D173" i="117"/>
  <c r="D172" i="117"/>
  <c r="D171" i="117"/>
  <c r="D170" i="117"/>
  <c r="D169" i="117"/>
  <c r="D168" i="117"/>
  <c r="D167" i="117"/>
  <c r="D166" i="117"/>
  <c r="D165" i="117"/>
  <c r="D164" i="117"/>
  <c r="D163" i="117"/>
  <c r="D162" i="117"/>
  <c r="D161" i="117"/>
  <c r="D160" i="117"/>
  <c r="D159" i="117"/>
  <c r="D158" i="117"/>
  <c r="D157" i="117"/>
  <c r="D156" i="117"/>
  <c r="D155" i="117"/>
  <c r="D154" i="117"/>
  <c r="D153" i="117"/>
  <c r="D152" i="117"/>
  <c r="D151" i="117"/>
  <c r="D150" i="117"/>
  <c r="D149" i="117"/>
  <c r="D148" i="117"/>
  <c r="D147" i="117"/>
  <c r="D146" i="117"/>
  <c r="D145" i="117"/>
  <c r="D144" i="117"/>
  <c r="D143" i="117"/>
  <c r="D142" i="117"/>
  <c r="D141" i="117"/>
  <c r="D140" i="117"/>
  <c r="D139" i="117"/>
  <c r="D138" i="117"/>
  <c r="D137" i="117"/>
  <c r="D136" i="117"/>
  <c r="D135" i="117"/>
  <c r="D134" i="117"/>
  <c r="D133" i="117"/>
  <c r="D132" i="117"/>
  <c r="D131" i="117"/>
  <c r="D130" i="117"/>
  <c r="D129" i="117"/>
  <c r="D128" i="117"/>
  <c r="D127" i="117"/>
  <c r="D126" i="117"/>
  <c r="D125" i="117"/>
  <c r="D124" i="117"/>
  <c r="D123" i="117"/>
  <c r="D122" i="117"/>
  <c r="D121" i="117"/>
  <c r="D120" i="117"/>
  <c r="D119" i="117"/>
  <c r="D118" i="117"/>
  <c r="D117" i="117"/>
  <c r="D116" i="117"/>
  <c r="D115" i="117"/>
  <c r="D114" i="117"/>
  <c r="D113" i="117"/>
  <c r="D112" i="117"/>
  <c r="D111" i="117"/>
  <c r="D110" i="117"/>
  <c r="D109" i="117"/>
  <c r="D108" i="117"/>
  <c r="D107" i="117"/>
  <c r="D106" i="117"/>
  <c r="D105" i="117"/>
  <c r="D104" i="117"/>
  <c r="D103" i="117"/>
  <c r="D102" i="117"/>
  <c r="D101" i="117"/>
  <c r="D100" i="117"/>
  <c r="D99" i="117"/>
  <c r="D98" i="117"/>
  <c r="D97" i="117"/>
  <c r="D96" i="117"/>
  <c r="D95" i="117"/>
  <c r="D94" i="117"/>
  <c r="D93" i="117"/>
  <c r="D92" i="117"/>
  <c r="D91" i="117"/>
  <c r="D90" i="117"/>
  <c r="D89" i="117"/>
  <c r="D88" i="117"/>
  <c r="D87" i="117"/>
  <c r="D86" i="117"/>
  <c r="D85" i="117"/>
  <c r="D84" i="117"/>
  <c r="D83" i="117"/>
  <c r="D82" i="117"/>
  <c r="D81" i="117"/>
  <c r="D80" i="117"/>
  <c r="D79" i="117"/>
  <c r="D78" i="117"/>
  <c r="D77" i="117"/>
  <c r="D76" i="117"/>
  <c r="D75" i="117"/>
  <c r="D74" i="117"/>
  <c r="D73" i="117"/>
  <c r="D72" i="117"/>
  <c r="D71" i="117"/>
  <c r="D70" i="117"/>
  <c r="D69" i="117"/>
  <c r="D68" i="117"/>
  <c r="D67" i="117"/>
  <c r="D66" i="117"/>
  <c r="D65" i="117"/>
  <c r="D64" i="117"/>
  <c r="D63" i="117"/>
  <c r="D62" i="117"/>
  <c r="D61" i="117"/>
  <c r="D60" i="117"/>
  <c r="D59" i="117"/>
  <c r="D58" i="117"/>
  <c r="D57" i="117"/>
  <c r="D56" i="117"/>
  <c r="D55" i="117"/>
  <c r="D54" i="117"/>
  <c r="D53" i="117"/>
  <c r="D52" i="117"/>
  <c r="D51" i="117"/>
  <c r="D50" i="117"/>
  <c r="D49" i="117"/>
  <c r="D48" i="117"/>
  <c r="D47" i="117"/>
  <c r="D46" i="117"/>
  <c r="D45" i="117"/>
  <c r="D44" i="117"/>
  <c r="D43" i="117"/>
  <c r="D42" i="117"/>
  <c r="D41" i="117"/>
  <c r="D40" i="117"/>
  <c r="D39" i="117"/>
  <c r="D38" i="117"/>
  <c r="D37" i="117"/>
  <c r="D36" i="117"/>
  <c r="D35" i="117"/>
  <c r="D34" i="117"/>
  <c r="D33" i="117"/>
  <c r="D32" i="117"/>
  <c r="D31" i="117"/>
  <c r="D30" i="117"/>
  <c r="D29" i="117"/>
  <c r="D28" i="117"/>
  <c r="D27" i="117"/>
  <c r="D26" i="117"/>
  <c r="D25" i="117"/>
  <c r="D24" i="117"/>
  <c r="D23" i="117"/>
  <c r="D22" i="117"/>
  <c r="D21" i="117"/>
  <c r="D20" i="117"/>
  <c r="D19" i="117"/>
  <c r="D18" i="117"/>
  <c r="D17" i="117"/>
  <c r="D16" i="117"/>
  <c r="D15" i="117"/>
  <c r="D14" i="117"/>
  <c r="D13" i="117"/>
  <c r="D12" i="117"/>
  <c r="D11" i="117"/>
  <c r="D10" i="117"/>
  <c r="D9" i="117"/>
  <c r="D8" i="117"/>
  <c r="D7" i="117"/>
  <c r="D6" i="117"/>
  <c r="D5" i="117"/>
  <c r="D4" i="117"/>
  <c r="D3" i="117"/>
  <c r="D510" i="117"/>
  <c r="C512" i="117"/>
  <c r="C513" i="117"/>
  <c r="C514" i="117"/>
  <c r="C517" i="117"/>
  <c r="C518" i="117"/>
  <c r="C519" i="117" l="1"/>
  <c r="C515" i="117"/>
  <c r="C520" i="117" l="1"/>
  <c r="N79" i="89" l="1"/>
  <c r="L79" i="89"/>
  <c r="N60" i="89"/>
  <c r="N16" i="89"/>
  <c r="L16" i="89"/>
  <c r="N50" i="89"/>
  <c r="D72" i="120" l="1"/>
  <c r="E79" i="120" l="1"/>
  <c r="E76" i="120"/>
  <c r="E75" i="120"/>
  <c r="E74" i="120"/>
  <c r="E80" i="120"/>
  <c r="E82" i="120" l="1"/>
  <c r="D85" i="120" l="1"/>
  <c r="L50" i="89"/>
  <c r="O612" i="110"/>
  <c r="P612" i="110"/>
  <c r="K62" i="120" l="1"/>
  <c r="K61" i="120" s="1"/>
  <c r="L61" i="120" s="1"/>
  <c r="E94" i="120"/>
  <c r="E87" i="120"/>
  <c r="E93" i="120"/>
  <c r="E88" i="120"/>
  <c r="E89" i="120"/>
  <c r="E92" i="120"/>
  <c r="O614" i="110"/>
  <c r="E95" i="120" l="1"/>
  <c r="B15" i="96" l="1"/>
  <c r="D15" i="96"/>
  <c r="G38" i="96"/>
  <c r="M154" i="109" l="1"/>
  <c r="L154" i="109"/>
  <c r="L156" i="109" s="1"/>
  <c r="B14" i="96" l="1"/>
  <c r="K78" i="96" l="1"/>
  <c r="Y78" i="96" s="1"/>
  <c r="K76" i="96"/>
  <c r="Y76" i="96" s="1"/>
  <c r="K75" i="96"/>
  <c r="Y75" i="96" s="1"/>
  <c r="K73" i="96"/>
  <c r="Y73" i="96" s="1"/>
  <c r="K72" i="96"/>
  <c r="Y72" i="96" s="1"/>
  <c r="K68" i="96"/>
  <c r="Y68" i="96" s="1"/>
  <c r="K67" i="96"/>
  <c r="Y67" i="96" s="1"/>
  <c r="K60" i="96"/>
  <c r="Y60" i="96" s="1"/>
  <c r="K59" i="96"/>
  <c r="Y59" i="96" s="1"/>
  <c r="K56" i="96"/>
  <c r="Y56" i="96" s="1"/>
  <c r="K55" i="96"/>
  <c r="Y55" i="96" s="1"/>
  <c r="K54" i="96"/>
  <c r="Y54" i="96" s="1"/>
  <c r="K53" i="96"/>
  <c r="Y53" i="96" s="1"/>
  <c r="K45" i="96"/>
  <c r="Y45" i="96" s="1"/>
  <c r="K44" i="96"/>
  <c r="Y44" i="96" s="1"/>
  <c r="K43" i="96"/>
  <c r="Y43" i="96" s="1"/>
  <c r="K41" i="96"/>
  <c r="Y41" i="96" s="1"/>
  <c r="K40" i="96"/>
  <c r="Y40" i="96" s="1"/>
  <c r="K39" i="96"/>
  <c r="Y39" i="96" s="1"/>
  <c r="K32" i="96"/>
  <c r="Y32" i="96" s="1"/>
  <c r="K31" i="96"/>
  <c r="Y31" i="96" s="1"/>
  <c r="K30" i="96"/>
  <c r="Y30" i="96" s="1"/>
  <c r="K29" i="96"/>
  <c r="Y29" i="96" s="1"/>
  <c r="K28" i="96"/>
  <c r="Y28" i="96" s="1"/>
  <c r="K21" i="96"/>
  <c r="Y21" i="96" s="1"/>
  <c r="K20" i="96"/>
  <c r="Y20" i="96" s="1"/>
  <c r="K19" i="96"/>
  <c r="Y19" i="96" s="1"/>
  <c r="E26" i="96" l="1"/>
  <c r="K26" i="96" s="1"/>
  <c r="Y26" i="96" s="1"/>
  <c r="D51" i="96"/>
  <c r="D50" i="96"/>
  <c r="D49" i="96"/>
  <c r="D48" i="96"/>
  <c r="D47" i="96"/>
  <c r="D46" i="96"/>
  <c r="D37" i="96"/>
  <c r="D36" i="96"/>
  <c r="D35" i="96"/>
  <c r="D34" i="96"/>
  <c r="D33" i="96"/>
  <c r="D27" i="96"/>
  <c r="D25" i="96"/>
  <c r="D24" i="96"/>
  <c r="E22" i="96"/>
  <c r="K22" i="96" s="1"/>
  <c r="Y22" i="96" s="1"/>
  <c r="D17" i="96"/>
  <c r="D14" i="96"/>
  <c r="B51" i="96" l="1"/>
  <c r="E51" i="96" s="1"/>
  <c r="K51" i="96" s="1"/>
  <c r="Y51" i="96" s="1"/>
  <c r="B48" i="96" l="1"/>
  <c r="E48" i="96" s="1"/>
  <c r="B46" i="96"/>
  <c r="E23" i="96"/>
  <c r="B47" i="96" l="1"/>
  <c r="E47" i="96" s="1"/>
  <c r="H47" i="96" s="1"/>
  <c r="K47" i="96" s="1"/>
  <c r="Y47" i="96" s="1"/>
  <c r="B64" i="96"/>
  <c r="B27" i="96"/>
  <c r="E27" i="96" s="1"/>
  <c r="O61" i="96"/>
  <c r="B34" i="96"/>
  <c r="E34" i="96" s="1"/>
  <c r="K34" i="96" s="1"/>
  <c r="R34" i="96" s="1"/>
  <c r="B35" i="96"/>
  <c r="E35" i="96" s="1"/>
  <c r="K35" i="96" s="1"/>
  <c r="B37" i="96"/>
  <c r="E37" i="96" s="1"/>
  <c r="K37" i="96" s="1"/>
  <c r="B50" i="96"/>
  <c r="E50" i="96" s="1"/>
  <c r="K50" i="96" s="1"/>
  <c r="Y50" i="96" s="1"/>
  <c r="B17" i="96"/>
  <c r="E17" i="96" s="1"/>
  <c r="E46" i="96"/>
  <c r="K46" i="96" s="1"/>
  <c r="Y46" i="96" s="1"/>
  <c r="E15" i="96"/>
  <c r="K15" i="96" s="1"/>
  <c r="B33" i="96"/>
  <c r="E33" i="96" s="1"/>
  <c r="K33" i="96" s="1"/>
  <c r="B36" i="96"/>
  <c r="E36" i="96" s="1"/>
  <c r="E38" i="96"/>
  <c r="K38" i="96" s="1"/>
  <c r="E42" i="96"/>
  <c r="K42" i="96" s="1"/>
  <c r="G48" i="96"/>
  <c r="K48" i="96" s="1"/>
  <c r="Y48" i="96" s="1"/>
  <c r="E16" i="96"/>
  <c r="E18" i="96"/>
  <c r="K18" i="96" s="1"/>
  <c r="B24" i="96"/>
  <c r="E24" i="96" s="1"/>
  <c r="B25" i="96"/>
  <c r="E25" i="96" s="1"/>
  <c r="B49" i="96"/>
  <c r="E49" i="96" s="1"/>
  <c r="K16" i="96" l="1"/>
  <c r="O35" i="96"/>
  <c r="O80" i="96" s="1"/>
  <c r="K27" i="96"/>
  <c r="X27" i="96"/>
  <c r="G49" i="96"/>
  <c r="K49" i="96" s="1"/>
  <c r="Y49" i="96" s="1"/>
  <c r="Y27" i="96" l="1"/>
  <c r="Y35" i="96"/>
  <c r="J17" i="96"/>
  <c r="I23" i="96" l="1"/>
  <c r="K23" i="96" s="1"/>
  <c r="J66" i="96"/>
  <c r="K17" i="96"/>
  <c r="B52" i="96" l="1"/>
  <c r="B53" i="96" l="1"/>
  <c r="B63" i="96" l="1"/>
  <c r="E63" i="96" s="1"/>
  <c r="K63" i="96" l="1"/>
  <c r="Y63" i="96" l="1"/>
  <c r="B57" i="96" l="1"/>
  <c r="L15" i="96" l="1"/>
  <c r="Y15" i="96" s="1"/>
  <c r="E64" i="96" l="1"/>
  <c r="E65" i="96"/>
  <c r="F65" i="96" s="1"/>
  <c r="F25" i="96" s="1"/>
  <c r="E57" i="96"/>
  <c r="K57" i="96" s="1"/>
  <c r="B39" i="96" l="1"/>
  <c r="B19" i="96"/>
  <c r="B71" i="96" l="1"/>
  <c r="E71" i="96" s="1"/>
  <c r="X71" i="96" s="1"/>
  <c r="X80" i="96" s="1"/>
  <c r="K71" i="96" l="1"/>
  <c r="Y71" i="96" s="1"/>
  <c r="B66" i="96" l="1"/>
  <c r="E66" i="96" s="1"/>
  <c r="B62" i="96" l="1"/>
  <c r="E62" i="96" s="1"/>
  <c r="K62" i="96" s="1"/>
  <c r="P62" i="96" s="1"/>
  <c r="Q18" i="96" l="1"/>
  <c r="Y18" i="96" s="1"/>
  <c r="Y34" i="96"/>
  <c r="E14" i="96"/>
  <c r="K14" i="96" l="1"/>
  <c r="Y14" i="96" s="1"/>
  <c r="D39" i="96"/>
  <c r="U80" i="96" l="1"/>
  <c r="N80" i="96"/>
  <c r="I66" i="96" l="1"/>
  <c r="K66" i="96" s="1"/>
  <c r="J80" i="96" l="1"/>
  <c r="B77" i="96"/>
  <c r="E77" i="96" s="1"/>
  <c r="K77" i="96" s="1"/>
  <c r="R66" i="96" l="1"/>
  <c r="Y66" i="96" s="1"/>
  <c r="Q77" i="96" l="1"/>
  <c r="Y77" i="96" s="1"/>
  <c r="Y38" i="96" l="1"/>
  <c r="L57" i="96" l="1"/>
  <c r="Y57" i="96" s="1"/>
  <c r="B61" i="96" l="1"/>
  <c r="E61" i="96" s="1"/>
  <c r="K65" i="96"/>
  <c r="Y65" i="96" s="1"/>
  <c r="K61" i="96" l="1"/>
  <c r="K25" i="96"/>
  <c r="F64" i="96"/>
  <c r="P61" i="96" l="1"/>
  <c r="Y61" i="96" s="1"/>
  <c r="F24" i="96"/>
  <c r="K64" i="96"/>
  <c r="Y64" i="96" s="1"/>
  <c r="F80" i="96" l="1"/>
  <c r="D52" i="96" l="1"/>
  <c r="D53" i="96" l="1"/>
  <c r="E52" i="96"/>
  <c r="G52" i="96" l="1"/>
  <c r="K52" i="96" s="1"/>
  <c r="Y52" i="96" s="1"/>
  <c r="B70" i="96" l="1"/>
  <c r="E70" i="96" s="1"/>
  <c r="B69" i="96"/>
  <c r="B74" i="96" l="1"/>
  <c r="E74" i="96" s="1"/>
  <c r="K70" i="96"/>
  <c r="W70" i="96" s="1"/>
  <c r="E69" i="96"/>
  <c r="B72" i="96"/>
  <c r="Y62" i="96"/>
  <c r="Y70" i="96" l="1"/>
  <c r="K69" i="96"/>
  <c r="Q69" i="96" s="1"/>
  <c r="Y69" i="96" s="1"/>
  <c r="W80" i="96"/>
  <c r="P80" i="96"/>
  <c r="B75" i="96"/>
  <c r="I74" i="96" l="1"/>
  <c r="I36" i="96" l="1"/>
  <c r="K36" i="96" s="1"/>
  <c r="K74" i="96"/>
  <c r="Y74" i="96" s="1"/>
  <c r="R37" i="96"/>
  <c r="Y37" i="96" s="1"/>
  <c r="I80" i="96" l="1"/>
  <c r="R36" i="96"/>
  <c r="Y36" i="96" s="1"/>
  <c r="H24" i="96" l="1"/>
  <c r="K24" i="96" s="1"/>
  <c r="Q16" i="96"/>
  <c r="Y16" i="96" s="1"/>
  <c r="B28" i="96"/>
  <c r="S24" i="96" l="1"/>
  <c r="S80" i="96" s="1"/>
  <c r="Q23" i="96"/>
  <c r="Y23" i="96" s="1"/>
  <c r="D43" i="96"/>
  <c r="M33" i="96"/>
  <c r="Y33" i="96" s="1"/>
  <c r="Y24" i="96" l="1"/>
  <c r="Q80" i="96"/>
  <c r="B43" i="96"/>
  <c r="B54" i="96" s="1"/>
  <c r="T25" i="96"/>
  <c r="Y25" i="96" s="1"/>
  <c r="D28" i="96"/>
  <c r="T80" i="96" l="1"/>
  <c r="R42" i="96"/>
  <c r="Y42" i="96" s="1"/>
  <c r="B29" i="96" l="1"/>
  <c r="B55" i="96" s="1"/>
  <c r="R80" i="96"/>
  <c r="D54" i="96"/>
  <c r="D19" i="96"/>
  <c r="D29" i="96" s="1"/>
  <c r="D55" i="96" l="1"/>
  <c r="V80" i="96"/>
  <c r="H80" i="96" l="1"/>
  <c r="M17" i="96"/>
  <c r="Y17" i="96" s="1"/>
  <c r="B58" i="96" l="1"/>
  <c r="E58" i="96" l="1"/>
  <c r="K58" i="96" s="1"/>
  <c r="B59" i="96"/>
  <c r="B67" i="96" s="1"/>
  <c r="B79" i="96" l="1"/>
  <c r="B80" i="96" s="1"/>
  <c r="E79" i="96" l="1"/>
  <c r="E80" i="96" s="1"/>
  <c r="M58" i="96"/>
  <c r="Y58" i="96" s="1"/>
  <c r="G79" i="96" l="1"/>
  <c r="G80" i="96" s="1"/>
  <c r="M80" i="96"/>
  <c r="L80" i="96"/>
  <c r="K79" i="96" l="1"/>
  <c r="Y79" i="96" l="1"/>
  <c r="K80" i="96"/>
  <c r="Y80" i="96" s="1"/>
</calcChain>
</file>

<file path=xl/sharedStrings.xml><?xml version="1.0" encoding="utf-8"?>
<sst xmlns="http://schemas.openxmlformats.org/spreadsheetml/2006/main" count="13448" uniqueCount="2791">
  <si>
    <t>Total</t>
  </si>
  <si>
    <t>Anticipo Impuesto a la Renta</t>
  </si>
  <si>
    <t>Otros créditos</t>
  </si>
  <si>
    <t>Reserva de revalúo</t>
  </si>
  <si>
    <t>Resultados acumulados</t>
  </si>
  <si>
    <t>Impuesto a la renta</t>
  </si>
  <si>
    <t>Ventas</t>
  </si>
  <si>
    <t>Remuneraciones y cargas sociales a pagar</t>
  </si>
  <si>
    <t>Impuestos a pagar</t>
  </si>
  <si>
    <t>Provisiones</t>
  </si>
  <si>
    <t>Reserva legal</t>
  </si>
  <si>
    <t>Intereses pagados</t>
  </si>
  <si>
    <t>Cuentas por pagar comerciales</t>
  </si>
  <si>
    <t>Proveedores locales</t>
  </si>
  <si>
    <t>Activos intangibles</t>
  </si>
  <si>
    <t>Gastos Administrativos</t>
  </si>
  <si>
    <t>ACTIVOS</t>
  </si>
  <si>
    <t>Efectivo y equivalente de efectivo</t>
  </si>
  <si>
    <t>Cuentas por cobrar comerciales</t>
  </si>
  <si>
    <t>Inventarios</t>
  </si>
  <si>
    <t xml:space="preserve">Préstamos a corto plazo </t>
  </si>
  <si>
    <t>Otros pasivos corrientes</t>
  </si>
  <si>
    <t>Capital integrado</t>
  </si>
  <si>
    <t>Reservas estatutarias</t>
  </si>
  <si>
    <t>Total Patrimonio Neto</t>
  </si>
  <si>
    <t>Gastos de ventas</t>
  </si>
  <si>
    <t>Crédito</t>
  </si>
  <si>
    <t>Moneda</t>
  </si>
  <si>
    <t>Otros pasivos no corrientes</t>
  </si>
  <si>
    <t>Otros ingresos y gastos operativos</t>
  </si>
  <si>
    <t>USD</t>
  </si>
  <si>
    <t>PYG</t>
  </si>
  <si>
    <t>EUR</t>
  </si>
  <si>
    <t>ACTIVO</t>
  </si>
  <si>
    <t>PASIVO</t>
  </si>
  <si>
    <t>Cuenta</t>
  </si>
  <si>
    <t>ACTIVO CIRCULANTE</t>
  </si>
  <si>
    <t>DISPONIBILIDADES</t>
  </si>
  <si>
    <t>CAJA</t>
  </si>
  <si>
    <t>FONDO FIJO</t>
  </si>
  <si>
    <t>BANCOS</t>
  </si>
  <si>
    <t>CHEQUES</t>
  </si>
  <si>
    <t>DEUDORES POR VENTA</t>
  </si>
  <si>
    <t>CUENTA CORRIENTE</t>
  </si>
  <si>
    <t>DOCUMENTOS</t>
  </si>
  <si>
    <t>DEUDORES VARIOS</t>
  </si>
  <si>
    <t>ANTICIPOS</t>
  </si>
  <si>
    <t>CREDITOS FISCALES</t>
  </si>
  <si>
    <t>PRESTAMOS AL PERSONAL</t>
  </si>
  <si>
    <t>OTRAS CUENTAS POR COBRAR</t>
  </si>
  <si>
    <t>INVERSIONES</t>
  </si>
  <si>
    <t>INVERSIONES  EN EL EXTERIOR</t>
  </si>
  <si>
    <t>BIENES DE CAMBIO</t>
  </si>
  <si>
    <t>EXISTENCIAS</t>
  </si>
  <si>
    <t>IMPORTACIONES EN CURSO</t>
  </si>
  <si>
    <t>PRODUCCION</t>
  </si>
  <si>
    <t>CARGOS DIFERIDOS</t>
  </si>
  <si>
    <t>SEGUROS</t>
  </si>
  <si>
    <t>INTERESES</t>
  </si>
  <si>
    <t>ALQUILERES</t>
  </si>
  <si>
    <t>OTROS ACTIVOS</t>
  </si>
  <si>
    <t>ACTIVO NO CIRCULANTE</t>
  </si>
  <si>
    <t>BIENES DE USO</t>
  </si>
  <si>
    <t>BIENES MUEBLES UTILES Y ENSERES</t>
  </si>
  <si>
    <t>MAQUIN. HERRAM. Y EQUIPOS</t>
  </si>
  <si>
    <t>TRANSPORTE TERRESTRE</t>
  </si>
  <si>
    <t>INMUEBLES</t>
  </si>
  <si>
    <t>OBRAS EN CURSO</t>
  </si>
  <si>
    <t>INVERSIONES FINANCIERAS</t>
  </si>
  <si>
    <t>ACTIVOS INTANGIBLES</t>
  </si>
  <si>
    <t>PASIVO CIRCULANTE</t>
  </si>
  <si>
    <t>DEUDAS COMERCIALES</t>
  </si>
  <si>
    <t>PROVEEDORES</t>
  </si>
  <si>
    <t>DEUDAS FINANCIERAS</t>
  </si>
  <si>
    <t>OPERACIONES BANCARIAS</t>
  </si>
  <si>
    <t>INTERESES BANCARIOS</t>
  </si>
  <si>
    <t>DEUDAS SOCIALES A PAGAR</t>
  </si>
  <si>
    <t>INSTITUTO DE PREVISION SOCIAL</t>
  </si>
  <si>
    <t>DEUDAS FISCALES A PAGAR</t>
  </si>
  <si>
    <t>DIRECCION GRAL. DE RECAUDACION</t>
  </si>
  <si>
    <t>DIVIDENDOS A PAGAR</t>
  </si>
  <si>
    <t>OTROS PASIVOS</t>
  </si>
  <si>
    <t>PREVISIONES</t>
  </si>
  <si>
    <t>PASIVO NO CORRIENTE</t>
  </si>
  <si>
    <t>PREVISIONES NO CIRCULANTE</t>
  </si>
  <si>
    <t>PATRIMONIO NETO</t>
  </si>
  <si>
    <t>CAPITAL Y RESERVAS</t>
  </si>
  <si>
    <t>CAPITAL</t>
  </si>
  <si>
    <t>CAPITAL SOCIAL</t>
  </si>
  <si>
    <t>RESERVAS</t>
  </si>
  <si>
    <t>RESERVA LEGAL</t>
  </si>
  <si>
    <t>RESERVA DE REVALUO</t>
  </si>
  <si>
    <t>RESERVA PARA CAPITALIZACION</t>
  </si>
  <si>
    <t>OTRAS RESERVAS</t>
  </si>
  <si>
    <t>INGRESOS</t>
  </si>
  <si>
    <t>INGRESOS OPERATIVOS</t>
  </si>
  <si>
    <t>INGRESOS POR VENTAS</t>
  </si>
  <si>
    <t>VENTAS OPERATIVAS</t>
  </si>
  <si>
    <t>INGRESOS NO OPERATIVOS</t>
  </si>
  <si>
    <t>OTROS INGRESOS FACTURABLES</t>
  </si>
  <si>
    <t>OTROS INGRESOS NO FACTURABLES</t>
  </si>
  <si>
    <t>EGRESOS</t>
  </si>
  <si>
    <t>COSTO DE VENTAS</t>
  </si>
  <si>
    <t>GASTOS OPERATIVOS</t>
  </si>
  <si>
    <t>PERSONAL/SERVICIOS PROF.</t>
  </si>
  <si>
    <t>REMUNERACIONES</t>
  </si>
  <si>
    <t>OTROS GASTOS DEL PERSONAL</t>
  </si>
  <si>
    <t>REMUNERACION PERSONAL SUPERIOR</t>
  </si>
  <si>
    <t>GASTOS COMERCIALES</t>
  </si>
  <si>
    <t>VEND/ VISITADORES</t>
  </si>
  <si>
    <t>PROMOCION MEDICA</t>
  </si>
  <si>
    <t>OTROS GASTOS COMERCIALES</t>
  </si>
  <si>
    <t>PUBLICIDAD</t>
  </si>
  <si>
    <t>DISTRIBUCION</t>
  </si>
  <si>
    <t>GASTOS GENERALES Y DE ADMNISTRATIVOS</t>
  </si>
  <si>
    <t>MANTENIMIENTOS</t>
  </si>
  <si>
    <t>SERVICIOS BASICOS</t>
  </si>
  <si>
    <t>CUOTAS Y SUSCRIPCIONES</t>
  </si>
  <si>
    <t>HON Y SERVICIOS CONTRATADOS</t>
  </si>
  <si>
    <t>OTROS GASTOS INDUSTRIALES</t>
  </si>
  <si>
    <t>INSUMOS DE OFICINA</t>
  </si>
  <si>
    <t>SERVICIO DE LIMPIEZA Y SEGURIDAD</t>
  </si>
  <si>
    <t>OTROS GASTOS ADMINISTRATIVOS</t>
  </si>
  <si>
    <t>GASTOS NO OPERATIVOS</t>
  </si>
  <si>
    <t>FINANCIEROS Y BANCARIOS</t>
  </si>
  <si>
    <t>GASTOS FINANCIEROS</t>
  </si>
  <si>
    <t>GASTOS BANCARIOS</t>
  </si>
  <si>
    <t>IMPUESTOS, TASAS Y PATENTES</t>
  </si>
  <si>
    <t>IMPUESTOS</t>
  </si>
  <si>
    <t>PATENTES Y TASAS</t>
  </si>
  <si>
    <t>DEPRECIACIONES Y AMORTIZACIONES</t>
  </si>
  <si>
    <t>DEPRECIACIONES</t>
  </si>
  <si>
    <t>AMORTIZACIONES</t>
  </si>
  <si>
    <t>PREVISIONES GENERICAS</t>
  </si>
  <si>
    <t>PREVISIONES POR INCOBRABLES</t>
  </si>
  <si>
    <t>Otros Activos</t>
  </si>
  <si>
    <t>Inversiones Financieras</t>
  </si>
  <si>
    <t>Capital Social</t>
  </si>
  <si>
    <t>Reserva para Capitalización</t>
  </si>
  <si>
    <t>VARIACION</t>
  </si>
  <si>
    <t>Diferencia de cambio</t>
  </si>
  <si>
    <t>AJUSTADA</t>
  </si>
  <si>
    <t>Cobranzas netas por ventas</t>
  </si>
  <si>
    <t>Total Pasivo y Patrimonio Neto</t>
  </si>
  <si>
    <t>Gastos operativos</t>
  </si>
  <si>
    <t>TOTAL</t>
  </si>
  <si>
    <t>Reserva para Capitalizacion</t>
  </si>
  <si>
    <t>Costo Celulares Directores</t>
  </si>
  <si>
    <t>Director</t>
  </si>
  <si>
    <t>Contador</t>
  </si>
  <si>
    <t>María Herminia Caballero</t>
  </si>
  <si>
    <t>Pascual Manuel Scavone</t>
  </si>
  <si>
    <t>Óscar Anibal Delgado</t>
  </si>
  <si>
    <t>María Paz Zaldivar</t>
  </si>
  <si>
    <t>Silvana Candia Caballero</t>
  </si>
  <si>
    <t>Oscar Vicente Scavone</t>
  </si>
  <si>
    <t>Vicente José Scavone</t>
  </si>
  <si>
    <t>Claudia Scavone Cardenas</t>
  </si>
  <si>
    <t>Rosana Scavone Cardenas</t>
  </si>
  <si>
    <t>Margarita Scavone Cardenas</t>
  </si>
  <si>
    <t>César José Luis Scavone</t>
  </si>
  <si>
    <t>Susana Scavone Cardenas</t>
  </si>
  <si>
    <t>Patricia Scavone Caballero</t>
  </si>
  <si>
    <t>Luis Carlos Giagni</t>
  </si>
  <si>
    <t>Daniel Gómez Duarte</t>
  </si>
  <si>
    <t>Fernando Olmedo</t>
  </si>
  <si>
    <t>René Molas</t>
  </si>
  <si>
    <t>Claudio González</t>
  </si>
  <si>
    <t>Banco Regional C.C. Cta.Cte.U$d.</t>
  </si>
  <si>
    <t>Banco Regional C.C. Caja de Ahorro U$d.</t>
  </si>
  <si>
    <t>Banco Itau C.C. Cta.Cte.U$d.</t>
  </si>
  <si>
    <t>Banco Continental C.C.Cte.U$d.</t>
  </si>
  <si>
    <t>Banco HSBC C.C.Cte.U$d.</t>
  </si>
  <si>
    <t>Banco Itau Miami U$s</t>
  </si>
  <si>
    <t>Anticipo a Proveedores</t>
  </si>
  <si>
    <t>Inversiones financieras</t>
  </si>
  <si>
    <t>Otros activos</t>
  </si>
  <si>
    <t>US$</t>
  </si>
  <si>
    <t>Cod</t>
  </si>
  <si>
    <t>Fondo Fijo Moneda Extranjera</t>
  </si>
  <si>
    <t>TOTAL CUENTAS ACTIVAS USD</t>
  </si>
  <si>
    <t>Proveedores Locales</t>
  </si>
  <si>
    <t>Proveedores del Exterior USD</t>
  </si>
  <si>
    <t>Préstamos Bancarios CP</t>
  </si>
  <si>
    <t>TOTAL CUENTAS PASIVAS USD</t>
  </si>
  <si>
    <t>Clientes</t>
  </si>
  <si>
    <t>Cheques</t>
  </si>
  <si>
    <t>Banco Familiar Cta.Cte USD</t>
  </si>
  <si>
    <t>Variacion x Productos en Inversiones</t>
  </si>
  <si>
    <t>Partes relacionadas</t>
  </si>
  <si>
    <t>Laboratorios de Productos Éticos CEISA</t>
  </si>
  <si>
    <t>Compañía Química Vicente Scavone C.I.S.A.</t>
  </si>
  <si>
    <t>Farmacia Catedral S.A.</t>
  </si>
  <si>
    <t>Scavone Hnos. S.A. Centro</t>
  </si>
  <si>
    <t>Manresa S.A.</t>
  </si>
  <si>
    <t>Compañía Viscount C.I.S.A.</t>
  </si>
  <si>
    <t>Ganadera María Odila C.I.S.A.</t>
  </si>
  <si>
    <t>Gráfica Mayo S.A.</t>
  </si>
  <si>
    <t>Gs</t>
  </si>
  <si>
    <t>Socios o entidades vinculadas (FVS)</t>
  </si>
  <si>
    <t xml:space="preserve">Clientes  </t>
  </si>
  <si>
    <t>Manresa S.A. - Tonky Toys</t>
  </si>
  <si>
    <t>Directores y funcionarios</t>
  </si>
  <si>
    <t>Cheques diferidos</t>
  </si>
  <si>
    <t>Otras cuentas por cobrar</t>
  </si>
  <si>
    <t>Semielaborados</t>
  </si>
  <si>
    <t>Insumos</t>
  </si>
  <si>
    <t>Titulos de Marca</t>
  </si>
  <si>
    <t>Posición neta US$</t>
  </si>
  <si>
    <t>Proveedores del Exterior</t>
  </si>
  <si>
    <t>TOTAL CUENTAS PASIVAS EUR</t>
  </si>
  <si>
    <t>Egresos financieros</t>
  </si>
  <si>
    <t>Ingresos financieros</t>
  </si>
  <si>
    <t>TOTAL CUENTAS ACTIVAS EUR</t>
  </si>
  <si>
    <t>Posición neta EUR</t>
  </si>
  <si>
    <t>Activo</t>
  </si>
  <si>
    <t>Pasivo</t>
  </si>
  <si>
    <t>Ganadera Maria Odila</t>
  </si>
  <si>
    <t>Remuneración personal superior</t>
  </si>
  <si>
    <t>VICENTE JOSE SCAVONE CARDENAS</t>
  </si>
  <si>
    <t>SUSANA MARIA SCAVONE CARDENAS</t>
  </si>
  <si>
    <t>ROSANA MARIA IRENE SCAVONE CARDENAS</t>
  </si>
  <si>
    <t>PATRICIA MARIA ANTIA SCAVONE CABALLERO</t>
  </si>
  <si>
    <t>MARIA ODILA CARDENAS DE SCAVONE</t>
  </si>
  <si>
    <t>MARIA HERMINIA CABALLERO SCAVONE</t>
  </si>
  <si>
    <t>MARGARITA MARIA VICTORIA SCAVONE CARDENAS</t>
  </si>
  <si>
    <t>CLAUDIA TERESA MARIA SCAVONE CARDENAS</t>
  </si>
  <si>
    <t>CESAR JOSE LUIS SCAVONE CARDENAS</t>
  </si>
  <si>
    <t>Y</t>
  </si>
  <si>
    <t>Ajuste</t>
  </si>
  <si>
    <t>Manual</t>
  </si>
  <si>
    <t>GL</t>
  </si>
  <si>
    <t>Cierre de Balance General</t>
  </si>
  <si>
    <t>Closing Journal</t>
  </si>
  <si>
    <t xml:space="preserve">ACCOUNTED </t>
  </si>
  <si>
    <t>INVOICE</t>
  </si>
  <si>
    <t>Cargo</t>
  </si>
  <si>
    <t>Factura</t>
  </si>
  <si>
    <t>AP</t>
  </si>
  <si>
    <t>STANDARD</t>
  </si>
  <si>
    <t>INVOICE ADJUSTMENT</t>
  </si>
  <si>
    <t>Ajuste de Facturas</t>
  </si>
  <si>
    <t xml:space="preserve">MARIA HERMINIA CABALLERO A CTA DIVIDENDOS </t>
  </si>
  <si>
    <t xml:space="preserve">ROSANA MARIA SCAVONE A CTA DIVIDENDOS </t>
  </si>
  <si>
    <t xml:space="preserve">A CTA DIVIDENDOS MARGARITA MARIA SCAVONE </t>
  </si>
  <si>
    <t xml:space="preserve">MARGARITA MARIA SCAVONE A CTA DIVIDENDOS </t>
  </si>
  <si>
    <t xml:space="preserve">OSCAR VICENTE SCAVONE A CTA DIVIDENDOS </t>
  </si>
  <si>
    <t>Descripción</t>
  </si>
  <si>
    <t>Status</t>
  </si>
  <si>
    <t>Tipo Linea</t>
  </si>
  <si>
    <t>Tipo Evento</t>
  </si>
  <si>
    <t>Origen Evento</t>
  </si>
  <si>
    <t>Mo</t>
  </si>
  <si>
    <t>Saldo</t>
  </si>
  <si>
    <t>Credito Fun</t>
  </si>
  <si>
    <t>Debito Fun</t>
  </si>
  <si>
    <t>Credito</t>
  </si>
  <si>
    <t>Debito</t>
  </si>
  <si>
    <t>Banco</t>
  </si>
  <si>
    <t>Origen Trans.</t>
  </si>
  <si>
    <t>Numero Trans.</t>
  </si>
  <si>
    <t>Tipo Trans.</t>
  </si>
  <si>
    <t>Dom.</t>
  </si>
  <si>
    <t>Num. Prov./Cli.</t>
  </si>
  <si>
    <t>Nombre Prov./Cli.</t>
  </si>
  <si>
    <t>Tipo Prov./Cli.</t>
  </si>
  <si>
    <t>Fecha</t>
  </si>
  <si>
    <t>Compra de mercaderías</t>
  </si>
  <si>
    <t>HOJA DE TRABAJO PARA ESTADO DE FLUJO</t>
  </si>
  <si>
    <t>ANULACIONES DE PARTIDAS NO MONETARIAS</t>
  </si>
  <si>
    <t>Actividades Operativas</t>
  </si>
  <si>
    <t>Act. Inversión</t>
  </si>
  <si>
    <t>Act. Financiamiento</t>
  </si>
  <si>
    <t>Al 31 de diciembre de 2019</t>
  </si>
  <si>
    <t>Variaciones</t>
  </si>
  <si>
    <t>Anulación de Utilidad Ejerc.</t>
  </si>
  <si>
    <t>Variación de otras cuentas del activo</t>
  </si>
  <si>
    <t>Variación de otras cuentas del pasivo</t>
  </si>
  <si>
    <t>(Compra) Venta AF</t>
  </si>
  <si>
    <t>(Compra) Venta Intangible</t>
  </si>
  <si>
    <t>Incremento/ (Disminución) de Deudas Financieras</t>
  </si>
  <si>
    <t>Dividendos Pagados</t>
  </si>
  <si>
    <t>Prueba</t>
  </si>
  <si>
    <t>ACTIVO CORRIENTE</t>
  </si>
  <si>
    <t xml:space="preserve">Créditos por ventas </t>
  </si>
  <si>
    <t>Total Activo Corriente</t>
  </si>
  <si>
    <t>ACTIVO  NO  CORRIENTE</t>
  </si>
  <si>
    <t>Propiedad, planta y equipo</t>
  </si>
  <si>
    <t>Total Activo no Corriente</t>
  </si>
  <si>
    <t>Total Activo</t>
  </si>
  <si>
    <t>PASIVO CORRIENTE</t>
  </si>
  <si>
    <t>Total Pasivo Corriente</t>
  </si>
  <si>
    <t>Total Pasivo no Corriente</t>
  </si>
  <si>
    <t>Gastos de administración</t>
  </si>
  <si>
    <t>RESULTADO OPERATIVO NETO</t>
  </si>
  <si>
    <t>RESULTADOS FINANCIEROS</t>
  </si>
  <si>
    <t>RESULTADO ANTES DE IMPUESTO A LA RENTA</t>
  </si>
  <si>
    <t>RESULTADO NETO</t>
  </si>
  <si>
    <t>Diferencia</t>
  </si>
  <si>
    <t>VICENTE SCAVONE &amp; CÍA</t>
  </si>
  <si>
    <t>ESTADOS FINANCIEROS</t>
  </si>
  <si>
    <t>(Cifras en miles de Gs.)</t>
  </si>
  <si>
    <t>(-) Costo de venta</t>
  </si>
  <si>
    <t>UTILIDAD BRUTA</t>
  </si>
  <si>
    <t>Diferencia de cambio - neto</t>
  </si>
  <si>
    <t>Resultados extraordinarios - Neto</t>
  </si>
  <si>
    <t>Impuesto a la renta
Retenciones</t>
  </si>
  <si>
    <t>Previsiones y otras eliminaciones</t>
  </si>
  <si>
    <t>Pagos a empleados</t>
  </si>
  <si>
    <t>Pago a proveedores</t>
  </si>
  <si>
    <t>01.01.21020101.000.00.000</t>
  </si>
  <si>
    <t>BANCO CONTINENTAL SAECA - DEUDAS FINANCIERAS</t>
  </si>
  <si>
    <t>Cancelación de Factura</t>
  </si>
  <si>
    <t>INVOICE CANCELLATION</t>
  </si>
  <si>
    <t>Pago</t>
  </si>
  <si>
    <t>PAYMENT</t>
  </si>
  <si>
    <t>BANCO REGIONAL SAECA - DEUDAS FINANCIERAS</t>
  </si>
  <si>
    <t>Cancelación de Pago</t>
  </si>
  <si>
    <t>PAYMENT CANCELLATION</t>
  </si>
  <si>
    <t xml:space="preserve">COMISIONES BANCARIAS </t>
  </si>
  <si>
    <t xml:space="preserve">GASTOS BANCARIOS </t>
  </si>
  <si>
    <t xml:space="preserve">COMISIONES Y GASTOS BANCARIOS </t>
  </si>
  <si>
    <t xml:space="preserve">GASTOS Y COMISIONES BANCARIAS </t>
  </si>
  <si>
    <t>IM8153103</t>
  </si>
  <si>
    <t>IM-8153103</t>
  </si>
  <si>
    <t>IM.8153103</t>
  </si>
  <si>
    <t>IM=8153103</t>
  </si>
  <si>
    <t>21.9019249.8</t>
  </si>
  <si>
    <t>21.9020026.1</t>
  </si>
  <si>
    <t>IM-8156807</t>
  </si>
  <si>
    <t>IM8156807</t>
  </si>
  <si>
    <t>Depreciaciones</t>
  </si>
  <si>
    <t>Amortizaciones</t>
  </si>
  <si>
    <t>Depreciaciones y amortizaciones del ejercicio</t>
  </si>
  <si>
    <t>Osvaldo Formento</t>
  </si>
  <si>
    <t>Transacciones</t>
  </si>
  <si>
    <t>Claudio Gonzalez</t>
  </si>
  <si>
    <t>Leasing de Vehículos</t>
  </si>
  <si>
    <t>Int. Prestamo OffShore</t>
  </si>
  <si>
    <t xml:space="preserve">MARIA ODILA CARDENAS A CTA DIVIDENDOS </t>
  </si>
  <si>
    <t xml:space="preserve">COBRO DE DIVIDENDOS </t>
  </si>
  <si>
    <t xml:space="preserve">VICENTE JOSE SCAVONE A CTA DIVIDENDOS </t>
  </si>
  <si>
    <t xml:space="preserve">CESAR JOSE SCAVONE A CTA DIVIDENDOS </t>
  </si>
  <si>
    <t xml:space="preserve">SUSANA MARIA SCAVONE A CTA DIVIDENDOS </t>
  </si>
  <si>
    <t xml:space="preserve">PATRICIA MARIA SCAVONE A CTA DIVIDENDOS </t>
  </si>
  <si>
    <t>IM8161211</t>
  </si>
  <si>
    <t>IM - 8153103</t>
  </si>
  <si>
    <t>IM 8153103</t>
  </si>
  <si>
    <t>CDI7848</t>
  </si>
  <si>
    <t>CB.JRSE/156/20-21</t>
  </si>
  <si>
    <t>21.9020039 3</t>
  </si>
  <si>
    <t xml:space="preserve">21.9020039.3 LAB.TEMIS LOSTALO F.0012-0000722 </t>
  </si>
  <si>
    <t>CB.JRSE/241/20-21</t>
  </si>
  <si>
    <t>CB.JRSE/289A/20-21</t>
  </si>
  <si>
    <t>CB.JRSE/289B/20-21</t>
  </si>
  <si>
    <t>CB.JRSE/289/20-21</t>
  </si>
  <si>
    <t>CB.JRSE/308/20-21</t>
  </si>
  <si>
    <t>Inversiones de Fondos Mutuos Basa Usd.</t>
  </si>
  <si>
    <t>Inversiones de Fondos Mutuos Puente Gs.</t>
  </si>
  <si>
    <t>INVERSIONES DE FONDO MUTUO</t>
  </si>
  <si>
    <t>Anticipos Especiales</t>
  </si>
  <si>
    <t>Intereses a devengar Bonos Gs.</t>
  </si>
  <si>
    <t>Intereses a devengar Bonos Usd</t>
  </si>
  <si>
    <t>Intereses a devengar Bonos Gs. No Circ</t>
  </si>
  <si>
    <t>Intereses a devengar Bonos Usd. No Circ</t>
  </si>
  <si>
    <t>Bonos aprobados Gs.</t>
  </si>
  <si>
    <t>Bonos aprobados Usd.</t>
  </si>
  <si>
    <t>Otros</t>
  </si>
  <si>
    <t>EMISION DE BONOS</t>
  </si>
  <si>
    <t>Emisión de bonos en Gs.</t>
  </si>
  <si>
    <t>Emisión de bonos en Usd.</t>
  </si>
  <si>
    <t>INITERESES POR BONOS</t>
  </si>
  <si>
    <t>Intereses por bonos Gs.</t>
  </si>
  <si>
    <t>Intereses por bonos Usd.</t>
  </si>
  <si>
    <t>BONOS A EMITIR</t>
  </si>
  <si>
    <t>Bonos a emitir Gs.</t>
  </si>
  <si>
    <t>Bonos a emitir Usd.</t>
  </si>
  <si>
    <t>Servicio de Lavandería</t>
  </si>
  <si>
    <t>Comisión por colocación de Bonos</t>
  </si>
  <si>
    <t>Gastos CNV</t>
  </si>
  <si>
    <t>Resultado Invers.Financieras</t>
  </si>
  <si>
    <t>asiento correcto retiro ovs p cancelac. fact credito</t>
  </si>
  <si>
    <t>DIV ROSANA SCAVONE FACTURADO ENE-21</t>
  </si>
  <si>
    <t xml:space="preserve">CLAUDIA TERESA SCAVONE A CTA DIVIDENDOS </t>
  </si>
  <si>
    <t>21.9020104.7</t>
  </si>
  <si>
    <t>CDI.7848</t>
  </si>
  <si>
    <t>001-001-1087217/14049956</t>
  </si>
  <si>
    <t>001-001-1275053/14049956</t>
  </si>
  <si>
    <t>001-001-1336445/14049956</t>
  </si>
  <si>
    <t>001-001-1356445/14049956</t>
  </si>
  <si>
    <t>001-001-1364160/14049956</t>
  </si>
  <si>
    <t>001-001-1368508/14049956</t>
  </si>
  <si>
    <t>001-001-1368509/14049956</t>
  </si>
  <si>
    <t>001-001-1373031/14049956</t>
  </si>
  <si>
    <t>001-001-1564763/14049956</t>
  </si>
  <si>
    <t>001-001-1624278/14049956</t>
  </si>
  <si>
    <t>0803387/20</t>
  </si>
  <si>
    <t>4900640/20</t>
  </si>
  <si>
    <t>4900641/20</t>
  </si>
  <si>
    <t>4900643/20</t>
  </si>
  <si>
    <t>4900645/20</t>
  </si>
  <si>
    <t>4900646/20</t>
  </si>
  <si>
    <t>4900647/20</t>
  </si>
  <si>
    <t>4900657/20</t>
  </si>
  <si>
    <t>4900658/20</t>
  </si>
  <si>
    <t>4900660/20</t>
  </si>
  <si>
    <t>CB.JRSE/280/20-21</t>
  </si>
  <si>
    <t>CB.JRSE/302/20-21</t>
  </si>
  <si>
    <t>CB.JRSE/355/20-21</t>
  </si>
  <si>
    <t>CB.JRSE/385/20-21</t>
  </si>
  <si>
    <t>CB.JRSE/395/20-21</t>
  </si>
  <si>
    <t>CB.JRSE/415/20-21</t>
  </si>
  <si>
    <t>CB.2020101727</t>
  </si>
  <si>
    <t>CB.2020102737</t>
  </si>
  <si>
    <t>IM-8163777</t>
  </si>
  <si>
    <t>Disponibilidad</t>
  </si>
  <si>
    <t>Deuda comercial</t>
  </si>
  <si>
    <t>Deuda Financiera</t>
  </si>
  <si>
    <t>Posicion neta</t>
  </si>
  <si>
    <t>Prorrateo</t>
  </si>
  <si>
    <t>3072.3</t>
  </si>
  <si>
    <t>15557.2</t>
  </si>
  <si>
    <t>58563.44</t>
  </si>
  <si>
    <t>12804.48</t>
  </si>
  <si>
    <t>8629.2</t>
  </si>
  <si>
    <t>105437.5</t>
  </si>
  <si>
    <t>37971.36</t>
  </si>
  <si>
    <t>22462.5</t>
  </si>
  <si>
    <t>28103.5</t>
  </si>
  <si>
    <t xml:space="preserve">CB.2020101727 GRANULES </t>
  </si>
  <si>
    <t>100513.4</t>
  </si>
  <si>
    <t>127025.61</t>
  </si>
  <si>
    <t>27334.5</t>
  </si>
  <si>
    <t>63058.3</t>
  </si>
  <si>
    <t>40951.18</t>
  </si>
  <si>
    <t>6337.5</t>
  </si>
  <si>
    <t>2575.59</t>
  </si>
  <si>
    <t>6503.76</t>
  </si>
  <si>
    <t>2580.25</t>
  </si>
  <si>
    <t>7.43</t>
  </si>
  <si>
    <t>235.81</t>
  </si>
  <si>
    <t>35251.2</t>
  </si>
  <si>
    <t>14.85</t>
  </si>
  <si>
    <t>001-003-0071645/14491506</t>
  </si>
  <si>
    <t>Activos por Impuesto Diferido</t>
  </si>
  <si>
    <t>Ingresos por Impuesto Diferido</t>
  </si>
  <si>
    <t>Ganc en Inv Financ Loc.Mon Local</t>
  </si>
  <si>
    <t>Ganc en Inv Financ Loc.Mon Ext</t>
  </si>
  <si>
    <t>Banco Regional Cnel.Oviedo Cta.Cte.Gs.</t>
  </si>
  <si>
    <t>Banco Regional C. del Este Cta.Cte.Gs.</t>
  </si>
  <si>
    <t>Banco Regional C.del Este Cta.Cte.U$d.</t>
  </si>
  <si>
    <t>Pasivo por Impuesto Diferido</t>
  </si>
  <si>
    <t>Impuestos Diferidos</t>
  </si>
  <si>
    <t>Gastos de fabrica</t>
  </si>
  <si>
    <t>Proyecto Edificio Planta</t>
  </si>
  <si>
    <t>Cheques No Cobrados</t>
  </si>
  <si>
    <t>Retencion Impto.Renta Seguros</t>
  </si>
  <si>
    <t>RESULTADOS DEL EJERCICIO</t>
  </si>
  <si>
    <t>Utilidad del Ejercicio</t>
  </si>
  <si>
    <t>Ganancia en cambio por revaluación</t>
  </si>
  <si>
    <t>Pérdida en cambio por revaluación</t>
  </si>
  <si>
    <t>Intereses por emision de Bonos Gs.</t>
  </si>
  <si>
    <t>Intereses por emision de Bonos Usd.</t>
  </si>
  <si>
    <t>Impto a la Construcción</t>
  </si>
  <si>
    <t>Dólar estadounidense 2021</t>
  </si>
  <si>
    <t>Euros 2021</t>
  </si>
  <si>
    <t>01.01.21050102.000.00.000</t>
  </si>
  <si>
    <t>001-001-0000587/14134863</t>
  </si>
  <si>
    <t>001-001-0000596/14134863</t>
  </si>
  <si>
    <t>001-001-0000597/14134863</t>
  </si>
  <si>
    <t>01.01.21050104.000.00.000</t>
  </si>
  <si>
    <t>01.00.21050104.000.00.000</t>
  </si>
  <si>
    <t>001-001-0001158/14243921</t>
  </si>
  <si>
    <t xml:space="preserve">DISTRIBUCION DE DIVIDENDOS </t>
  </si>
  <si>
    <t>Ajustes Varios</t>
  </si>
  <si>
    <t>01 TESO - SIN REMESA</t>
  </si>
  <si>
    <t>AR</t>
  </si>
  <si>
    <t>Cobros Varios</t>
  </si>
  <si>
    <t>MISC1</t>
  </si>
  <si>
    <t xml:space="preserve">REMITTED </t>
  </si>
  <si>
    <t xml:space="preserve">7.0.0000.85/2_20210131|CLEARED|DEVOLUCION DIVIDENDOS OVS FACT 1152 </t>
  </si>
  <si>
    <t>001-001-0001183/14243921</t>
  </si>
  <si>
    <t>001-001-0001189/14243921</t>
  </si>
  <si>
    <t>Revierte "Manuales 1858469 06-JAN-2021 14:46:15"21-ABR-21 16:01:40</t>
  </si>
  <si>
    <t>Revierte "Manuales 1858469 06-JAN-2021 14:46:15"21-ABR-21 16:01:40 - 1583694897</t>
  </si>
  <si>
    <t>01.01.21050105.000.00.000</t>
  </si>
  <si>
    <t>01.00.21050105.000.00.000</t>
  </si>
  <si>
    <t>001-001-0000386/14068318</t>
  </si>
  <si>
    <t>001-001-0000392/14068318</t>
  </si>
  <si>
    <t xml:space="preserve">A CTA DIVIDENDOS VICENTE JOSE SCAVONE </t>
  </si>
  <si>
    <t>001-001-0000391/14068318</t>
  </si>
  <si>
    <t>01.00.21050107.000.00.000</t>
  </si>
  <si>
    <t>01.01.21050107.000.00.000</t>
  </si>
  <si>
    <t>001-001-0000341/13963713</t>
  </si>
  <si>
    <t>001-001-0000352/14705143</t>
  </si>
  <si>
    <t>001-001-0000351/14705143</t>
  </si>
  <si>
    <t>01.01.21050108.000.00.000</t>
  </si>
  <si>
    <t>001-001-0000372/14280983</t>
  </si>
  <si>
    <t>001-001-0000378/14280983</t>
  </si>
  <si>
    <t>001-001-0000377/14280983</t>
  </si>
  <si>
    <t>01.01.21050109.000.00.000</t>
  </si>
  <si>
    <t>Revierte "Manuales 1858470 06-JAN-2021 15:25:59"06-ENE-21 15:34:36</t>
  </si>
  <si>
    <t>Revierte "Manuales 1858470 06-JAN-2021 15:25:59"06-ENE-21 15:34:36 - 1582137016</t>
  </si>
  <si>
    <t>001-001-0000325/14012961</t>
  </si>
  <si>
    <t>001-001-0000326/14012961</t>
  </si>
  <si>
    <t>001-001-0000330/14012961</t>
  </si>
  <si>
    <t>001-001-0000329/14012961</t>
  </si>
  <si>
    <t>01.01.21050110.000.00.000</t>
  </si>
  <si>
    <t>001-001-0000476/14259124</t>
  </si>
  <si>
    <t>001-001-0000485/14259124</t>
  </si>
  <si>
    <t>001-001-0000484/14259124</t>
  </si>
  <si>
    <t>01.01.21050111.000.00.000</t>
  </si>
  <si>
    <t>001-001-0000413/14335135</t>
  </si>
  <si>
    <t>001-001-0000419/14335135</t>
  </si>
  <si>
    <t>001-001-0000418/14335135</t>
  </si>
  <si>
    <t>01.01.21050112.000.00.000</t>
  </si>
  <si>
    <t>001-001-0000402/14579151</t>
  </si>
  <si>
    <t>001-001-0000407/14579151</t>
  </si>
  <si>
    <t>001-001-0000411/14579151</t>
  </si>
  <si>
    <t>Manuales 1932381 26-APR-2021 16:54:22</t>
  </si>
  <si>
    <t>Manuales 224853 26-APR-2021 16:54:22</t>
  </si>
  <si>
    <t>ajuste devoluc.ovs</t>
  </si>
  <si>
    <t>01.01.21050113.000.00.000</t>
  </si>
  <si>
    <t>001-001-0000328/13911961</t>
  </si>
  <si>
    <t>001-001-0000332/13911961</t>
  </si>
  <si>
    <t>001-001-0000351/14710945</t>
  </si>
  <si>
    <t>Resultado del ejercicio</t>
  </si>
  <si>
    <t>Diferencia de cambio s/ EERR 2021</t>
  </si>
  <si>
    <r>
      <t>Cuenta</t>
    </r>
    <r>
      <rPr>
        <b/>
        <sz val="10"/>
        <color rgb="FF0000FF"/>
        <rFont val="Calibri"/>
        <family val="2"/>
        <scheme val="minor"/>
      </rPr>
      <t xml:space="preserve">: </t>
    </r>
    <r>
      <rPr>
        <b/>
        <sz val="10"/>
        <color rgb="FF000000"/>
        <rFont val="Calibri"/>
        <family val="2"/>
        <scheme val="minor"/>
      </rPr>
      <t>21020101</t>
    </r>
  </si>
  <si>
    <t>394.9</t>
  </si>
  <si>
    <t>81445 236127</t>
  </si>
  <si>
    <t>2571.24</t>
  </si>
  <si>
    <t>81444 236126</t>
  </si>
  <si>
    <t>511.59</t>
  </si>
  <si>
    <t>81446 236128</t>
  </si>
  <si>
    <t>80741 233983</t>
  </si>
  <si>
    <t>80757 234007</t>
  </si>
  <si>
    <t>80757 234008</t>
  </si>
  <si>
    <t>80756 234006</t>
  </si>
  <si>
    <t>CB.2020102573</t>
  </si>
  <si>
    <t xml:space="preserve">CB.2020102573 GRANULES </t>
  </si>
  <si>
    <t>001-003-0074546/14491506</t>
  </si>
  <si>
    <t xml:space="preserve">INT. LC.21.9019249.8 EMCA F.854431/2020 </t>
  </si>
  <si>
    <t>80847 234562</t>
  </si>
  <si>
    <t>81574 236349</t>
  </si>
  <si>
    <t>80828 234481</t>
  </si>
  <si>
    <t>80829 234482</t>
  </si>
  <si>
    <t>130173.65</t>
  </si>
  <si>
    <t>050-001-0011159/14049956</t>
  </si>
  <si>
    <t>49.98</t>
  </si>
  <si>
    <t>IM_8163778</t>
  </si>
  <si>
    <t xml:space="preserve">IM-8163778 FIPHARM FC.2020FP10121 </t>
  </si>
  <si>
    <t>81022 234877</t>
  </si>
  <si>
    <t>81022 234878</t>
  </si>
  <si>
    <t>050-001-0011297/14049956</t>
  </si>
  <si>
    <t>24.99</t>
  </si>
  <si>
    <t>26639.45</t>
  </si>
  <si>
    <t>81046 234920</t>
  </si>
  <si>
    <t>81044 234916</t>
  </si>
  <si>
    <t>81044 234917</t>
  </si>
  <si>
    <t>81044 234918</t>
  </si>
  <si>
    <t>81123 235113</t>
  </si>
  <si>
    <t>1900.16</t>
  </si>
  <si>
    <t>81123 235114</t>
  </si>
  <si>
    <t>81121 235089</t>
  </si>
  <si>
    <t>81121 235090</t>
  </si>
  <si>
    <t>81121 235091</t>
  </si>
  <si>
    <t>81121 235092</t>
  </si>
  <si>
    <t>81122 235093</t>
  </si>
  <si>
    <t>001-001-1892448/14049956</t>
  </si>
  <si>
    <t>CB.2020102904</t>
  </si>
  <si>
    <t xml:space="preserve">CB.2020102904 GRANULES </t>
  </si>
  <si>
    <t>81655 236628</t>
  </si>
  <si>
    <t>001-001-1912636/14049956</t>
  </si>
  <si>
    <t>81655 236629</t>
  </si>
  <si>
    <t>4900662/21</t>
  </si>
  <si>
    <t xml:space="preserve">PREST.4900662 CDI7848 GRANULES FC.2020101635 </t>
  </si>
  <si>
    <t>001-003-0142939/14491506</t>
  </si>
  <si>
    <t>81663 236638</t>
  </si>
  <si>
    <t>001-003-0142940/14491506</t>
  </si>
  <si>
    <t>81663 236639</t>
  </si>
  <si>
    <t>81663 236637</t>
  </si>
  <si>
    <t>81673 236652</t>
  </si>
  <si>
    <t>81672 236651</t>
  </si>
  <si>
    <t>81671 236650</t>
  </si>
  <si>
    <t>81670 236649</t>
  </si>
  <si>
    <t>81669 236648</t>
  </si>
  <si>
    <t>81669 236647</t>
  </si>
  <si>
    <t>81668 236646</t>
  </si>
  <si>
    <t>001-001-2042866/14049956</t>
  </si>
  <si>
    <t>4.79</t>
  </si>
  <si>
    <t>81654 236624</t>
  </si>
  <si>
    <t>81654 236627</t>
  </si>
  <si>
    <t>81654 236626</t>
  </si>
  <si>
    <t>81654 236625</t>
  </si>
  <si>
    <t>007-003-0027607/14237267</t>
  </si>
  <si>
    <t>6962.2</t>
  </si>
  <si>
    <t>007-003-0027606/14237267</t>
  </si>
  <si>
    <t>586.91</t>
  </si>
  <si>
    <t>81662 236636</t>
  </si>
  <si>
    <t>2542.49</t>
  </si>
  <si>
    <t>81661 236635</t>
  </si>
  <si>
    <t>3289.86</t>
  </si>
  <si>
    <t>81660 236634</t>
  </si>
  <si>
    <t>249.91</t>
  </si>
  <si>
    <t>81659 236633</t>
  </si>
  <si>
    <t>CB.JRSE/519/20-21</t>
  </si>
  <si>
    <t xml:space="preserve">CB.JRSE/519/20-21 JAI RADHE </t>
  </si>
  <si>
    <t>81657 236631</t>
  </si>
  <si>
    <t>81656 236630</t>
  </si>
  <si>
    <t>81658 236632</t>
  </si>
  <si>
    <t>Revaluaciones para cuentas de balance general EUR</t>
  </si>
  <si>
    <t>Revaluaciones ENE-21 10-FEB-2021 221404</t>
  </si>
  <si>
    <t>Revaluation</t>
  </si>
  <si>
    <t>Revaluación</t>
  </si>
  <si>
    <t>Revaluaciones para cuentas de balance general USD</t>
  </si>
  <si>
    <t>Revaluaciones ENE-21 10-FEB-2021 221405</t>
  </si>
  <si>
    <t>605.85</t>
  </si>
  <si>
    <t>81581 236393</t>
  </si>
  <si>
    <t>81581 236392</t>
  </si>
  <si>
    <t>81579 236373</t>
  </si>
  <si>
    <t>IM8165023</t>
  </si>
  <si>
    <t xml:space="preserve">IM-8165023 LETS MED FC.AH/019SCA-21 </t>
  </si>
  <si>
    <t>81579 236374</t>
  </si>
  <si>
    <t>81579 236375</t>
  </si>
  <si>
    <t>CREDIT</t>
  </si>
  <si>
    <t>007-003-0000300/14237267</t>
  </si>
  <si>
    <t>293.03</t>
  </si>
  <si>
    <t>82398 238524</t>
  </si>
  <si>
    <t>82398 238523</t>
  </si>
  <si>
    <t>001-001-2126618/14049956</t>
  </si>
  <si>
    <t xml:space="preserve">COMISIONES GASTOS BANCARIOS </t>
  </si>
  <si>
    <t>81721 236788</t>
  </si>
  <si>
    <t>001-001-2151319/14049956</t>
  </si>
  <si>
    <t>6.67</t>
  </si>
  <si>
    <t>82396 238521</t>
  </si>
  <si>
    <t>82396 238520</t>
  </si>
  <si>
    <t>001-001-2178394/14049956</t>
  </si>
  <si>
    <t xml:space="preserve">COMISIONES GASTOS BANCARIAS </t>
  </si>
  <si>
    <t>82395 238517</t>
  </si>
  <si>
    <t>82395 238519</t>
  </si>
  <si>
    <t>001-001-2187558/14049956</t>
  </si>
  <si>
    <t>22.64</t>
  </si>
  <si>
    <t>82395 238518</t>
  </si>
  <si>
    <t xml:space="preserve">INT.MORATORIO/PUNITORIO CDI.7848 GRANULES </t>
  </si>
  <si>
    <t>IM-8163282</t>
  </si>
  <si>
    <t xml:space="preserve">IM8163282 MASTER VIC  FC.P-0211083 </t>
  </si>
  <si>
    <t>IM_8163282</t>
  </si>
  <si>
    <t xml:space="preserve">IM-8163282 MASTER VIC FC.P-0211084 </t>
  </si>
  <si>
    <t>82262 238266</t>
  </si>
  <si>
    <t>82262 238267</t>
  </si>
  <si>
    <t>001-001-2211117/14049956</t>
  </si>
  <si>
    <t>378.31</t>
  </si>
  <si>
    <t>82399 238527</t>
  </si>
  <si>
    <t>82399 238526</t>
  </si>
  <si>
    <t xml:space="preserve">INT.MORATORIO/PUNITORIO PREST.4900643/20 CDI.7848 GRANULES </t>
  </si>
  <si>
    <t>3910.43</t>
  </si>
  <si>
    <t>82399 238525</t>
  </si>
  <si>
    <t>001-003-0213494/14491506</t>
  </si>
  <si>
    <t>82403 238535</t>
  </si>
  <si>
    <t>82402 238534</t>
  </si>
  <si>
    <t>82509 238932</t>
  </si>
  <si>
    <t>82394 238516</t>
  </si>
  <si>
    <t>001-001-2318873/14049956</t>
  </si>
  <si>
    <t>82394 238515</t>
  </si>
  <si>
    <t xml:space="preserve">PROVISION DE CHEQUERAS </t>
  </si>
  <si>
    <t>007-003-0031905/14237267</t>
  </si>
  <si>
    <t>2914.73</t>
  </si>
  <si>
    <t>82408 238540</t>
  </si>
  <si>
    <t>007-003-0031904/14327267</t>
  </si>
  <si>
    <t>82406 238538</t>
  </si>
  <si>
    <t>2922.16</t>
  </si>
  <si>
    <t>82405 238537</t>
  </si>
  <si>
    <t>82404 238536</t>
  </si>
  <si>
    <t>82407 238539</t>
  </si>
  <si>
    <t>Revaluaciones FEB-21 15-MAR-2021 222746</t>
  </si>
  <si>
    <t>Revierte "Revaluaciones para cuentas de balance general EUR"15-MAR-21 08:23:36</t>
  </si>
  <si>
    <t>Revierte "Revaluaciones para cuentas de balance general EUR"15-MAR-21 08:23:35 - 1583106972</t>
  </si>
  <si>
    <t>Revaluaciones FEB-21 15-MAR-2021 222747</t>
  </si>
  <si>
    <t>Revierte "Revaluaciones para cuentas de balance general USD"15-MAR-21 08:23:44</t>
  </si>
  <si>
    <t>Revierte "Revaluaciones para cuentas de balance general USD"15-MAR-21 08:23:44 - 1583106975</t>
  </si>
  <si>
    <t>83180 240516</t>
  </si>
  <si>
    <t>83168 240504</t>
  </si>
  <si>
    <t>001-004-0001181/14491506</t>
  </si>
  <si>
    <t>21.9021023.2</t>
  </si>
  <si>
    <t xml:space="preserve">21.9021023.2 WOOSHIN FC.E20-0241 </t>
  </si>
  <si>
    <t>82400 238528</t>
  </si>
  <si>
    <t>82400 238529</t>
  </si>
  <si>
    <t>82401 238533</t>
  </si>
  <si>
    <t>82401 238532</t>
  </si>
  <si>
    <t>82490 238840</t>
  </si>
  <si>
    <t>82393 238514</t>
  </si>
  <si>
    <t>82393 238513</t>
  </si>
  <si>
    <t>82490 238841</t>
  </si>
  <si>
    <t>82490 238845</t>
  </si>
  <si>
    <t>82490 238844</t>
  </si>
  <si>
    <t>82490 238843</t>
  </si>
  <si>
    <t>82490 238842</t>
  </si>
  <si>
    <t>001-001-2389674/14049956</t>
  </si>
  <si>
    <t>632.62</t>
  </si>
  <si>
    <t>3923.51</t>
  </si>
  <si>
    <t>3953.88</t>
  </si>
  <si>
    <t>83310 241037</t>
  </si>
  <si>
    <t>83310 241038</t>
  </si>
  <si>
    <t>3897.35</t>
  </si>
  <si>
    <t>83310 241039</t>
  </si>
  <si>
    <t>64.36</t>
  </si>
  <si>
    <t>83310 241040</t>
  </si>
  <si>
    <t>001-001-2389670/14049956</t>
  </si>
  <si>
    <t>628.41</t>
  </si>
  <si>
    <t>83310 241041</t>
  </si>
  <si>
    <t>001-001-2389672/14049956</t>
  </si>
  <si>
    <t>630.62</t>
  </si>
  <si>
    <t>83310 241042</t>
  </si>
  <si>
    <t>83310 241043</t>
  </si>
  <si>
    <t>001-001-2389676/14049956</t>
  </si>
  <si>
    <t>9.31</t>
  </si>
  <si>
    <t>83310 241044</t>
  </si>
  <si>
    <t>83310 241045</t>
  </si>
  <si>
    <t>83310 241046</t>
  </si>
  <si>
    <t>83310 241047</t>
  </si>
  <si>
    <t>83310 241048</t>
  </si>
  <si>
    <t>83309 241013</t>
  </si>
  <si>
    <t>83309 241014</t>
  </si>
  <si>
    <t>83309 241015</t>
  </si>
  <si>
    <t>83309 241016</t>
  </si>
  <si>
    <t>83309 241017</t>
  </si>
  <si>
    <t>83309 241018</t>
  </si>
  <si>
    <t>83309 241019</t>
  </si>
  <si>
    <t>83309 241020</t>
  </si>
  <si>
    <t>83309 241021</t>
  </si>
  <si>
    <t>83309 241022</t>
  </si>
  <si>
    <t>83309 241023</t>
  </si>
  <si>
    <t>83309 241024</t>
  </si>
  <si>
    <t>82503 238877</t>
  </si>
  <si>
    <t>82503 238878</t>
  </si>
  <si>
    <t>82503 238879</t>
  </si>
  <si>
    <t>82503 238880</t>
  </si>
  <si>
    <t>82503 238881</t>
  </si>
  <si>
    <t>82503 238882</t>
  </si>
  <si>
    <t>82503 238883</t>
  </si>
  <si>
    <t>82503 238884</t>
  </si>
  <si>
    <t>82503 238885</t>
  </si>
  <si>
    <t>82506 238900</t>
  </si>
  <si>
    <t>82506 238901</t>
  </si>
  <si>
    <t>82506 238902</t>
  </si>
  <si>
    <t>82506 238903</t>
  </si>
  <si>
    <t>82506 238904</t>
  </si>
  <si>
    <t>82506 238905</t>
  </si>
  <si>
    <t>82506 238906</t>
  </si>
  <si>
    <t>82506 238907</t>
  </si>
  <si>
    <t>82506 238908</t>
  </si>
  <si>
    <t>82506 238909</t>
  </si>
  <si>
    <t>82506 238910</t>
  </si>
  <si>
    <t>82506 238911</t>
  </si>
  <si>
    <t>82503 238874</t>
  </si>
  <si>
    <t>82503 238875</t>
  </si>
  <si>
    <t>82503 238876</t>
  </si>
  <si>
    <t xml:space="preserve">INT.MORATORIO CDI.7848 PREST.4900645/20 GRANULES </t>
  </si>
  <si>
    <t xml:space="preserve">INT.MORATORIO CDI.7848 PREST.4900646/20 GRANULES </t>
  </si>
  <si>
    <t xml:space="preserve">INT.MORATORIO CDI.7848 PREST.4900647/20 GRANULES </t>
  </si>
  <si>
    <t xml:space="preserve">INT.MORATORIO CDI.7848 GRANULES </t>
  </si>
  <si>
    <t>001-001-2404098/14049956</t>
  </si>
  <si>
    <t>11.88</t>
  </si>
  <si>
    <t>82504 238886</t>
  </si>
  <si>
    <t>001-001-2391716/14049956</t>
  </si>
  <si>
    <t>82505 238887</t>
  </si>
  <si>
    <t>82510 238933</t>
  </si>
  <si>
    <t>IM 8165023</t>
  </si>
  <si>
    <t xml:space="preserve">IM-8165023 LETS MED  FC.AH/0335SCA-21 </t>
  </si>
  <si>
    <t>82834 239558</t>
  </si>
  <si>
    <t>001-001-2451434/14049956</t>
  </si>
  <si>
    <t>89.22</t>
  </si>
  <si>
    <t>82834 239559</t>
  </si>
  <si>
    <t xml:space="preserve">INT.MORATORIO/PUNITORIO CDI-7823 PREST.4900658/20 BIOSIDUS </t>
  </si>
  <si>
    <t>82834 239555</t>
  </si>
  <si>
    <t>82834 239556</t>
  </si>
  <si>
    <t>461.12</t>
  </si>
  <si>
    <t>82834 239557</t>
  </si>
  <si>
    <t>521.52</t>
  </si>
  <si>
    <t>001-001-2518994/14049956</t>
  </si>
  <si>
    <t>001-001-2564024/14049956</t>
  </si>
  <si>
    <t>8.91</t>
  </si>
  <si>
    <t>Revierte "Revaluaciones para cuentas de balance general USD"12-ABR-21 11:01:02</t>
  </si>
  <si>
    <t>Revierte "Revaluaciones para cuentas de balance general USD"12-ABR-21 11:01:02 - 1583540408</t>
  </si>
  <si>
    <t>Revaluaciones MAR-21 12-ABR-2021 223978</t>
  </si>
  <si>
    <t>Revierte "Revaluaciones para cuentas de balance general EUR"09-ABR-21 08:14:00</t>
  </si>
  <si>
    <t>Revierte "Revaluaciones para cuentas de balance general EUR"09-ABR-21 08:14:00 - 1583501635</t>
  </si>
  <si>
    <t>Revaluaciones MAR-21 09-ABR-2021 223890</t>
  </si>
  <si>
    <t>Revierte "Revaluaciones para cuentas de balance general USD"09-ABR-21 08:14:16</t>
  </si>
  <si>
    <t>Revierte "Revaluaciones para cuentas de balance general USD"09-ABR-21 08:14:16 - 1583501647</t>
  </si>
  <si>
    <t>Revaluaciones MAR-21 09-ABR-2021 223889</t>
  </si>
  <si>
    <t>001-003-0286807/14491506</t>
  </si>
  <si>
    <t>83265 240848</t>
  </si>
  <si>
    <t>83260 240843</t>
  </si>
  <si>
    <t>001-001-2582864/14049956</t>
  </si>
  <si>
    <t>4.46</t>
  </si>
  <si>
    <t>83260 240842</t>
  </si>
  <si>
    <t>83260 240841</t>
  </si>
  <si>
    <t>007-003-0036462/14237267</t>
  </si>
  <si>
    <t>007-003-0036463/14237267</t>
  </si>
  <si>
    <t>276.54</t>
  </si>
  <si>
    <t>269.5</t>
  </si>
  <si>
    <t>83262 240845</t>
  </si>
  <si>
    <t>83269 240856</t>
  </si>
  <si>
    <t>3.52</t>
  </si>
  <si>
    <t>83264 240847</t>
  </si>
  <si>
    <t>83268 240855</t>
  </si>
  <si>
    <t>83263 240846</t>
  </si>
  <si>
    <t>Ing.Por Inv.Finac.No Realiz</t>
  </si>
  <si>
    <t>Al 30 de septiembre de 2020</t>
  </si>
  <si>
    <t>Cheques Rechazados a Regularizar</t>
  </si>
  <si>
    <t>UTILIDAD</t>
  </si>
  <si>
    <t>Saldos Gs. al 31/12/2021</t>
  </si>
  <si>
    <t>Banco GNB en proceso de fusión Cta.Cte.U$d.</t>
  </si>
  <si>
    <t>Banco Basa Cta.Cte USD</t>
  </si>
  <si>
    <t>Inversiones de Fondos Mutuos Puente Usd.</t>
  </si>
  <si>
    <t>01.00.21050102.000.00.000</t>
  </si>
  <si>
    <t>Revierte "Cierre de Balance General: PYG"26-ABR-21 11:07:31</t>
  </si>
  <si>
    <t>Revierte "Cierre de Balance General: PYG"26-ABR-21 11:07:31 - 1583762474</t>
  </si>
  <si>
    <t>01.01.21050102.610.00.000</t>
  </si>
  <si>
    <t>001-001-0000601/14134863</t>
  </si>
  <si>
    <t>001-001-0000602/14134863</t>
  </si>
  <si>
    <t>Manuales 1932777 07-MAY-2021 08:20:20</t>
  </si>
  <si>
    <t>Manuales 225313 07-MAY-2021 08:20:20</t>
  </si>
  <si>
    <t>Distrib de utilid. aprobada Asamblea 28 abril 21</t>
  </si>
  <si>
    <t>001-001-0000610/14134863</t>
  </si>
  <si>
    <t>001-001-0000613/14134863</t>
  </si>
  <si>
    <t>001-001-0000626/14945315</t>
  </si>
  <si>
    <t xml:space="preserve">A CTA DE DIVIDENDOS MARIA ODILA CARDENAS </t>
  </si>
  <si>
    <t>001-001-0000632/14945315</t>
  </si>
  <si>
    <t>001-001-0000634/14945315</t>
  </si>
  <si>
    <t>001-001-0000638/14945315</t>
  </si>
  <si>
    <t>001-001-0000640/14945315</t>
  </si>
  <si>
    <t>OSCAR VICENTE SCAVONE RIVAS</t>
  </si>
  <si>
    <t>001-001-0001200/14243921</t>
  </si>
  <si>
    <t>001-001-0001210/14243921</t>
  </si>
  <si>
    <t>001-001-0001224/14243921</t>
  </si>
  <si>
    <t>001-001-0001235/14243921</t>
  </si>
  <si>
    <t>001-001-0001246/14243921</t>
  </si>
  <si>
    <t>001-001-0001247/14243921</t>
  </si>
  <si>
    <t>001-001-0001257/15012914</t>
  </si>
  <si>
    <t>001-001-0001258/15012914</t>
  </si>
  <si>
    <t xml:space="preserve">CORRESPONDE A DIVIDENDOS A CUENTA DEL EJERCICIO </t>
  </si>
  <si>
    <t>001-001-0001259/15012914</t>
  </si>
  <si>
    <t>001-001-0000396/14068318</t>
  </si>
  <si>
    <t>001-001-0000399/14068318</t>
  </si>
  <si>
    <t>001-001-0000402/14872524</t>
  </si>
  <si>
    <t>001-001-0000405/14872524</t>
  </si>
  <si>
    <t>001-001-0000409/14872524</t>
  </si>
  <si>
    <t>001-001-0000413/14872524</t>
  </si>
  <si>
    <t>001-001-0000416/14872524</t>
  </si>
  <si>
    <t>001-001-0000418/14872524</t>
  </si>
  <si>
    <t>001-001-0000419/14872524</t>
  </si>
  <si>
    <t>01.01.21050106.000.00.000</t>
  </si>
  <si>
    <t>001-001-0000361/14705143</t>
  </si>
  <si>
    <t>001-001-0000364/14705143</t>
  </si>
  <si>
    <t>001-001-0000369/14705143</t>
  </si>
  <si>
    <t>001-001-0000372/14705143</t>
  </si>
  <si>
    <t>001-001-0000376/14705143</t>
  </si>
  <si>
    <t>001-001-0000377/14705143</t>
  </si>
  <si>
    <t>001-001-0000378/14705143</t>
  </si>
  <si>
    <t>001-001-0000384/14705143</t>
  </si>
  <si>
    <t>001-001-0000385/14705143</t>
  </si>
  <si>
    <t>001-001-0000381/14280983</t>
  </si>
  <si>
    <t>001-001-0000386/14280983</t>
  </si>
  <si>
    <t xml:space="preserve">MARGARITA ESCAVONE A CTA. DE DIVIDENDOS </t>
  </si>
  <si>
    <t>001-001-0000388/14280983</t>
  </si>
  <si>
    <t xml:space="preserve">MARGARITA MARIA SCAVONA A CTA DIVIDENDOS </t>
  </si>
  <si>
    <t>001-001-0000391/14280983</t>
  </si>
  <si>
    <t>001-001-0000395/14280983</t>
  </si>
  <si>
    <t>001-001-0000398/14280983</t>
  </si>
  <si>
    <t>001-001-0000400/14280983</t>
  </si>
  <si>
    <t>001-001-0000402/15049556</t>
  </si>
  <si>
    <t>001-001-0000403/15049556</t>
  </si>
  <si>
    <t>001-001-0000351/14779140</t>
  </si>
  <si>
    <t>001-001-0000352/14779140</t>
  </si>
  <si>
    <t>001-001-0000356/14779140</t>
  </si>
  <si>
    <t>001-001-0000359/14779140</t>
  </si>
  <si>
    <t>001-001-0000362/14779140</t>
  </si>
  <si>
    <t xml:space="preserve">A CTA DE DIVIDENDOS ROSANA SCAVONE </t>
  </si>
  <si>
    <t>001-001-0000363/14779140</t>
  </si>
  <si>
    <t>001-001-0000365/14779140</t>
  </si>
  <si>
    <t>001-001-0000366/14779140</t>
  </si>
  <si>
    <t>001-001-0000367/14779140</t>
  </si>
  <si>
    <t>001-001-0000488/14259124</t>
  </si>
  <si>
    <t>001-001-0000489/14259124</t>
  </si>
  <si>
    <t>001-001-0000498/14259124</t>
  </si>
  <si>
    <t>001-001-0000499/14259124</t>
  </si>
  <si>
    <t>001-001-0000503/14870303</t>
  </si>
  <si>
    <t xml:space="preserve">A CTA DE DIVIDENDOS CLAUDIA SCAVONE </t>
  </si>
  <si>
    <t>001-001-0000507/14870303</t>
  </si>
  <si>
    <t>001-001-0000508/14870303</t>
  </si>
  <si>
    <t>001-001-0000513/14870303</t>
  </si>
  <si>
    <t>001-001-0000512/14870303</t>
  </si>
  <si>
    <t>001-001-0000421/14335135</t>
  </si>
  <si>
    <t>001-001-0000422/14335135</t>
  </si>
  <si>
    <t>001-001-0000433/14335135</t>
  </si>
  <si>
    <t>001-001-0000435/14335135</t>
  </si>
  <si>
    <t>001-001-0000437/14335135</t>
  </si>
  <si>
    <t xml:space="preserve">A CTA DE DIVIDENDOS SUSANA SCAVONE </t>
  </si>
  <si>
    <t>001-001-0000441/14335135</t>
  </si>
  <si>
    <t>001-001-0000442/14335135</t>
  </si>
  <si>
    <t>001-001-0000445/14335135</t>
  </si>
  <si>
    <t>001-001-0000446/14335135</t>
  </si>
  <si>
    <t>001-001-0000414/14579151</t>
  </si>
  <si>
    <t>001-001-0000415/14579151</t>
  </si>
  <si>
    <t xml:space="preserve">MARIA HERMNINIA CABALLERO A CTA DIVIDENDOS </t>
  </si>
  <si>
    <t>001-001-0000418/14579151</t>
  </si>
  <si>
    <t>001-001-0000423/14579151</t>
  </si>
  <si>
    <t>001-001-0000426/14579151</t>
  </si>
  <si>
    <t>001-001-0000428/14579151</t>
  </si>
  <si>
    <t xml:space="preserve">A CTA DE DIVIDENDOS MARIA HERMINIA CABALLERO </t>
  </si>
  <si>
    <t>001-001-0000430/14579151</t>
  </si>
  <si>
    <t>001-001-0000432/14579151</t>
  </si>
  <si>
    <t>001-001-0000434/14579151</t>
  </si>
  <si>
    <t>001-001-0000436/14579151</t>
  </si>
  <si>
    <t>001-001-0000437</t>
  </si>
  <si>
    <t>001-001-0000438/14579151</t>
  </si>
  <si>
    <t>001-001-0000353/14710945</t>
  </si>
  <si>
    <t>001-001-0000354/14710945</t>
  </si>
  <si>
    <t>001-001-0000357/14710945</t>
  </si>
  <si>
    <t>001-001-0000359/14710945</t>
  </si>
  <si>
    <t>001-001-0000362/14710945</t>
  </si>
  <si>
    <t>001-001-0000364/14710945</t>
  </si>
  <si>
    <t xml:space="preserve">PATRICIA MARIA SCAVONE A CTA DE DIVIDENDOS </t>
  </si>
  <si>
    <t>001-001-0000366/14710945</t>
  </si>
  <si>
    <t>001-001-0000368/14710945</t>
  </si>
  <si>
    <t>001-001-0000369/14710945</t>
  </si>
  <si>
    <t>DP PAGADOS A SEPT 2021</t>
  </si>
  <si>
    <t>BANCO GNB S.A. EN PROCESO DE FUSION</t>
  </si>
  <si>
    <t>AJUSTE DIFERENCIA DE CAMBIO</t>
  </si>
  <si>
    <t>AJUSTE DIFERENCIA DE CAMBIO 24-MAY-2021 11:04:05</t>
  </si>
  <si>
    <t>AJUSTE DIFERENCIA DE CAMBIO PRESTAMOS BANCARIOS</t>
  </si>
  <si>
    <t>Revaluaciones MAR-21 21-ABR-2021 224575</t>
  </si>
  <si>
    <t>Revierte "Revaluaciones para cuentas de balance general EUR"21-ABR-21 08:52:39</t>
  </si>
  <si>
    <t>Revierte "Revaluaciones para cuentas de balance general EUR"21-ABR-21 08:52:39 - 1583683462</t>
  </si>
  <si>
    <t>Revaluaciones MAR-21 19-ABR-2021 224276</t>
  </si>
  <si>
    <t>Revierte "Revaluaciones para cuentas de balance general USD"19-ABR-21 08:59:31</t>
  </si>
  <si>
    <t>Revierte "Revaluaciones para cuentas de balance general USD"19-ABR-21 08:59:31 - 1583645428</t>
  </si>
  <si>
    <t>21 9020026.1</t>
  </si>
  <si>
    <t>83200 240657</t>
  </si>
  <si>
    <t>CB-1264265/2021</t>
  </si>
  <si>
    <t xml:space="preserve">CB.1264265/2021 EMCA OXITENO </t>
  </si>
  <si>
    <t>IM.8165023</t>
  </si>
  <si>
    <t>83199 240656</t>
  </si>
  <si>
    <t>CB.JRSE/418/20-21</t>
  </si>
  <si>
    <t>83338 241101</t>
  </si>
  <si>
    <t xml:space="preserve">PREST.576877 CCI-IM8163282 MASTER VIC </t>
  </si>
  <si>
    <t>83585 241513</t>
  </si>
  <si>
    <t>83585 241514</t>
  </si>
  <si>
    <t>001-001-2735559/14049956</t>
  </si>
  <si>
    <t>IM 8163778</t>
  </si>
  <si>
    <t>74481.5</t>
  </si>
  <si>
    <t>83629 241717</t>
  </si>
  <si>
    <t>IM-8163778</t>
  </si>
  <si>
    <t>91107.5</t>
  </si>
  <si>
    <t>83629 241716</t>
  </si>
  <si>
    <t>21.9020050.4</t>
  </si>
  <si>
    <t>187373.24</t>
  </si>
  <si>
    <t>83884 242579</t>
  </si>
  <si>
    <t>21.9020057.1</t>
  </si>
  <si>
    <t>25532.32</t>
  </si>
  <si>
    <t>83883 242578</t>
  </si>
  <si>
    <t>CB.2020102733</t>
  </si>
  <si>
    <t>83745 242032</t>
  </si>
  <si>
    <t>001-001-2773198/14049956</t>
  </si>
  <si>
    <t>8.28</t>
  </si>
  <si>
    <t>CB.JRSE/032/21-22</t>
  </si>
  <si>
    <t xml:space="preserve">CB.JRSE/032/21-22 JAI RADHE </t>
  </si>
  <si>
    <t>21-9020059.8</t>
  </si>
  <si>
    <t>99950.8</t>
  </si>
  <si>
    <t>83886 242584</t>
  </si>
  <si>
    <t>21.9020058.0</t>
  </si>
  <si>
    <t>34372.4</t>
  </si>
  <si>
    <t>83886 242585</t>
  </si>
  <si>
    <t>83885 242581</t>
  </si>
  <si>
    <t>83885 242580</t>
  </si>
  <si>
    <t>83887 242587</t>
  </si>
  <si>
    <t>001-001-2785021/14049956</t>
  </si>
  <si>
    <t>379.58</t>
  </si>
  <si>
    <t>83888 242593</t>
  </si>
  <si>
    <t xml:space="preserve">INT.MORATORIO/PUNITORIO CDI.7848 FC.2020101635 </t>
  </si>
  <si>
    <t>83887 242586</t>
  </si>
  <si>
    <t>Revierte "Revaluaciones para cuentas de balance general EUR"11-MAY-21 08:54:30</t>
  </si>
  <si>
    <t>Revierte "Revaluaciones para cuentas de balance general EUR"11-MAY-21 08:54:30 - 1583986108</t>
  </si>
  <si>
    <t>Revaluaciones ABR-21 11-MAY-2021 225494</t>
  </si>
  <si>
    <t>Revierte "AJUSTE DIFERENCIA DE CAMBIO"24-MAY-21 11:17:18</t>
  </si>
  <si>
    <t>Revierte "AJUSTE DIFERENCIA DE CAMBIO"24-MAY-21 11:17:18 - 1584163671</t>
  </si>
  <si>
    <t>Revierte "Revaluaciones para cuentas de balance general USD"11-MAY-21 08:54:10</t>
  </si>
  <si>
    <t>Revierte "Revaluaciones para cuentas de balance general USD"11-MAY-21 08:54:10 - 1583986102</t>
  </si>
  <si>
    <t>Revaluaciones ABR-21 10-MAY-2021 225457</t>
  </si>
  <si>
    <t>Revaluaciones ABR-21 11-MAY-2021 225495</t>
  </si>
  <si>
    <t>Revierte "Revaluaciones para cuentas de balance general EUR"11-MAY-21 08:50:24</t>
  </si>
  <si>
    <t>Revierte "Revaluaciones para cuentas de balance general EUR"11-MAY-21 08:50:24 - 1583986022</t>
  </si>
  <si>
    <t>Revierte "Revaluaciones para cuentas de balance general USD"11-MAY-21 08:50:42</t>
  </si>
  <si>
    <t>Revierte "Revaluaciones para cuentas de balance general USD"11-MAY-21 08:50:42 - 1583986036</t>
  </si>
  <si>
    <t>Revaluaciones ABR-21 10-MAY-2021 225458</t>
  </si>
  <si>
    <t>84046 242874</t>
  </si>
  <si>
    <t>84046 242873</t>
  </si>
  <si>
    <t>001-001-2744420/14049956</t>
  </si>
  <si>
    <t>84047 242876</t>
  </si>
  <si>
    <t>001-001-2893501/14049956</t>
  </si>
  <si>
    <t>4.13</t>
  </si>
  <si>
    <t>84046 242875</t>
  </si>
  <si>
    <t>001-003-0358730/14491506</t>
  </si>
  <si>
    <t xml:space="preserve">INTERESES S/ LC </t>
  </si>
  <si>
    <t>001-003-0358731/14491506</t>
  </si>
  <si>
    <t>84053 242883</t>
  </si>
  <si>
    <t>84052 242881</t>
  </si>
  <si>
    <t>84051 242880</t>
  </si>
  <si>
    <t>84050 242879</t>
  </si>
  <si>
    <t>84049 242878</t>
  </si>
  <si>
    <t>84048 242877</t>
  </si>
  <si>
    <t>84053 242882</t>
  </si>
  <si>
    <t>007-003-0040999/14237267</t>
  </si>
  <si>
    <t>007-003-0041000/14237267</t>
  </si>
  <si>
    <t>2126.33</t>
  </si>
  <si>
    <t>CB.2020102167</t>
  </si>
  <si>
    <t xml:space="preserve">CB.2020102167 GRANULES PED.292/2020 </t>
  </si>
  <si>
    <t>1495.81</t>
  </si>
  <si>
    <t>84033 242856</t>
  </si>
  <si>
    <t>84035 242862</t>
  </si>
  <si>
    <t>84036 242863</t>
  </si>
  <si>
    <t>84037 242864</t>
  </si>
  <si>
    <t>84039 242866</t>
  </si>
  <si>
    <t>84040 242867</t>
  </si>
  <si>
    <t>84041 242868</t>
  </si>
  <si>
    <t>84042 242869</t>
  </si>
  <si>
    <t>21.9021030.5</t>
  </si>
  <si>
    <t>64413.85</t>
  </si>
  <si>
    <t xml:space="preserve">LC.219021030.5 COMSA FC.20210021003018 </t>
  </si>
  <si>
    <t>007-003-0045678/14237267</t>
  </si>
  <si>
    <t>CB.2021100054</t>
  </si>
  <si>
    <t xml:space="preserve">CB.2021100054 GRANULES </t>
  </si>
  <si>
    <t>CB-2021100221</t>
  </si>
  <si>
    <t xml:space="preserve">CB.2021100221 GRANULES </t>
  </si>
  <si>
    <t>CB.JRSE/044/21-22</t>
  </si>
  <si>
    <t xml:space="preserve">CB.JRSE/044/21-22 JAI RADHE </t>
  </si>
  <si>
    <t>CB</t>
  </si>
  <si>
    <t>007-003-0045679/14237267</t>
  </si>
  <si>
    <t>2713.16</t>
  </si>
  <si>
    <t>CB.2021100173</t>
  </si>
  <si>
    <t xml:space="preserve">CB.2021100173 GRANULES </t>
  </si>
  <si>
    <t>CB.2021100055</t>
  </si>
  <si>
    <t xml:space="preserve">CB.2021100055 GRANULES </t>
  </si>
  <si>
    <t>84054 242893</t>
  </si>
  <si>
    <t>CB.JRSE/473/20-21</t>
  </si>
  <si>
    <t>5147.5</t>
  </si>
  <si>
    <t>84054 242894</t>
  </si>
  <si>
    <t xml:space="preserve">PREST.2166575420 </t>
  </si>
  <si>
    <t>84142 243166</t>
  </si>
  <si>
    <t>2331.31</t>
  </si>
  <si>
    <t>84865 245091</t>
  </si>
  <si>
    <t>84143 243167</t>
  </si>
  <si>
    <t>84144 243168</t>
  </si>
  <si>
    <t>84864 245089</t>
  </si>
  <si>
    <t>001-001-2943171/14049956</t>
  </si>
  <si>
    <t>5.94</t>
  </si>
  <si>
    <t>001-001-2987288/14049956</t>
  </si>
  <si>
    <t>IM-8165023</t>
  </si>
  <si>
    <t>84504 244002</t>
  </si>
  <si>
    <t>21.9021036.4</t>
  </si>
  <si>
    <t>18025.56</t>
  </si>
  <si>
    <t xml:space="preserve">21.9021036.4 PHARMEX ADVANCE </t>
  </si>
  <si>
    <t>001-001-3029405/14049956</t>
  </si>
  <si>
    <t>9.02</t>
  </si>
  <si>
    <t>001-001-3029404/14049956</t>
  </si>
  <si>
    <t>CB.JRSE/082/21-22</t>
  </si>
  <si>
    <t>14287.5</t>
  </si>
  <si>
    <t xml:space="preserve">JRSE/082/21-22 JAI RADHE </t>
  </si>
  <si>
    <t>002-001-0023755/14049956</t>
  </si>
  <si>
    <t>007-003-0004495/14237267</t>
  </si>
  <si>
    <t>84661 244651</t>
  </si>
  <si>
    <t>001-001-3141659/14049956</t>
  </si>
  <si>
    <t>Revaluaciones MAY-21 10-JUN-2021 227261</t>
  </si>
  <si>
    <t>Revierte "Revaluaciones para cuentas de balance general EUR"10-JUN-21 08:54:31</t>
  </si>
  <si>
    <t>Revierte "Revaluaciones para cuentas de balance general EUR"10-JUN-21 08:54:31 - 1584411989</t>
  </si>
  <si>
    <t>Revierte "Revaluaciones para cuentas de balance general USD"10-JUN-21 08:53:12</t>
  </si>
  <si>
    <t>Revierte "Revaluaciones para cuentas de balance general USD"10-JUN-21 08:53:12 - 1584411969</t>
  </si>
  <si>
    <t>Revaluaciones MAY-21 10-JUN-2021 227262</t>
  </si>
  <si>
    <t>84836 245053</t>
  </si>
  <si>
    <t>84836 245054</t>
  </si>
  <si>
    <t>84836 245056</t>
  </si>
  <si>
    <t>84836 245057</t>
  </si>
  <si>
    <t>84840 245061</t>
  </si>
  <si>
    <t>84836 245055</t>
  </si>
  <si>
    <t>001-003-0431349/14491506</t>
  </si>
  <si>
    <t xml:space="preserve">INTERES MORATORIO/PUNITORIO </t>
  </si>
  <si>
    <t>NC.2166553907</t>
  </si>
  <si>
    <t xml:space="preserve">PREST.2166553907 </t>
  </si>
  <si>
    <t>84853 245077</t>
  </si>
  <si>
    <t>001-003-0431350/14491506</t>
  </si>
  <si>
    <t xml:space="preserve">GTOS BANCARIOS P/DESEMBOLSO PRESTAMO THE SOCIAL MEDWORK </t>
  </si>
  <si>
    <t>84851 245075</t>
  </si>
  <si>
    <t>21-9020059-8</t>
  </si>
  <si>
    <t>95109.2</t>
  </si>
  <si>
    <t>84720 244810</t>
  </si>
  <si>
    <t>84866 245093</t>
  </si>
  <si>
    <t>84866 245094</t>
  </si>
  <si>
    <t>84867 245095</t>
  </si>
  <si>
    <t>84852 245076</t>
  </si>
  <si>
    <t>84847 245068</t>
  </si>
  <si>
    <t>84846 245067</t>
  </si>
  <si>
    <t>84845 245066</t>
  </si>
  <si>
    <t>84844 245065</t>
  </si>
  <si>
    <t>1673.66</t>
  </si>
  <si>
    <t>84843 245064</t>
  </si>
  <si>
    <t>841.5</t>
  </si>
  <si>
    <t>84842 245063</t>
  </si>
  <si>
    <t>IM.8163778</t>
  </si>
  <si>
    <t>84766 244869</t>
  </si>
  <si>
    <t>IM- 8163778</t>
  </si>
  <si>
    <t>84766 244870</t>
  </si>
  <si>
    <t>21.9020073.3</t>
  </si>
  <si>
    <t>84801 244928</t>
  </si>
  <si>
    <t>233166.79</t>
  </si>
  <si>
    <t xml:space="preserve">2190210305 COMSA </t>
  </si>
  <si>
    <t>21.9021036-4</t>
  </si>
  <si>
    <t>39995.7</t>
  </si>
  <si>
    <t xml:space="preserve">LC.21.9021036.4 PHARMEX FC.LA0210.005 </t>
  </si>
  <si>
    <t>CB.JRSE/097/21-22</t>
  </si>
  <si>
    <t xml:space="preserve">CB.JRSE/097/21-22 JAI RADHE </t>
  </si>
  <si>
    <t>CB.2021100171</t>
  </si>
  <si>
    <t xml:space="preserve">CB.2021100171 GRANULES </t>
  </si>
  <si>
    <t>84913 245261</t>
  </si>
  <si>
    <t>001-001-0054447/14876526</t>
  </si>
  <si>
    <t>21.9020076.8</t>
  </si>
  <si>
    <t>85007 245516</t>
  </si>
  <si>
    <t>85126 245706</t>
  </si>
  <si>
    <t>21.9020074.1</t>
  </si>
  <si>
    <t>85174 245854</t>
  </si>
  <si>
    <t>001-001-0082402/14876526</t>
  </si>
  <si>
    <t>3.71</t>
  </si>
  <si>
    <t>001-001-0120037/14876526</t>
  </si>
  <si>
    <t>10.73</t>
  </si>
  <si>
    <t>001-001-0130953/14876526</t>
  </si>
  <si>
    <t>85653 247261</t>
  </si>
  <si>
    <t>Revaluaciones JUN-21 09-JUL-2021 228753</t>
  </si>
  <si>
    <t>Revierte "Revaluaciones para cuentas de balance general USD"05-JUL-21 10:39:32</t>
  </si>
  <si>
    <t>Revierte "Revaluaciones para cuentas de balance general USD"05-JUL-21 10:39:32 - 1584739057</t>
  </si>
  <si>
    <t>Revaluaciones JUN-21 09-JUL-2021 228752</t>
  </si>
  <si>
    <t>Revierte "Revaluaciones para cuentas de balance general EUR"05-JUL-21 10:39:16</t>
  </si>
  <si>
    <t>Revierte "Revaluaciones para cuentas de balance general EUR"05-JUL-21 10:39:16 - 1584739049</t>
  </si>
  <si>
    <t>001-001-0137219/14876526</t>
  </si>
  <si>
    <t>001-050-0001290/14876526</t>
  </si>
  <si>
    <t>85654 247266</t>
  </si>
  <si>
    <t>85654 247265</t>
  </si>
  <si>
    <t>85654 247264</t>
  </si>
  <si>
    <t>85654 247263</t>
  </si>
  <si>
    <t>85654 247262</t>
  </si>
  <si>
    <t>001-003-0503931/14491506</t>
  </si>
  <si>
    <t>85665 247279</t>
  </si>
  <si>
    <t>85666 247280</t>
  </si>
  <si>
    <t>001-003-0503930/14491506</t>
  </si>
  <si>
    <t>85666 247281</t>
  </si>
  <si>
    <t>85667 247282</t>
  </si>
  <si>
    <t>85664 247277</t>
  </si>
  <si>
    <t xml:space="preserve">INTERESES LC </t>
  </si>
  <si>
    <t xml:space="preserve">INTERESES LC / MORATORIOS Y PUNITORIOS </t>
  </si>
  <si>
    <t>85663 247276</t>
  </si>
  <si>
    <t>85665 247278</t>
  </si>
  <si>
    <t>007-003-0050476/14237267</t>
  </si>
  <si>
    <t>394.46</t>
  </si>
  <si>
    <t>85659 247272</t>
  </si>
  <si>
    <t>007-003-0050475/14237267</t>
  </si>
  <si>
    <t>85660 247273</t>
  </si>
  <si>
    <t>1015.96</t>
  </si>
  <si>
    <t>621.5</t>
  </si>
  <si>
    <t>85658 247271</t>
  </si>
  <si>
    <t>85661 247274</t>
  </si>
  <si>
    <t>85662 247275</t>
  </si>
  <si>
    <t>21.9021063.1</t>
  </si>
  <si>
    <t>43287.55</t>
  </si>
  <si>
    <t xml:space="preserve">LC.21.9021063.1 GREEN PACK FC.0333/21-22 </t>
  </si>
  <si>
    <t>219021063.1</t>
  </si>
  <si>
    <t>30740.64</t>
  </si>
  <si>
    <t xml:space="preserve">L.C 21.9021063.1 GREEN PACK F.0334/21-22 </t>
  </si>
  <si>
    <t>219021030.5</t>
  </si>
  <si>
    <t>139132.38</t>
  </si>
  <si>
    <t xml:space="preserve">L.C 21.9021030.5 COMSA INST. FC.20210021004157 </t>
  </si>
  <si>
    <t>21 9021030.5</t>
  </si>
  <si>
    <t>38629.81</t>
  </si>
  <si>
    <t xml:space="preserve">L.C 21.9021030.5 COMSA INST. FC.20210021004244 </t>
  </si>
  <si>
    <t>21 9021030 5</t>
  </si>
  <si>
    <t>56992.64</t>
  </si>
  <si>
    <t xml:space="preserve">L.C 21.9021030.5 COMSA INST. FC.20210021004246 </t>
  </si>
  <si>
    <t>CB.2021100660</t>
  </si>
  <si>
    <t xml:space="preserve">CB.2021100660 GRANULES INDIA </t>
  </si>
  <si>
    <t>21-</t>
  </si>
  <si>
    <t>2390.4</t>
  </si>
  <si>
    <t xml:space="preserve">LC.21.9021036.4 PHARMEX ADV FC. LA0210.006 </t>
  </si>
  <si>
    <t>85740 247667</t>
  </si>
  <si>
    <t>85739 247666</t>
  </si>
  <si>
    <t>001-003-0506745/14491506</t>
  </si>
  <si>
    <t xml:space="preserve">INTERES LC.21.9020023.2 WOOSHING FC.E20-0241 </t>
  </si>
  <si>
    <t>001-001-0262405/14876526</t>
  </si>
  <si>
    <t>2.97</t>
  </si>
  <si>
    <t>85787 247757</t>
  </si>
  <si>
    <t>001-003-0506762/14491506</t>
  </si>
  <si>
    <t xml:space="preserve">INTERES LC.21.9021077.6 LEST MED FC. AH173-20 </t>
  </si>
  <si>
    <t>21.9020077-6</t>
  </si>
  <si>
    <t>85786 247756</t>
  </si>
  <si>
    <t>CB.JRSE/198/21-22</t>
  </si>
  <si>
    <t xml:space="preserve">CB.JRSE/198/21-22 JAI RADHE </t>
  </si>
  <si>
    <t>001-001-0287187/14876526</t>
  </si>
  <si>
    <t>001-001-0295975/14876526</t>
  </si>
  <si>
    <t>CB.JRSE/123/21-22</t>
  </si>
  <si>
    <t xml:space="preserve">CB.JRSE/223/21-22 JAI RADHE </t>
  </si>
  <si>
    <t>CB.JRSE/217/21-22</t>
  </si>
  <si>
    <t>15656.9</t>
  </si>
  <si>
    <t xml:space="preserve">CB.JRSE/217/21-22 JAI RADHE </t>
  </si>
  <si>
    <t>86012 248360</t>
  </si>
  <si>
    <t>IM/8163778</t>
  </si>
  <si>
    <t>86012 248359</t>
  </si>
  <si>
    <t>001-001-0332210/14876526</t>
  </si>
  <si>
    <t>001-001-0350868/14876526</t>
  </si>
  <si>
    <t xml:space="preserve">COMISION BANCARIA </t>
  </si>
  <si>
    <t>001-001-0393358/14876526</t>
  </si>
  <si>
    <t>001-001-0393359/14876526</t>
  </si>
  <si>
    <t>001-001-0453243/14876526</t>
  </si>
  <si>
    <t>171.64</t>
  </si>
  <si>
    <t>86484 249994</t>
  </si>
  <si>
    <t>86484 250001</t>
  </si>
  <si>
    <t>86484 250000</t>
  </si>
  <si>
    <t>86484 249999</t>
  </si>
  <si>
    <t>86484 249998</t>
  </si>
  <si>
    <t>86484 249997</t>
  </si>
  <si>
    <t>86484 249996</t>
  </si>
  <si>
    <t>86484 249995</t>
  </si>
  <si>
    <t>001-003-0576654/14491506</t>
  </si>
  <si>
    <t>86496 250016</t>
  </si>
  <si>
    <t>86496 250015</t>
  </si>
  <si>
    <t>86495 250014</t>
  </si>
  <si>
    <t>86495 250013</t>
  </si>
  <si>
    <t>86497 250017</t>
  </si>
  <si>
    <t xml:space="preserve">PAGOS LC. Y APERTURA DE LC </t>
  </si>
  <si>
    <t>86498 250018</t>
  </si>
  <si>
    <t>86487 250004</t>
  </si>
  <si>
    <t>Revierte "Revaluaciones para cuentas de balance general USD"09-AGO-21 10:06:27</t>
  </si>
  <si>
    <t>Revierte "Revaluaciones para cuentas de balance general USD"09-AGO-21 10:06:27 - 1585195905</t>
  </si>
  <si>
    <t>Revierte "Revaluaciones para cuentas de balance general EUR"09-AGO-21 10:06:27</t>
  </si>
  <si>
    <t>Revierte "Revaluaciones para cuentas de balance general EUR"09-AGO-21 10:06:27 - 1585195893</t>
  </si>
  <si>
    <t>Revaluaciones JUL-21 11-AGO-2021 230154</t>
  </si>
  <si>
    <t>Revaluaciones JUL-21 11-AGO-2021 230153</t>
  </si>
  <si>
    <t xml:space="preserve">CB.2021100055 GRANULES INDIA </t>
  </si>
  <si>
    <t xml:space="preserve">CB.2021100054 GRANULES INDIA </t>
  </si>
  <si>
    <t>21 9021030  5</t>
  </si>
  <si>
    <t>41199.17</t>
  </si>
  <si>
    <t xml:space="preserve">LC.21.9021030.5 COMSA FAC.20210021005067 </t>
  </si>
  <si>
    <t>21 9021030- 5</t>
  </si>
  <si>
    <t>20201.86</t>
  </si>
  <si>
    <t xml:space="preserve">LC.21.9021030.5 COMSA FAC.20210021004721 </t>
  </si>
  <si>
    <t>21.9021035.6</t>
  </si>
  <si>
    <t>9789.6</t>
  </si>
  <si>
    <t xml:space="preserve">LC.21.9021035.6 PHARMEX AD FC.LA0210 007 </t>
  </si>
  <si>
    <t>21-9021036-4</t>
  </si>
  <si>
    <t xml:space="preserve">LC.21-9021036-4  PHARMEX FC.LA0210.006 </t>
  </si>
  <si>
    <t>IM_ 8165023</t>
  </si>
  <si>
    <t xml:space="preserve">IM-8165023 LETSMED FC.AH/070SCA-21 </t>
  </si>
  <si>
    <t>001-001-0489483/14876526</t>
  </si>
  <si>
    <t xml:space="preserve">COMISION P/ACEPTACION CI 5256 GRANULES </t>
  </si>
  <si>
    <t>001-003-0579453/14491506</t>
  </si>
  <si>
    <t xml:space="preserve">INTERESES SOBRE LC. WELL LEAD </t>
  </si>
  <si>
    <t>21.9020180.2</t>
  </si>
  <si>
    <t>65246.4</t>
  </si>
  <si>
    <t>86550 250159</t>
  </si>
  <si>
    <t>CB.JRSE/267/21-22</t>
  </si>
  <si>
    <t xml:space="preserve">CB.JRSE/267/21-22 JAI RADHE </t>
  </si>
  <si>
    <t>001-001-0526507/14876526</t>
  </si>
  <si>
    <t xml:space="preserve">COMISION BANCARIAS </t>
  </si>
  <si>
    <t>001-001-0538530/14876526</t>
  </si>
  <si>
    <t>86776 250746</t>
  </si>
  <si>
    <t>86889 250966</t>
  </si>
  <si>
    <t>21.9020072.5</t>
  </si>
  <si>
    <t>86888 250965</t>
  </si>
  <si>
    <t>001-001-0581841/14876526</t>
  </si>
  <si>
    <t>8.5</t>
  </si>
  <si>
    <t>21.9020071.7</t>
  </si>
  <si>
    <t>77441.48</t>
  </si>
  <si>
    <t>87051 251488</t>
  </si>
  <si>
    <t>21.90200110.1</t>
  </si>
  <si>
    <t>86512.34</t>
  </si>
  <si>
    <t>87091 251599</t>
  </si>
  <si>
    <t>CB.JRSE/295/21-22</t>
  </si>
  <si>
    <t xml:space="preserve">CB.JRSE/295/21-22 JAI RADHE </t>
  </si>
  <si>
    <t>21.9020075.0</t>
  </si>
  <si>
    <t>87112 251658</t>
  </si>
  <si>
    <t>87113 251659</t>
  </si>
  <si>
    <t>001-001-0701165/14876526</t>
  </si>
  <si>
    <t>5.2</t>
  </si>
  <si>
    <t>Revierte "Revaluaciones para cuentas de balance general USD"30-AGO-21 09:36:18</t>
  </si>
  <si>
    <t>Revierte "Revaluaciones para cuentas de balance general USD"30-AGO-21 09:36:18 - 1585475814</t>
  </si>
  <si>
    <t>Revierte "Revaluaciones para cuentas de balance general EUR"30-AGO-21 09:36:04</t>
  </si>
  <si>
    <t>Revierte "Revaluaciones para cuentas de balance general EUR"30-AGO-21 09:36:04 - 1585475800</t>
  </si>
  <si>
    <t>Revaluaciones AGO-21 16-SEP-2021 231750</t>
  </si>
  <si>
    <t>Revaluaciones AGO-21 10-SEP-2021 231514</t>
  </si>
  <si>
    <t>Revaluaciones AGO-21 10-SEP-2021 231515</t>
  </si>
  <si>
    <t>Revierte "Revaluaciones para cuentas de balance general USD"16-SEP-21 08:53:23</t>
  </si>
  <si>
    <t>Revierte "Revaluaciones para cuentas de balance general USD"16-SEP-21 08:53:23 - 1585748952</t>
  </si>
  <si>
    <t>Revierte "Revaluaciones para cuentas de balance general USD"15-SEP-21 08:57:58</t>
  </si>
  <si>
    <t>Revierte "Revaluaciones para cuentas de balance general USD"15-SEP-21 08:57:58 - 1585728104</t>
  </si>
  <si>
    <t>Revaluaciones AGO-21 15-SEP-2021 231662</t>
  </si>
  <si>
    <t>87436 252385</t>
  </si>
  <si>
    <t>87436 252384</t>
  </si>
  <si>
    <t>87436 252383</t>
  </si>
  <si>
    <t>001-001-0755067/14876526</t>
  </si>
  <si>
    <t>1.6</t>
  </si>
  <si>
    <t>87436 252382</t>
  </si>
  <si>
    <t>87436 252386</t>
  </si>
  <si>
    <t>001-001-0771186/14876526</t>
  </si>
  <si>
    <t>87436 252387</t>
  </si>
  <si>
    <t>87436 252381</t>
  </si>
  <si>
    <t>001-003-0650027/14491506</t>
  </si>
  <si>
    <t xml:space="preserve">INTERESES SOBRE LC. WELL LEAD / LETS MED  /  COMSA </t>
  </si>
  <si>
    <t>001-003-0579535/14491506</t>
  </si>
  <si>
    <t xml:space="preserve">INTERESES SOBRE LC. LETS MED </t>
  </si>
  <si>
    <t>001-003-0650028/14491506</t>
  </si>
  <si>
    <t xml:space="preserve">INTERESES SOBRE LC. LETS MED  /  WELL LEAD </t>
  </si>
  <si>
    <t>87448 252406</t>
  </si>
  <si>
    <t>87449 252407</t>
  </si>
  <si>
    <t>87447 252405</t>
  </si>
  <si>
    <t>87447 252404</t>
  </si>
  <si>
    <t>87447 252403</t>
  </si>
  <si>
    <t>87442 252393</t>
  </si>
  <si>
    <t>87442 252394</t>
  </si>
  <si>
    <t>87442 252395</t>
  </si>
  <si>
    <t>87443 252396</t>
  </si>
  <si>
    <t>87443 252397</t>
  </si>
  <si>
    <t>87444 252398</t>
  </si>
  <si>
    <t>87444 252399</t>
  </si>
  <si>
    <t>87446 252402</t>
  </si>
  <si>
    <t>007-003-0060418/14237267</t>
  </si>
  <si>
    <t>87440 252391</t>
  </si>
  <si>
    <t>87439 252390</t>
  </si>
  <si>
    <t>007-003-0060419/14237267</t>
  </si>
  <si>
    <t>3798.92</t>
  </si>
  <si>
    <t>87438 252389</t>
  </si>
  <si>
    <t>21.9020077.5</t>
  </si>
  <si>
    <t>87342 252100</t>
  </si>
  <si>
    <t>87441 252392</t>
  </si>
  <si>
    <t>87341 252099</t>
  </si>
  <si>
    <t>87341 252098</t>
  </si>
  <si>
    <t>CB.JRSE/325/21-22</t>
  </si>
  <si>
    <t xml:space="preserve">CB.JRSE/325/21-22 JAI RADHE </t>
  </si>
  <si>
    <t>001-003-0652863/14491506</t>
  </si>
  <si>
    <t xml:space="preserve">INT. LC.21.9020077.6 LETS MED FC.AH-264-20 </t>
  </si>
  <si>
    <t>87445 252400</t>
  </si>
  <si>
    <t>001-001-0837877/14876526</t>
  </si>
  <si>
    <t>87616 252779</t>
  </si>
  <si>
    <t>87615 252778</t>
  </si>
  <si>
    <t>87856 253465</t>
  </si>
  <si>
    <t>001-001-0869550/14876526</t>
  </si>
  <si>
    <t>7.13</t>
  </si>
  <si>
    <t>050-001-0005788/14876526</t>
  </si>
  <si>
    <t>001-003-0652941/14491506</t>
  </si>
  <si>
    <t xml:space="preserve">INT. LC.21.9020030.5 COMSA FC.20210021004244 </t>
  </si>
  <si>
    <t>87909 253602</t>
  </si>
  <si>
    <t>87909 253601</t>
  </si>
  <si>
    <t>050-001-0005913/14876526</t>
  </si>
  <si>
    <t>87914 253621</t>
  </si>
  <si>
    <t>87914 253620</t>
  </si>
  <si>
    <t>001-001-0906343/14876526</t>
  </si>
  <si>
    <t>001-003-0652969/14491506</t>
  </si>
  <si>
    <t xml:space="preserve">INT. LC.21.9021030.5 COMSA </t>
  </si>
  <si>
    <t>001-004-0004891/14491506</t>
  </si>
  <si>
    <t xml:space="preserve">NC P/GASTOS BANCARIOS </t>
  </si>
  <si>
    <t>21.9020078.4</t>
  </si>
  <si>
    <t>95325.7</t>
  </si>
  <si>
    <t>88285 254763</t>
  </si>
  <si>
    <t>Revierte "Revaluaciones para cuentas de balance general EUR"12-OCT-21 08:04:39</t>
  </si>
  <si>
    <t>Revierte "Revaluaciones para cuentas de balance general EUR"12-OCT-21 08:04:39 - 1586127795</t>
  </si>
  <si>
    <t>Revaluaciones SEP-21 12-OCT-2021 232837</t>
  </si>
  <si>
    <t>Revaluaciones SEP-21 12-OCT-2021 232836</t>
  </si>
  <si>
    <t>Revierte "Revaluaciones para cuentas de balance general USD"12-OCT-21 08:04:07</t>
  </si>
  <si>
    <t>Revierte "Revaluaciones para cuentas de balance general USD"12-OCT-21 08:04:07 - 1586127787</t>
  </si>
  <si>
    <t>001-001-0927438/14876526</t>
  </si>
  <si>
    <t>4.75</t>
  </si>
  <si>
    <t>88188 254338</t>
  </si>
  <si>
    <t>88188 254339</t>
  </si>
  <si>
    <t>88188 254340</t>
  </si>
  <si>
    <t>88188 254341</t>
  </si>
  <si>
    <t>88188 254342</t>
  </si>
  <si>
    <t>88188 254343</t>
  </si>
  <si>
    <t>001-003-0722801/14491506</t>
  </si>
  <si>
    <t>88283 254760</t>
  </si>
  <si>
    <t>001-001-0001583/14820086</t>
  </si>
  <si>
    <t xml:space="preserve">NC- P/ FC.001-003-0722801 </t>
  </si>
  <si>
    <t>88288 254769</t>
  </si>
  <si>
    <t>88287 254767</t>
  </si>
  <si>
    <t>88287 254766</t>
  </si>
  <si>
    <t>88282 254758</t>
  </si>
  <si>
    <t>88282 254759</t>
  </si>
  <si>
    <t>88284 254761</t>
  </si>
  <si>
    <t>88284 254762</t>
  </si>
  <si>
    <t>001-003-0722802/14491506</t>
  </si>
  <si>
    <t>88286 254764</t>
  </si>
  <si>
    <t>88287 254765</t>
  </si>
  <si>
    <t>007-003-0004847/15382041</t>
  </si>
  <si>
    <t>982.19</t>
  </si>
  <si>
    <t xml:space="preserve">COMISIONES BANCARIOS </t>
  </si>
  <si>
    <t>007-003-0004846/15382041</t>
  </si>
  <si>
    <t>88191 254346</t>
  </si>
  <si>
    <t>958.1</t>
  </si>
  <si>
    <t>88194 254349</t>
  </si>
  <si>
    <t>24.09</t>
  </si>
  <si>
    <t>88193 254348</t>
  </si>
  <si>
    <t>88192 254347</t>
  </si>
  <si>
    <t>Martin Renda</t>
  </si>
  <si>
    <t>Caja Moneda Nacional</t>
  </si>
  <si>
    <t>Fondo Fijo Moneda Nacional</t>
  </si>
  <si>
    <t>Banco Regional C.C. Cta.Cte.Gs.</t>
  </si>
  <si>
    <t>Banco Regional C.C.No operativo Cta.Cte.Gs.</t>
  </si>
  <si>
    <t>Banco Regional C.C. Caja de Ahorro Gs.</t>
  </si>
  <si>
    <t>Banco Nnal.Fomento C.C. Cta.Cte.Gs.</t>
  </si>
  <si>
    <t>Banco Itau C.C. Cta.Cte.Gs.</t>
  </si>
  <si>
    <t>Banco Itau Impuestos C.C. Cta.Cte.Gs.</t>
  </si>
  <si>
    <t>Banco GNB en proceso de fusión Cta.Cte.Gs.</t>
  </si>
  <si>
    <t>Banco GNB en proceso de fusión Encarnacion C</t>
  </si>
  <si>
    <t>Banco GNB en proceso de fusión Pedro J. Cta.</t>
  </si>
  <si>
    <t>Banco Continental C.C.  Cta.Cte.Gs.</t>
  </si>
  <si>
    <t>Banco HSBC C.C.  Cta.Cte.Gs.</t>
  </si>
  <si>
    <t>Banco CITIBANK C.C.Cte.U$d.</t>
  </si>
  <si>
    <t>Banco Continental C.C.Cta.Ahorro.Gs.</t>
  </si>
  <si>
    <t>Banco Citibank Cta.Cte. Gs.</t>
  </si>
  <si>
    <t>Banco UBS Cta-USD</t>
  </si>
  <si>
    <t>Banco Familiar Cta.Cte. Gs</t>
  </si>
  <si>
    <t>Banco Bancop Cta.Cte. Gs.</t>
  </si>
  <si>
    <t>Banco Basa Cta.Cte Gs.</t>
  </si>
  <si>
    <t>Banco Atlas Cta.Cte Gs.</t>
  </si>
  <si>
    <t>Cambio de Cheques</t>
  </si>
  <si>
    <t>Canje de Cheques</t>
  </si>
  <si>
    <t>Inversiones de Fondos Mutuos CADIEM Gs.</t>
  </si>
  <si>
    <t>Inversiones de Fondos Mutuos Basa Gs.</t>
  </si>
  <si>
    <t>Inversiones de Fondos Mutuos CADIEM Usd.</t>
  </si>
  <si>
    <t>Inversiones de Fondos Mutuos Banco Regional</t>
  </si>
  <si>
    <t>Inversiones de Fondos Mutuos Avalon Renta Gs</t>
  </si>
  <si>
    <t>Clientes ( Cobranzas a Regularizar )</t>
  </si>
  <si>
    <t>Previsión Incobrables</t>
  </si>
  <si>
    <t>Anticipos de Licitacion</t>
  </si>
  <si>
    <t>Recibos no Aplicados</t>
  </si>
  <si>
    <t>Transitoria de Caja</t>
  </si>
  <si>
    <t>Transitoria de Tesoreria</t>
  </si>
  <si>
    <t>Ajuste de Efectivo</t>
  </si>
  <si>
    <t>Cliente Directores y Funcionarios</t>
  </si>
  <si>
    <t>Clientes socios o entidades vinculadas (FVS)</t>
  </si>
  <si>
    <t>Cheques en Custodia</t>
  </si>
  <si>
    <t>Tarjeta de Credito a presentar</t>
  </si>
  <si>
    <t>Tarjeta de Credito a cobrar</t>
  </si>
  <si>
    <t>Tarjeta de Crédito/Débito</t>
  </si>
  <si>
    <t>Transitoria Cheques Custodia</t>
  </si>
  <si>
    <t>Transitoria Comisión por Tarjeta de Crédito</t>
  </si>
  <si>
    <t>Transitoria Promociones J10</t>
  </si>
  <si>
    <t>Anticipo Proveedores</t>
  </si>
  <si>
    <t>Anticipo Directores</t>
  </si>
  <si>
    <t>Anticipo Dpto. RRHH</t>
  </si>
  <si>
    <t>Anticipo Despachantes</t>
  </si>
  <si>
    <t>Anticipo Judiciales</t>
  </si>
  <si>
    <t>Anticipo Celulares</t>
  </si>
  <si>
    <t>Anticipo Funcionarios para Gestión</t>
  </si>
  <si>
    <t>IVA Crédito Fiscal 10%</t>
  </si>
  <si>
    <t>IVA Crédito Fiscal 5%</t>
  </si>
  <si>
    <t>IVA Retenciones</t>
  </si>
  <si>
    <t>Retencion Impuesto a la Renta</t>
  </si>
  <si>
    <t>IVA Credito Exportaciones</t>
  </si>
  <si>
    <t>IVA Cred.Acum.Exportaciones</t>
  </si>
  <si>
    <t>I.V.A Acumulado 10%</t>
  </si>
  <si>
    <t>I.V.A. Acumulado 5%</t>
  </si>
  <si>
    <t>I.V.A. Exento Compras</t>
  </si>
  <si>
    <t>Préstamos al Personal</t>
  </si>
  <si>
    <t>Transitoria de transito int. mercaderias</t>
  </si>
  <si>
    <t>Anticipo Vale Dpto. de Tesorería</t>
  </si>
  <si>
    <t>Regularizadora de Anticipos</t>
  </si>
  <si>
    <t>Sociedades Establecidas</t>
  </si>
  <si>
    <t>Previsiones Sociedades Establecidas</t>
  </si>
  <si>
    <t>Materia Prima</t>
  </si>
  <si>
    <t>Productos Terminados Gravadas al 5%</t>
  </si>
  <si>
    <t>Productos Reventa Gravadas 10%</t>
  </si>
  <si>
    <t>Indirectos de Produccion</t>
  </si>
  <si>
    <t>Muestras Médicas Gravadas al 5%</t>
  </si>
  <si>
    <t>Productos Descontinuados</t>
  </si>
  <si>
    <t>Previsión Obsolecencia</t>
  </si>
  <si>
    <t>FNE</t>
  </si>
  <si>
    <t>Productos Terminados Gravadas al 10%</t>
  </si>
  <si>
    <t>Productos Terminados Exentas</t>
  </si>
  <si>
    <t>Productos Reventa Gravadas 5%</t>
  </si>
  <si>
    <t>Productos Reventa exentas</t>
  </si>
  <si>
    <t>Muestras Médicas Gravadas al 10%</t>
  </si>
  <si>
    <t>Importaciones en Curso</t>
  </si>
  <si>
    <t>Importaciones en Curso Eu$</t>
  </si>
  <si>
    <t>Produccion en Proceso (WIP)</t>
  </si>
  <si>
    <t>Produccion en Proceso Recursos Maquinarias (</t>
  </si>
  <si>
    <t>Produccion en Proceso Recursos MOD (RCA)</t>
  </si>
  <si>
    <t>Tránsito Intercompañía</t>
  </si>
  <si>
    <t>Producción a Terceros</t>
  </si>
  <si>
    <t>MOD Labor</t>
  </si>
  <si>
    <t>Re-análisis</t>
  </si>
  <si>
    <t>Préstamos Materia Prima</t>
  </si>
  <si>
    <t>Produccion en Proceso Recursos Servicios (RC</t>
  </si>
  <si>
    <t>Seguros Mercaderias</t>
  </si>
  <si>
    <t>Seguros Edificios</t>
  </si>
  <si>
    <t>Seguros Rodados</t>
  </si>
  <si>
    <t>Seguros Valores</t>
  </si>
  <si>
    <t>Seguros C/Accidentes</t>
  </si>
  <si>
    <t>Seguros S/Caución</t>
  </si>
  <si>
    <t>Seguros c/Incendio</t>
  </si>
  <si>
    <t>Seguro Garantia Fiel Cumplimie</t>
  </si>
  <si>
    <t>Seg. Conting. s/ Cese Actividad.</t>
  </si>
  <si>
    <t>Seguros Comerciales</t>
  </si>
  <si>
    <t>Intereses Prest. Locales a Devengar</t>
  </si>
  <si>
    <t>Intereses Prest. del Exterior a Devengar</t>
  </si>
  <si>
    <t>Comisiones Bancarias a Devengar</t>
  </si>
  <si>
    <t>Impto.Off Shore a Vencer</t>
  </si>
  <si>
    <t>Alquiler a Devengar</t>
  </si>
  <si>
    <t>Deposito Garantia Alquiler</t>
  </si>
  <si>
    <t>Transitoria de Migración de Activos</t>
  </si>
  <si>
    <t>Inventario Pañol</t>
  </si>
  <si>
    <t>Cambio de Código</t>
  </si>
  <si>
    <t>Muebles y Utiles A1</t>
  </si>
  <si>
    <t>Muebles y Utiles A2</t>
  </si>
  <si>
    <t>Revalóo de Muebles y Utiles</t>
  </si>
  <si>
    <t>(Deprec.Acum.de Muebles y Ut)</t>
  </si>
  <si>
    <t>Maq.Herr.Equipos B1</t>
  </si>
  <si>
    <t>Maq.Herr.Equipos B2</t>
  </si>
  <si>
    <t>Maq.Herr.Equipos B3</t>
  </si>
  <si>
    <t>Maq.Herr.Equipos B5</t>
  </si>
  <si>
    <t>Mar.Herr. y Equipos B-6</t>
  </si>
  <si>
    <t>Revalóo de Maq.Herr.Equipos</t>
  </si>
  <si>
    <t>(Deprec.Acum.Maq.Herr.Equipos)</t>
  </si>
  <si>
    <t>Transporte Terrestre C1</t>
  </si>
  <si>
    <t>Transporte Terrestre C3</t>
  </si>
  <si>
    <t>Revalóo Transporte Terrestre</t>
  </si>
  <si>
    <t>(Deprec Acum Trans.Terrestre)</t>
  </si>
  <si>
    <t>Inmuebles G1</t>
  </si>
  <si>
    <t>Inmuebles G2</t>
  </si>
  <si>
    <t>Inmuebles G3</t>
  </si>
  <si>
    <t>Revalóo Inmuebles</t>
  </si>
  <si>
    <t>(Deprec.Acum.Inmuebles)</t>
  </si>
  <si>
    <t>(Deprec.Acum.los demás)</t>
  </si>
  <si>
    <t>Transitoria de Activo Fijo</t>
  </si>
  <si>
    <t>Proyecto Oracle E-Business</t>
  </si>
  <si>
    <t>Proyecto Planta Hormonales</t>
  </si>
  <si>
    <t>Obras en Curso</t>
  </si>
  <si>
    <t>Planta Air Plan</t>
  </si>
  <si>
    <t>Proyecto Rexacorp</t>
  </si>
  <si>
    <t>Remodelación Planta 2 (Iny)</t>
  </si>
  <si>
    <t>Proyecto Shoping del Sol J10</t>
  </si>
  <si>
    <t>Dossiers Farmacéutico</t>
  </si>
  <si>
    <t>Proyecto SO3</t>
  </si>
  <si>
    <t>Proyecto MRA Farma</t>
  </si>
  <si>
    <t>Proyecto MRA Veterinaria</t>
  </si>
  <si>
    <t>Proyecto Dep.101</t>
  </si>
  <si>
    <t>Proyecto D-202</t>
  </si>
  <si>
    <t>No Usar Proyecto Edificio Corporativo</t>
  </si>
  <si>
    <t>Proyecto MRA Lascavet</t>
  </si>
  <si>
    <t>Proyecto SAP</t>
  </si>
  <si>
    <t>Software-Licencias</t>
  </si>
  <si>
    <t>Transferencia de Tecnologia Biotec</t>
  </si>
  <si>
    <t>Amortización Acumulada</t>
  </si>
  <si>
    <t>Acciones en otras Empresas</t>
  </si>
  <si>
    <t>Pagos con Giros y transferencias</t>
  </si>
  <si>
    <t>Facturas a Recibir</t>
  </si>
  <si>
    <t>Prestador de Servicio</t>
  </si>
  <si>
    <t>NO USAR-Proveedores Moneda Local</t>
  </si>
  <si>
    <t>Préstamos Bancarios</t>
  </si>
  <si>
    <t>Descuento de Cheques</t>
  </si>
  <si>
    <t>Intereses por Operaciones Bancarias Gs</t>
  </si>
  <si>
    <t>Intereses Prestamos Locales a Devengar</t>
  </si>
  <si>
    <t>I.P.S. a Pagar</t>
  </si>
  <si>
    <t>Pago Reposos IPS</t>
  </si>
  <si>
    <t>IVA Debito Fiscal por Ventas 10%</t>
  </si>
  <si>
    <t>IVA Debito Fiscal por Ventas 5%</t>
  </si>
  <si>
    <t>IVA Notas de Credito 5% Recibidas</t>
  </si>
  <si>
    <t>Retencion Flete-Renta Internac</t>
  </si>
  <si>
    <t>Dir.Gral.Gr.Contribuyentes</t>
  </si>
  <si>
    <t>Impuesto a la Renta a Pagar</t>
  </si>
  <si>
    <t>Retencion IVA s/Dcto.12829</t>
  </si>
  <si>
    <t>Retención Impuesto - Renta Servicios</t>
  </si>
  <si>
    <t>Retención Distribuciones IDU</t>
  </si>
  <si>
    <t>Iva Débito al 0.5% Dcto.5075/21</t>
  </si>
  <si>
    <t>Iva Débito al 1% Dcto.5075/21</t>
  </si>
  <si>
    <t>Dividendos a Pagar PSG Grupo A</t>
  </si>
  <si>
    <t>Dividendos a Pagar Maria O. Cardenas Grup B</t>
  </si>
  <si>
    <t>Dividendos a Pagar Grupo C</t>
  </si>
  <si>
    <t>Divicendos a Pagar O.V.S. Grupo A</t>
  </si>
  <si>
    <t>Div. a Pagar Vicente J.Scavone Grupo B</t>
  </si>
  <si>
    <t>Div. a Pagar Augusto J.Scavone</t>
  </si>
  <si>
    <t>Div. a Pagar Cesar J.Scavone Grupo B</t>
  </si>
  <si>
    <t>Div. a Pagar Margarita Scavone Grupo B</t>
  </si>
  <si>
    <t>Div. a Pagar Rosana Scavone Grupo B</t>
  </si>
  <si>
    <t>Div. a Pagar Claudia Scavone Grupo B</t>
  </si>
  <si>
    <t>Div. a Pagar Susana Scavone Grupo B</t>
  </si>
  <si>
    <t>Div. a Pagar María H.Caballero S Grupo C</t>
  </si>
  <si>
    <t>Div. a Pagar Patricia Scavone  Grupo C</t>
  </si>
  <si>
    <t>Div. a Pagar Silvana Candia Caballero Grup C</t>
  </si>
  <si>
    <t>Otras Obligaciones con Accionistas</t>
  </si>
  <si>
    <t>Sueldos y Comisiones a Pagar</t>
  </si>
  <si>
    <t>Aguinaldos a Pagar</t>
  </si>
  <si>
    <t>Combustibles a Pagar</t>
  </si>
  <si>
    <t>Salarios, Finiquitos y Reposos a Pagar</t>
  </si>
  <si>
    <t>Clientes FNE</t>
  </si>
  <si>
    <t>Despachantes</t>
  </si>
  <si>
    <t>Transitoria de Migración de Pasivo</t>
  </si>
  <si>
    <t>Provisión AP Gastos</t>
  </si>
  <si>
    <t>Previsiones Pasivo Circulante</t>
  </si>
  <si>
    <t>Intereses por Operaciones Bancarias</t>
  </si>
  <si>
    <t>Otros Pasivos Largo Plazo</t>
  </si>
  <si>
    <t>Previsiones Largo Plazo</t>
  </si>
  <si>
    <t>Reserva Legal</t>
  </si>
  <si>
    <t>Reserva de Revaluo</t>
  </si>
  <si>
    <t>Reservas Facultativas</t>
  </si>
  <si>
    <t>Resultados Acumulados</t>
  </si>
  <si>
    <t>Ventas Operativas grabadas por el IVA</t>
  </si>
  <si>
    <t>Ventas Operativas exentas</t>
  </si>
  <si>
    <t>Exportaciones de Productos Farmacéuticos</t>
  </si>
  <si>
    <t>Intereses a Clientes</t>
  </si>
  <si>
    <t>Otros cargos a Clientes</t>
  </si>
  <si>
    <t>Reintegro de Seguros</t>
  </si>
  <si>
    <t>Venta Activo Fijo</t>
  </si>
  <si>
    <t>Venta- Servicios</t>
  </si>
  <si>
    <t>Venta Insumos, Utiles en Desuso</t>
  </si>
  <si>
    <t>Intereses Prestamos a Funcionarios</t>
  </si>
  <si>
    <t>Celulares Facturables</t>
  </si>
  <si>
    <t>Registro Sanitarios Rep.</t>
  </si>
  <si>
    <t>Intereses Financieros Moneda Local</t>
  </si>
  <si>
    <t>Intereses Financieros Moneda Extranjera</t>
  </si>
  <si>
    <t>Ingresos por Cheq.No Pagados</t>
  </si>
  <si>
    <t>Otros Ingresos No Operativos</t>
  </si>
  <si>
    <t>Ganancia en diferencia de Cambio</t>
  </si>
  <si>
    <t>Descuentos Obtenidos</t>
  </si>
  <si>
    <t>Desafectación de Previsiones</t>
  </si>
  <si>
    <t>Ganancias en Inversiones Financieras Exterior</t>
  </si>
  <si>
    <t>Rendimiento Fondos Mutuos Gs.</t>
  </si>
  <si>
    <t>Rendimiento Fondos Mutuos USD.</t>
  </si>
  <si>
    <t>NO USAR-Diferencia Cambio Negativa</t>
  </si>
  <si>
    <t>Costo de Mercaderias</t>
  </si>
  <si>
    <t>Destruccion de Mercaderias</t>
  </si>
  <si>
    <t>Existencias Mermas</t>
  </si>
  <si>
    <t>Ajuste de Inventario Auditoría (Consumo Depósi</t>
  </si>
  <si>
    <t>Variaciones Técnicas de Producción</t>
  </si>
  <si>
    <t>Mermas de Producción (Cto de Vtas)</t>
  </si>
  <si>
    <t>Cambio de Código (Costo por Conversión)</t>
  </si>
  <si>
    <t>Servicios de Terceros para Producción</t>
  </si>
  <si>
    <t>Variación de costos de Reposición</t>
  </si>
  <si>
    <t>Variación de costo de Compra</t>
  </si>
  <si>
    <t>Variación de Formula por Sustitucion (SUB)</t>
  </si>
  <si>
    <t>Variación de Formulas por Uso (USG)</t>
  </si>
  <si>
    <t>Variación de Formulas por Rendimiento (YLD)</t>
  </si>
  <si>
    <t>Variación de Cierre de Partida (CLS)</t>
  </si>
  <si>
    <t>Mermas por Derrame</t>
  </si>
  <si>
    <t>Variación de Indirectos de Producción</t>
  </si>
  <si>
    <t>Productos Dañados</t>
  </si>
  <si>
    <t>Variación de Recursos por Uso Maquinarias (RUV</t>
  </si>
  <si>
    <t>Variación de Recursos por Uso MOD (RUV)</t>
  </si>
  <si>
    <t>Mermas de Producción</t>
  </si>
  <si>
    <t>Ajuste de Inventario Auditoría</t>
  </si>
  <si>
    <t>Sueldos</t>
  </si>
  <si>
    <t>Comisiones</t>
  </si>
  <si>
    <t>Jornales</t>
  </si>
  <si>
    <t>Horas Extras</t>
  </si>
  <si>
    <t>Bonificacion Familiar</t>
  </si>
  <si>
    <t>Vacaciones</t>
  </si>
  <si>
    <t>Indemnizaciones</t>
  </si>
  <si>
    <t>Aporte Patronal I.P.S.</t>
  </si>
  <si>
    <t>Preaviso</t>
  </si>
  <si>
    <t>Gratificaciones/Liquidaciones al personal</t>
  </si>
  <si>
    <t>Horas Nocturnas</t>
  </si>
  <si>
    <t>Aguinaldos</t>
  </si>
  <si>
    <t>Honorarios Profesionales (Int)</t>
  </si>
  <si>
    <t>Servic.Contrat. Jubilados</t>
  </si>
  <si>
    <t>Gratificaciones al Personal</t>
  </si>
  <si>
    <t>Capacitacion al Personal</t>
  </si>
  <si>
    <t>Uniformes</t>
  </si>
  <si>
    <t>Gastos de Comedor</t>
  </si>
  <si>
    <t>Alquiler Vivienda del Personal</t>
  </si>
  <si>
    <t>Otros Gastos del Personal</t>
  </si>
  <si>
    <t>Bonificación Familiar</t>
  </si>
  <si>
    <t>Obsequios Varios al Personal</t>
  </si>
  <si>
    <t>Seguro Médico</t>
  </si>
  <si>
    <t>Beneficio para madres</t>
  </si>
  <si>
    <t>Remuneracion Personal Superior</t>
  </si>
  <si>
    <t>Combust.Vendedores / Visitad.</t>
  </si>
  <si>
    <t>Gtos. de Movil. y Viat.( Consumición)</t>
  </si>
  <si>
    <t>Gtos. de Movil. y Viat. ( Hospedajes)</t>
  </si>
  <si>
    <t>Gtos. de Movil. y Viat. (Peajes)</t>
  </si>
  <si>
    <t>Gtos. de Movil. y Viat. (Estacionamiento)</t>
  </si>
  <si>
    <t>Gastos en el Exterior</t>
  </si>
  <si>
    <t>Gtos. de Movilidad (Comunicación)</t>
  </si>
  <si>
    <t>Gtos. de Movilidad (Otros)</t>
  </si>
  <si>
    <t>Seguros Vended/Visitadores</t>
  </si>
  <si>
    <t>Muestras Medicas</t>
  </si>
  <si>
    <t>Impresos para Promocion</t>
  </si>
  <si>
    <t>Congresos Seminarios Jornadas Nacional</t>
  </si>
  <si>
    <t>Obseq.y Contrib. a Med. y Farm</t>
  </si>
  <si>
    <t>Agasajos/Eventos Comerciales</t>
  </si>
  <si>
    <t>Servicios Médicos</t>
  </si>
  <si>
    <t>Gastos de Representacion</t>
  </si>
  <si>
    <t>Suscripciones Marketing</t>
  </si>
  <si>
    <t>Originales como Muestra Med.</t>
  </si>
  <si>
    <t>Muestras para Registros</t>
  </si>
  <si>
    <t>Actividades Médicas MSL</t>
  </si>
  <si>
    <t>Congresos Seminarios Jornadas Exterior</t>
  </si>
  <si>
    <t>Originales como Muestras Médicas P.V</t>
  </si>
  <si>
    <t>Gastos de Investig.y Desarrollo</t>
  </si>
  <si>
    <t>Retenciones no Fiscales</t>
  </si>
  <si>
    <t>Registros y Marcas</t>
  </si>
  <si>
    <t>Garantia s/Prod. Vendidos</t>
  </si>
  <si>
    <t>Gastos Judiciales y Demandas</t>
  </si>
  <si>
    <t>Gastos de Exportacion</t>
  </si>
  <si>
    <t>Gastos de Licitacion</t>
  </si>
  <si>
    <t>Donaciones</t>
  </si>
  <si>
    <t>Otros Gastos Comerciales</t>
  </si>
  <si>
    <t>Faltante en Aduana</t>
  </si>
  <si>
    <t>Insumos No Activables</t>
  </si>
  <si>
    <t>Gastos en Bolivia</t>
  </si>
  <si>
    <t>Acuerdos Comerciales</t>
  </si>
  <si>
    <t>FEE de Distribución</t>
  </si>
  <si>
    <t>Publicidad Institucional (Campaña)</t>
  </si>
  <si>
    <t>Public.Product.Marcas (Campaña)</t>
  </si>
  <si>
    <t>Publicidad Fee-Agencias (Campaña)</t>
  </si>
  <si>
    <t>Publicidad Comercial Eventual</t>
  </si>
  <si>
    <t>Combustibles Distribucion</t>
  </si>
  <si>
    <t>Fletes y Encomiendas</t>
  </si>
  <si>
    <t>Gastos de Giras Distribución</t>
  </si>
  <si>
    <t>Otros Gastos de Distribucion</t>
  </si>
  <si>
    <t>F.E.E de Distribución</t>
  </si>
  <si>
    <t>Alquiler de Agencias</t>
  </si>
  <si>
    <t>Alquiler de Maquinas</t>
  </si>
  <si>
    <t>Alquiler de Depositos</t>
  </si>
  <si>
    <t>Mantenimiento de Edificios</t>
  </si>
  <si>
    <t>Mantenimiento de Rodados</t>
  </si>
  <si>
    <t>Mantenimiento de Maquinarias</t>
  </si>
  <si>
    <t>Mantenimiento de Muebles</t>
  </si>
  <si>
    <t>Mantenimiento de Equipos</t>
  </si>
  <si>
    <t>Mantenimiento de Inst.Electricas</t>
  </si>
  <si>
    <t>Mantenimiento Sistema Informatico</t>
  </si>
  <si>
    <t>Mantenimiento Equipo de Calibraciones</t>
  </si>
  <si>
    <t>Refacciones Planta</t>
  </si>
  <si>
    <t>Energia Electrica</t>
  </si>
  <si>
    <t>Telefono</t>
  </si>
  <si>
    <t>Celulares</t>
  </si>
  <si>
    <t>Conectividad / VPN / otros</t>
  </si>
  <si>
    <t>Agua</t>
  </si>
  <si>
    <t>Combustible Generador</t>
  </si>
  <si>
    <t>Cuotas y Suscripciones</t>
  </si>
  <si>
    <t>Licencias y Mantenim. Software</t>
  </si>
  <si>
    <t>Seguro de Mercaderias</t>
  </si>
  <si>
    <t>Seguro de Edificios</t>
  </si>
  <si>
    <t>Seguro de Maquinas</t>
  </si>
  <si>
    <t>Seguros de Valores</t>
  </si>
  <si>
    <t>Seguros c/Accidentes</t>
  </si>
  <si>
    <t>Seguros c/Caucion</t>
  </si>
  <si>
    <t>Seguros c/Muebles y Equipos</t>
  </si>
  <si>
    <t>Seg. Contingenc.s/Cese Actividad</t>
  </si>
  <si>
    <t>Seguros Varios</t>
  </si>
  <si>
    <t>Honorarios Profesionales Exter</t>
  </si>
  <si>
    <t>Servicios Contratados</t>
  </si>
  <si>
    <t>Insumos y Equipos Industriales</t>
  </si>
  <si>
    <t>Combustibles Planta Ind.</t>
  </si>
  <si>
    <t>Tratamiento de Agua</t>
  </si>
  <si>
    <t>Analisis Quimicos</t>
  </si>
  <si>
    <t>Contramuestras</t>
  </si>
  <si>
    <t>Tratamiento efluentes</t>
  </si>
  <si>
    <t>Comedor Planta</t>
  </si>
  <si>
    <t>Otros Gastos de Planta Industrial</t>
  </si>
  <si>
    <t>Insumo Nitrógeno</t>
  </si>
  <si>
    <t>Gastos en el exterior Fábrica</t>
  </si>
  <si>
    <t>Rechazos</t>
  </si>
  <si>
    <t>Seguridad Industrial</t>
  </si>
  <si>
    <t>Validaciones y Calificaciones</t>
  </si>
  <si>
    <t>Registros y Marcas de Planta Ind.</t>
  </si>
  <si>
    <t>Fotocopias - Servicio Leasing</t>
  </si>
  <si>
    <t>Fotocopias - Externo</t>
  </si>
  <si>
    <t>Papeleria y Utiles</t>
  </si>
  <si>
    <t>Papeleria Formul.Continuos</t>
  </si>
  <si>
    <t>Papeleria - Etiquetas</t>
  </si>
  <si>
    <t>Papeleria - Resmas</t>
  </si>
  <si>
    <t>Artículos de Informatica</t>
  </si>
  <si>
    <t>Articulos de Limpieza</t>
  </si>
  <si>
    <t>Servicio de Limpieza Externo</t>
  </si>
  <si>
    <t>Servicio e Insumos de Seguridad</t>
  </si>
  <si>
    <t>Recolección de Resíduos</t>
  </si>
  <si>
    <t>Eventos/otros Empresa-Covid</t>
  </si>
  <si>
    <t>Cafeteria y Consumicion</t>
  </si>
  <si>
    <t>Combustibles Reposiciones</t>
  </si>
  <si>
    <t>Gtos. de Movilidad Adm.</t>
  </si>
  <si>
    <t>Ajuste Redondeo</t>
  </si>
  <si>
    <t>Otros Gastos Adminitrativos</t>
  </si>
  <si>
    <t>Perdidas Varias</t>
  </si>
  <si>
    <t>Baja de artículos en desuso</t>
  </si>
  <si>
    <t>Guarda de documentos/Digitalizacion</t>
  </si>
  <si>
    <t>Perdida en Diferencia de Cambio</t>
  </si>
  <si>
    <t>Diferencia de Redondeo</t>
  </si>
  <si>
    <t>Resultado por Venta de Activo Fijo</t>
  </si>
  <si>
    <t>Intereses Bancarios</t>
  </si>
  <si>
    <t>Comisiones y Gastos Bancarios</t>
  </si>
  <si>
    <t>Otros Gastos Bancarios</t>
  </si>
  <si>
    <t>Comisiones Tarjeta de Credito</t>
  </si>
  <si>
    <t>Intereses por Dcto.de Cheques</t>
  </si>
  <si>
    <t>Descuento por  Cesión de Créditos</t>
  </si>
  <si>
    <t>Impuesto a la Renta</t>
  </si>
  <si>
    <t>Impuesto a la Renta Off Shore</t>
  </si>
  <si>
    <t>Retencion L2051/03 SICP</t>
  </si>
  <si>
    <t>Retenciones Absorvidas</t>
  </si>
  <si>
    <t>Iva Gastos</t>
  </si>
  <si>
    <t>Iva Muestras Medicas</t>
  </si>
  <si>
    <t>Multas y Recargos</t>
  </si>
  <si>
    <t>Impuestos y tasas varios</t>
  </si>
  <si>
    <t>Reserva Legal del Ejercicio</t>
  </si>
  <si>
    <t>Impuestos sobre Dividendos</t>
  </si>
  <si>
    <t>Impto Municipal Pat.Comercial</t>
  </si>
  <si>
    <t>Impto Municipal Pat. Rodados</t>
  </si>
  <si>
    <t>Impto Municipal Inmobiliario</t>
  </si>
  <si>
    <t>Depreciacion Muebles y Utiles</t>
  </si>
  <si>
    <t>Depreciacion Maquinas</t>
  </si>
  <si>
    <t>Depreciacion Rodados</t>
  </si>
  <si>
    <t>Depreciacion Edificios</t>
  </si>
  <si>
    <t>Depreciacion Otros</t>
  </si>
  <si>
    <t>Amortizaciones del Ejercicio</t>
  </si>
  <si>
    <t>Previsión por Obsolescencia</t>
  </si>
  <si>
    <t>Previsión de Clientes</t>
  </si>
  <si>
    <t>Gastos no Deducibles</t>
  </si>
  <si>
    <t>Dólar estadounidense 2022</t>
  </si>
  <si>
    <t>Euros 2022</t>
  </si>
  <si>
    <t>TC promedio</t>
  </si>
  <si>
    <t>Banco BBVA C.C. Cta.Cte.U$d.</t>
  </si>
  <si>
    <t>Saldos U$ 31/12/2021</t>
  </si>
  <si>
    <t>Saldos EU 31/12/2021</t>
  </si>
  <si>
    <t>Posición Moneda Extranjera</t>
  </si>
  <si>
    <t>TC</t>
  </si>
  <si>
    <t>Puntos de Variación</t>
  </si>
  <si>
    <t>TC  promedio Usd</t>
  </si>
  <si>
    <t>TC  promedio Eur</t>
  </si>
  <si>
    <t>Diferencia de cambio s/ EERR 2022</t>
  </si>
  <si>
    <t>Emisión de Bonos</t>
  </si>
  <si>
    <t>001-001-0000007/15693985</t>
  </si>
  <si>
    <t xml:space="preserve">MARIA ODILA CARDENAS A CTA DIVIDENDOS EJ.201 </t>
  </si>
  <si>
    <t>001-001-0000011/15693985</t>
  </si>
  <si>
    <t xml:space="preserve">MARIA ODILA CARDENAS A CTA DIVIDENDOS EJ.21 </t>
  </si>
  <si>
    <t>001-001-0000015/15693985</t>
  </si>
  <si>
    <t xml:space="preserve">MARIA ODILA CARDENAS A CTA DIVIDENDOS EJ.2021 </t>
  </si>
  <si>
    <t>001-001-0001442/15382752</t>
  </si>
  <si>
    <t xml:space="preserve">OSCAR VICENTE SCAVONE A CTA DIVIDENDOS EJ.2021 </t>
  </si>
  <si>
    <t>001-001-0001460/15382752</t>
  </si>
  <si>
    <t>001-001-0000012/15819792</t>
  </si>
  <si>
    <t>001-001-0000014/15571786</t>
  </si>
  <si>
    <t xml:space="preserve">VICENTE JOSE SCAVONE A CTA DIVIDENDOS EJ.2021 </t>
  </si>
  <si>
    <t>001-001-0000017/15571786</t>
  </si>
  <si>
    <t>001-001-0000020/15571786</t>
  </si>
  <si>
    <t>001-001-0000442/15268548</t>
  </si>
  <si>
    <t xml:space="preserve">CESAR JOSE SCAVONE A CTA DIVIDENDOS EJ.2021 </t>
  </si>
  <si>
    <t>001-001-0000446/15268548</t>
  </si>
  <si>
    <t>001-001-0000451/15875659</t>
  </si>
  <si>
    <t>001-001-0000448/15049556</t>
  </si>
  <si>
    <t xml:space="preserve">MARGARITA MARIA SCAVONE A CTA DIVIDENDOS EJ.2021 </t>
  </si>
  <si>
    <t>001-001-0000450/15049556</t>
  </si>
  <si>
    <t>001-001-0000456/15734433</t>
  </si>
  <si>
    <t>001-001-0000406/15624003</t>
  </si>
  <si>
    <t xml:space="preserve">ROSANA MARIA SCAVONE A CTA DIVIDENDOS EJ.2021 </t>
  </si>
  <si>
    <t>001-001-0000408/15624003</t>
  </si>
  <si>
    <t>001-001-0000410/15624003</t>
  </si>
  <si>
    <t>001-001-0000565/15574045</t>
  </si>
  <si>
    <t xml:space="preserve">CLAUDIA TERESA SCAVONE A CTA DIVIDENDOS EJ.2021 </t>
  </si>
  <si>
    <t>001-001-0000571/15574045</t>
  </si>
  <si>
    <t>001-001-0000575/15574045</t>
  </si>
  <si>
    <t>001-001-0000497/15139647</t>
  </si>
  <si>
    <t xml:space="preserve">SUSANA MARIA SCAVONE A CTA DIVIDENDOS EJ.2021 </t>
  </si>
  <si>
    <t>001-001-0000002/15783322</t>
  </si>
  <si>
    <t>001-001-0000007/15783322</t>
  </si>
  <si>
    <t>001-001-0000411/15566486</t>
  </si>
  <si>
    <t xml:space="preserve">PATRICIA MARIA SCAVONE A CTA DIVIDENDOS EJ.2021 </t>
  </si>
  <si>
    <t>001-001-0000413/15566486</t>
  </si>
  <si>
    <t>001-001-0000416/15566486</t>
  </si>
  <si>
    <t>01.01.21050114.000.00.000</t>
  </si>
  <si>
    <t>Revierte "Cierre de Balance General: PYG"22-ABR-22 08:13:58</t>
  </si>
  <si>
    <t>Revierte "Cierre de Balance General: PYG"22-ABR-22 08:13:58 - 1588805516</t>
  </si>
  <si>
    <t>SILVANA MARIA CANDIA CABALLERO</t>
  </si>
  <si>
    <t>001-001-0000322/14834208</t>
  </si>
  <si>
    <t xml:space="preserve">COBRO DE UTILIDADES - ENERO 2022 </t>
  </si>
  <si>
    <t>001-001-0000326/14834208</t>
  </si>
  <si>
    <t xml:space="preserve">SILVANA MARIA CANDIA A CTA DIVIDENDOS </t>
  </si>
  <si>
    <t>001-001-0000329/14834208</t>
  </si>
  <si>
    <t>001-001-0000330/14834208</t>
  </si>
  <si>
    <t>001-001-0000333/14834208</t>
  </si>
  <si>
    <t>001-001-0000335/14834208</t>
  </si>
  <si>
    <t xml:space="preserve">SILVANA MARIA CANDIA A CTA DIVIDENDOS EJ. 2021 </t>
  </si>
  <si>
    <t>001-001-0000334/14834208</t>
  </si>
  <si>
    <t>Manuales 2120009 26-APR-2022 09:12:39</t>
  </si>
  <si>
    <t>Manuales 240787 26-APR-2022 09:12:39</t>
  </si>
  <si>
    <t>Distrib. de util. ejerc 21 aprobado asamblea 20 abril 22</t>
  </si>
  <si>
    <t>001-001-0000338/14834208</t>
  </si>
  <si>
    <t>001-001-0000339/14834208</t>
  </si>
  <si>
    <t xml:space="preserve">SILVANA MARIA CANDIA A CTA DIVIDENDOS EJ.2021 </t>
  </si>
  <si>
    <t>001-001-0000352/15654336</t>
  </si>
  <si>
    <t>001-001-0000351/15654336</t>
  </si>
  <si>
    <t>001-001-0000360/15654336</t>
  </si>
  <si>
    <t>001-001-0000362/15654336</t>
  </si>
  <si>
    <t>DEL EJERCICIO</t>
  </si>
  <si>
    <t>Perdida por perjuicio de Terceros</t>
  </si>
  <si>
    <t>Variaciones de Produccion Batch Close</t>
  </si>
  <si>
    <t>Variaciones de producción Batch close</t>
  </si>
  <si>
    <t>Intereses a devengar</t>
  </si>
  <si>
    <t>Los restantes Bienes</t>
  </si>
  <si>
    <t>Instalaciones Industriales</t>
  </si>
  <si>
    <t>Instalaciones Eléctricas</t>
  </si>
  <si>
    <t>Canales de Regadio,Tajamares y Pozo</t>
  </si>
  <si>
    <t>Tanques de Agua,Bebederos y Similares</t>
  </si>
  <si>
    <t>Cargos de Proyectos Organizacionales</t>
  </si>
  <si>
    <t>Intereses a cobrar</t>
  </si>
  <si>
    <t>Recupero de Crédito a Utilizar</t>
  </si>
  <si>
    <t>Transitoria Gestión Judicial</t>
  </si>
  <si>
    <t>Período Actual: DIC-22</t>
  </si>
  <si>
    <t>Diferencia de cambio s/ Sociedad</t>
  </si>
  <si>
    <t>Total Diferencia de Cambio s/ Amaral</t>
  </si>
  <si>
    <t>Diferencia de cambio S/ A&amp;A</t>
  </si>
  <si>
    <t>Diferencia de Cambio AMARAL</t>
  </si>
  <si>
    <t>Variaciòn TC</t>
  </si>
  <si>
    <t>Promedio</t>
  </si>
  <si>
    <t>Saldos EU 31/12/2022</t>
  </si>
  <si>
    <t>Saldos Gs. al 31/12/2022</t>
  </si>
  <si>
    <t>Saldos U$ 31/12/2022</t>
  </si>
  <si>
    <t>ANÁLISIS DE MONEDA EXTRANJERA Y DIFERENCIA DE CAMBIO</t>
  </si>
  <si>
    <t>Cierre: 31/12/2022</t>
  </si>
  <si>
    <t>Cliente: Vicente Scavone S.A.E</t>
  </si>
  <si>
    <t>Vicente Scavone y CIA - Bolivia</t>
  </si>
  <si>
    <t>Martín Renda</t>
  </si>
  <si>
    <t>Juan Manuel Rivarola</t>
  </si>
  <si>
    <t>01.01.21050101.000.00.000</t>
  </si>
  <si>
    <t>Revierte "Ajuste Ma. Odila para saldo de div.2022"03-JUN-22 14:53:12</t>
  </si>
  <si>
    <t>Revierte "Ajuste Ma. Odila para saldo de div.2022"03-JUN-22 14:53:12 - 1589459490</t>
  </si>
  <si>
    <t>Ajuste Ma. Odila para saldo de div.2022</t>
  </si>
  <si>
    <t>Ajuste Ma. Odila para saldo de div.2022 03-JUN-2022 14:32:51</t>
  </si>
  <si>
    <t>Totales:</t>
  </si>
  <si>
    <t>001-001-0000667/14945315</t>
  </si>
  <si>
    <t>001-001-0000680/14945315</t>
  </si>
  <si>
    <t>001-001-0000684/14945315</t>
  </si>
  <si>
    <t>001-001-0000690/14945315</t>
  </si>
  <si>
    <t xml:space="preserve">MARIA ODILA CARDENAS A CTA DIVIDENDOS EJ. 2021 </t>
  </si>
  <si>
    <t>001-001-0000689/14945315</t>
  </si>
  <si>
    <t>Redondeo Ma. Odila saldo de div.2022</t>
  </si>
  <si>
    <t>Redondeo Ma. Odila saldo de div.2022 03-JUN-2022 14:54:54</t>
  </si>
  <si>
    <t>Reclas. de saldos Ma. Odila Grupo B saldo 2021</t>
  </si>
  <si>
    <t>Reclas. de saldos Ma. Odila Grupo B saldo 2021 03-JUN-2022 14:25:29</t>
  </si>
  <si>
    <t>001-001-0000696/14945315</t>
  </si>
  <si>
    <t>001-001-0000695/14945315</t>
  </si>
  <si>
    <t>001-001-0000003/15693985</t>
  </si>
  <si>
    <t>001-001-0000019/15693985</t>
  </si>
  <si>
    <t>001-001-0000023/15693985</t>
  </si>
  <si>
    <t>001-001-0000026/15693985</t>
  </si>
  <si>
    <t>001-001-0000029/15693985</t>
  </si>
  <si>
    <t xml:space="preserve">MARIA ODILA CARDENES A CTA DIVIDENDOS EJ.2021 </t>
  </si>
  <si>
    <t>Asiento de capitalizacion y distribucion de div. dic.2022</t>
  </si>
  <si>
    <t>Asiento de capitalizacion y distribucion de div. dic.2022 02-JAN-2023 16:13:59</t>
  </si>
  <si>
    <t>001-001-0000036/15693985</t>
  </si>
  <si>
    <t xml:space="preserve">MARIA ODIAL CARDENAS A CTA DIVIDENDOS EJ.2021 </t>
  </si>
  <si>
    <t>001-001-0000040/15693985</t>
  </si>
  <si>
    <t>01.00.21050103.000.00.000</t>
  </si>
  <si>
    <t>01.01.21050103.000.00.000</t>
  </si>
  <si>
    <t>01.01.21050103.610.00.000</t>
  </si>
  <si>
    <t>001-001-0001369/15012914</t>
  </si>
  <si>
    <t xml:space="preserve">A CUENTA DE DIVIDENDOS </t>
  </si>
  <si>
    <t>001-001-0001380/15012914</t>
  </si>
  <si>
    <t>001-001-0001392/15012914</t>
  </si>
  <si>
    <t>001-001-0001403/15382752</t>
  </si>
  <si>
    <t>001-001-0001413/15382752</t>
  </si>
  <si>
    <t xml:space="preserve">OSCAR VICENTE SCAVONE A CTA DIVIDENDOS EJ. 2021 </t>
  </si>
  <si>
    <t>001-001-0001414/15382752</t>
  </si>
  <si>
    <t>001-001-0001417/15382752</t>
  </si>
  <si>
    <t>001-001-0001427/15382752</t>
  </si>
  <si>
    <t>001-001-0001430/15382752</t>
  </si>
  <si>
    <t>001-001-0000024/15819792</t>
  </si>
  <si>
    <t>001-001-0000036/15819792</t>
  </si>
  <si>
    <t>001-001-0000048/15819792</t>
  </si>
  <si>
    <t>001-001-0000049/15819792</t>
  </si>
  <si>
    <t>001-001-0000439/14872524</t>
  </si>
  <si>
    <t>001-001-0000441/14872524</t>
  </si>
  <si>
    <t>001-001-0000444/14872524</t>
  </si>
  <si>
    <t>001-001-0000003/15571786</t>
  </si>
  <si>
    <t xml:space="preserve">VICENTE JOSE SCAVONE A CTA DIVIDENDOS EJ. 2021 </t>
  </si>
  <si>
    <t>001-001-0000002/15571786</t>
  </si>
  <si>
    <t>001-001-0000004/15571786</t>
  </si>
  <si>
    <t>001-001-0000007/15571786</t>
  </si>
  <si>
    <t xml:space="preserve">COBRO UTILIDADES PERIODO 2021 </t>
  </si>
  <si>
    <t>001-001-0000008/15571786</t>
  </si>
  <si>
    <t>001-001-0000012/15571786</t>
  </si>
  <si>
    <t>001-001-0000023/15571786</t>
  </si>
  <si>
    <t>001-001-0000026/15571786</t>
  </si>
  <si>
    <t>001-001-0000030/15571786</t>
  </si>
  <si>
    <t>001-001-0000029/15571786</t>
  </si>
  <si>
    <t>001-001-0000410/15268548</t>
  </si>
  <si>
    <t>001-001-0000414/15268548</t>
  </si>
  <si>
    <t>001-001-0000416/15268548</t>
  </si>
  <si>
    <t>001-001-0000423</t>
  </si>
  <si>
    <t>001-001-0000424/15268548</t>
  </si>
  <si>
    <t>001-001-0000425/15268548</t>
  </si>
  <si>
    <t xml:space="preserve">CESAR JOSE SCAVONE A CTA DIVIDENDOS EJ. 2021 </t>
  </si>
  <si>
    <t>001-001-0000426/15268548</t>
  </si>
  <si>
    <t>001-001-0000430/15268548</t>
  </si>
  <si>
    <t>001-001-0000431/15268548</t>
  </si>
  <si>
    <t>001-001-0000436/15268548</t>
  </si>
  <si>
    <t>001-001-0000459/15875659</t>
  </si>
  <si>
    <t>001-001-0000464/15875659</t>
  </si>
  <si>
    <t>001-001-0000466/15875659</t>
  </si>
  <si>
    <t>001-001-0000472/15875659</t>
  </si>
  <si>
    <t>001-001-0000424/15049556</t>
  </si>
  <si>
    <t>001-001-0000426/15049556</t>
  </si>
  <si>
    <t>001-001-0000430/14049556</t>
  </si>
  <si>
    <t>001-001-0000436/15049556</t>
  </si>
  <si>
    <t xml:space="preserve">MARGARITA MARIA SCAVONE A CTA DIVIDENDOS EJ. 2021 </t>
  </si>
  <si>
    <t>001-001-0000437/15049556</t>
  </si>
  <si>
    <t>001-001-0000435/15049556</t>
  </si>
  <si>
    <t>001-001-0000442/15049556</t>
  </si>
  <si>
    <t>001-001-0000441/15049556</t>
  </si>
  <si>
    <t>001-001-0000445/15049556</t>
  </si>
  <si>
    <t xml:space="preserve">MARGARIA MARIA SCAVONE A CTA DIVIDENDOS EJ.2021 </t>
  </si>
  <si>
    <t>001-001-0000457/15734433</t>
  </si>
  <si>
    <t>001-001-0000460/15734433</t>
  </si>
  <si>
    <t>001-001-0000463/15734433</t>
  </si>
  <si>
    <t>001-001-0000464/15734433</t>
  </si>
  <si>
    <t>001-001-0000379/14779140</t>
  </si>
  <si>
    <t>001-001-0000383/14779140</t>
  </si>
  <si>
    <t>001-001-0000387/14779140</t>
  </si>
  <si>
    <t>001-001-0000393/14779140</t>
  </si>
  <si>
    <t xml:space="preserve">ROSANA MARIA SCAVONE A CTA DIVIDENDOS EJ. 2021 </t>
  </si>
  <si>
    <t>001-001-0000392/14779140</t>
  </si>
  <si>
    <t>001-001-0000395/14779140</t>
  </si>
  <si>
    <t>001-001-0000402/15624003</t>
  </si>
  <si>
    <t>001-001-0000401/15624003</t>
  </si>
  <si>
    <t>001-001-0000404/15624003</t>
  </si>
  <si>
    <t>001-001-0000413/15624003</t>
  </si>
  <si>
    <t>001-001-0000415/15624003</t>
  </si>
  <si>
    <t>001-001-0000417/15624003</t>
  </si>
  <si>
    <t>001-001-0000419/15624003</t>
  </si>
  <si>
    <t>001-001-0000537/14870303</t>
  </si>
  <si>
    <t>001-001-0000542/14870303</t>
  </si>
  <si>
    <t>001-001-0000545/14870303</t>
  </si>
  <si>
    <t>001-001-0000554/15574045</t>
  </si>
  <si>
    <t>001-001-0000551/15574045</t>
  </si>
  <si>
    <t xml:space="preserve">CLAUDIA TERESA SCAVONE A CTA DIVIDENDOS EJ. 2021 </t>
  </si>
  <si>
    <t>001-001-0000552/15574045</t>
  </si>
  <si>
    <t>001-001-0000557/15574045</t>
  </si>
  <si>
    <t>001-001-0000558/15574045</t>
  </si>
  <si>
    <t>001-001-0000562/15574045</t>
  </si>
  <si>
    <t>001-001-0000578/15574045</t>
  </si>
  <si>
    <t>001-001-0000582/15574045</t>
  </si>
  <si>
    <t>001-001-0000587/15574045</t>
  </si>
  <si>
    <t>001-001-0000588/15574045</t>
  </si>
  <si>
    <t>001-001-0000472/15139647</t>
  </si>
  <si>
    <t>001-001-0000475/15139647</t>
  </si>
  <si>
    <t>001-001-0000478/15139647</t>
  </si>
  <si>
    <t>001-001-0000487/15139647</t>
  </si>
  <si>
    <t>001-001-0000485/15139647</t>
  </si>
  <si>
    <t xml:space="preserve">SUSANA MARIA SCAVONE A CTA DIVIDENDOS EJ. 2021 </t>
  </si>
  <si>
    <t>001-001-0000484/15139647</t>
  </si>
  <si>
    <t>001-001-0000488/15139647</t>
  </si>
  <si>
    <t>001-001-0000489/15139647</t>
  </si>
  <si>
    <t>001-001-0000496/15139647</t>
  </si>
  <si>
    <t>001-001-0000010/15783322</t>
  </si>
  <si>
    <t>001-001-0000014/15783322</t>
  </si>
  <si>
    <t>001-001-0000019/15783322</t>
  </si>
  <si>
    <t>001-001-0000020/15783322</t>
  </si>
  <si>
    <t>001-001-0000459/15240844</t>
  </si>
  <si>
    <t>001-001-0000382/14710945</t>
  </si>
  <si>
    <t xml:space="preserve">- ENERO 2022 </t>
  </si>
  <si>
    <t>001-001-0000385/14710945</t>
  </si>
  <si>
    <t>001-001-0000387</t>
  </si>
  <si>
    <t>001-001-0000388/14710945</t>
  </si>
  <si>
    <t>001-001-0000391/14710945</t>
  </si>
  <si>
    <t>001-001-0000402/15566486</t>
  </si>
  <si>
    <t xml:space="preserve">PATRICIA MARIA SCAVONE A CTA DIVIDENDOS EJ. 2021 </t>
  </si>
  <si>
    <t>001-001-0000401/15566486</t>
  </si>
  <si>
    <t>001-001-0000404/15566486</t>
  </si>
  <si>
    <t xml:space="preserve">PATRICIA MARIA SCAVONE A CTA DIVIDENDOS 2021 </t>
  </si>
  <si>
    <t>001-001-0000406/15566486</t>
  </si>
  <si>
    <t>001-001-0000408/15566486</t>
  </si>
  <si>
    <t>001-001-0000418/15566486</t>
  </si>
  <si>
    <t>001-001-0000420/15566486</t>
  </si>
  <si>
    <t>001-001-0000422/15566486</t>
  </si>
  <si>
    <t>001-001-0000423/15566486</t>
  </si>
  <si>
    <t>001-001-0000364/15654336</t>
  </si>
  <si>
    <t>001-001-0000366/15654336</t>
  </si>
  <si>
    <t>001-001-0000371/15654336</t>
  </si>
  <si>
    <t>001-001-0000369/15654336</t>
  </si>
  <si>
    <t>movimiento</t>
  </si>
  <si>
    <t>DEBE</t>
  </si>
  <si>
    <t>HABER</t>
  </si>
  <si>
    <t>11010101 Caja Moneda Nacional</t>
  </si>
  <si>
    <t>TOTAL CAJAS</t>
  </si>
  <si>
    <t>11010201 Fondo Fijo Moneda Nacional</t>
  </si>
  <si>
    <t>11010202 Fondo Fijo Moneda Extranjera</t>
  </si>
  <si>
    <t>TOTAL FONDO FIJO</t>
  </si>
  <si>
    <t>11010301 Banco Regional C.C. Cta.Cte.Gs.</t>
  </si>
  <si>
    <t>11010302 Banco Regional C.C.No operativo Cta.Cte.Gs.</t>
  </si>
  <si>
    <t>11010303 Banco Regional C.C. Caja de Ahorro Gs.</t>
  </si>
  <si>
    <t>11010304 Banco Regional C.C. Cta.Cte.U$d.</t>
  </si>
  <si>
    <t>11010305 Banco Regional C.C. Caja de Ahorro U$d.</t>
  </si>
  <si>
    <t>11010306 Banco Regional Cnel.Oviedo Cta.Cte.Gs.</t>
  </si>
  <si>
    <t>11010307 Banco Regional C. del Este Cta.Cte.Gs.</t>
  </si>
  <si>
    <t>11010308 Banco Regional C.del Este Cta.Cte.U$d.</t>
  </si>
  <si>
    <t>11010309 Banco Nnal.Fomento C.C. Cta.Cte.Gs.</t>
  </si>
  <si>
    <t>11010310 Banco Itau C.C. Cta.Cte.Gs.</t>
  </si>
  <si>
    <t>11010311 Banco Itau Impuestos C.C. Cta.Cte.Gs.</t>
  </si>
  <si>
    <t>11010312 Banco Itau C.C. Cta.Cte.U$d.</t>
  </si>
  <si>
    <t>11010313 Banco GNB en proceso de fusión Cta.Cte.Gs.</t>
  </si>
  <si>
    <t>11010314 Banco GNB en proceso de fusión Cta.Cte.U$d.</t>
  </si>
  <si>
    <t>11010315 Banco GNB en proceso de fusión Encarnacion C</t>
  </si>
  <si>
    <t>11010316 Banco GNB en proceso de fusión Pedro J. Cta.</t>
  </si>
  <si>
    <t>11010317 Banco Continental C.C.  Cta.Cte.Gs.</t>
  </si>
  <si>
    <t>11010318 Banco Continental C.C.Cte.U$d.</t>
  </si>
  <si>
    <t>11010319 Banco HSBC C.C.  Cta.Cte.Gs.</t>
  </si>
  <si>
    <t>11010320 Banco HSBC C.C.Cte.U$d.</t>
  </si>
  <si>
    <t>11010321 Banco CITIBANK C.C.Cte.U$d.</t>
  </si>
  <si>
    <t>11010322 Banco Itau Miami U$s</t>
  </si>
  <si>
    <t>11010323 Banco Continental C.C.Cta.Ahorro.Gs.</t>
  </si>
  <si>
    <t>11010324 Banco Citibank Cta.Cte. Gs.</t>
  </si>
  <si>
    <t>11010325 Banco UBS Cta-USD</t>
  </si>
  <si>
    <t>11010326 Banco Familiar Cta.Cte. Gs</t>
  </si>
  <si>
    <t>11010327 Banco Familiar Cta.Cte USD</t>
  </si>
  <si>
    <t>11010328 Banco Bancop Cta.Cte. Gs.</t>
  </si>
  <si>
    <t>11010329 Banco Basa Cta.Cte Gs.</t>
  </si>
  <si>
    <t>11010330 Banco Basa Cta.Cte USD</t>
  </si>
  <si>
    <t>11010331 Banco Atlas Cta.Cte Gs.</t>
  </si>
  <si>
    <t>TOTAL BANCOS</t>
  </si>
  <si>
    <t>11010401 Cheques</t>
  </si>
  <si>
    <t>11010402 Cheques Rechazados a Regularizar</t>
  </si>
  <si>
    <t>11010403 Cambio de Cheques</t>
  </si>
  <si>
    <t>11010404 Canje de Cheques</t>
  </si>
  <si>
    <t>TOTAL CHEQUES</t>
  </si>
  <si>
    <t>TOTAL DISPONIBILIDADES</t>
  </si>
  <si>
    <t>INVERSIONES TEMPORALES</t>
  </si>
  <si>
    <t>TOTAL CDAs</t>
  </si>
  <si>
    <t>11020201 Inversiones de Fondos Mutuos Basa Usd.</t>
  </si>
  <si>
    <t>11020202 Inversiones de Fondos Mutuos CADIEM Gs.</t>
  </si>
  <si>
    <t>11020203 Inversiones de Fondos Mutuos Puente Gs.</t>
  </si>
  <si>
    <t>11020204 Inversiones de Fondos Mutuos Basa Gs.</t>
  </si>
  <si>
    <t>11020205 Inversiones de Fondos Mutuos Puente Usd.</t>
  </si>
  <si>
    <t>11020206 Inversiones de Fondos Mutuos CADIEM Usd.</t>
  </si>
  <si>
    <t>11020207 Inversiones de Fondos Mutuos Banco Regional</t>
  </si>
  <si>
    <t>11020208 Inversiones de Fondos Mutuos Banco Regional</t>
  </si>
  <si>
    <t>11020209 Inversiones de Fondos Mutuos Avalon Renta Gs</t>
  </si>
  <si>
    <t>TOTAL INVERSIONES DE FONDO MUTUO</t>
  </si>
  <si>
    <t>TOTAL INVERSIONES TEMPORALES</t>
  </si>
  <si>
    <t>11030101 Clientes</t>
  </si>
  <si>
    <t>11030102 Clientes ( Cobranzas a Regularizar )</t>
  </si>
  <si>
    <t>11030103 Previsión Incobrables</t>
  </si>
  <si>
    <t>11030104 Anticipos de Licitacion</t>
  </si>
  <si>
    <t>11030105 Recibos no Aplicados</t>
  </si>
  <si>
    <t>11030106 Transitoria de Caja</t>
  </si>
  <si>
    <t>11030107 Transitoria de Tesoreria</t>
  </si>
  <si>
    <t>11030108 Ajuste de Efectivo</t>
  </si>
  <si>
    <t>11030109 Cliente Directores y Funcionarios</t>
  </si>
  <si>
    <t>11030110 Clientes socios o entidades vinculadas (FVS)</t>
  </si>
  <si>
    <t>TOTAL CUENTA CORRIENTE</t>
  </si>
  <si>
    <t>11030201 Cheques en Custodia</t>
  </si>
  <si>
    <t>11030203 Tarjeta de Credito a presentar</t>
  </si>
  <si>
    <t>11030204 Tarjeta de Credito a cobrar</t>
  </si>
  <si>
    <t>11030205 Tarjeta de Crédito/Débito</t>
  </si>
  <si>
    <t>11030206 Transitoria Cheques Custodia</t>
  </si>
  <si>
    <t>11030207 Transitoria Comisión por Tarjeta de Crédito</t>
  </si>
  <si>
    <t>11030208 Transitoria Promociones J10</t>
  </si>
  <si>
    <t>TOTAL DOCUMENTOS</t>
  </si>
  <si>
    <t>GESTION JUDICIAL</t>
  </si>
  <si>
    <t>11030302 Transitoria Gestión Judicial</t>
  </si>
  <si>
    <t>TOTAL GESTION JUDICIAL</t>
  </si>
  <si>
    <t>TOTAL DEUDORES POR VENTA</t>
  </si>
  <si>
    <t>11040101 Anticipo Proveedores</t>
  </si>
  <si>
    <t>11040102 Anticipo Directores</t>
  </si>
  <si>
    <t>11040103 Anticipo Dpto. RRHH</t>
  </si>
  <si>
    <t>11040104 Anticipo Despachantes</t>
  </si>
  <si>
    <t>11040105 Anticipo Judiciales</t>
  </si>
  <si>
    <t>11040106 Anticipo Celulares</t>
  </si>
  <si>
    <t>11040107 Anticipo Funcionarios para Gestión</t>
  </si>
  <si>
    <t>11040108 Anticipos Especiales</t>
  </si>
  <si>
    <t>11040109 Previsiones de Anticipos</t>
  </si>
  <si>
    <t>TOTAL ANTICIPOS</t>
  </si>
  <si>
    <t>11040201 IVA Crédito Fiscal 10%</t>
  </si>
  <si>
    <t>11040202 IVA Crédito Fiscal 5%</t>
  </si>
  <si>
    <t>11040205 IVA Retenciones</t>
  </si>
  <si>
    <t>11040206 Retencion Impuesto a la Renta</t>
  </si>
  <si>
    <t>11040207 IVA Credito Exportaciones</t>
  </si>
  <si>
    <t>11040208 IVA Cred.Acum.Exportaciones</t>
  </si>
  <si>
    <t>11040209 I.V.A Acumulado 10%</t>
  </si>
  <si>
    <t>11040210 I.V.A. Acumulado 5%</t>
  </si>
  <si>
    <t>11040211 I.V.A. Exento Compras</t>
  </si>
  <si>
    <t>11040212 Anticipo Impuesto a la Renta</t>
  </si>
  <si>
    <t>11040213 Activos por Impuesto Diferido</t>
  </si>
  <si>
    <t>11040215 Recupero de Crédito a Utilizar</t>
  </si>
  <si>
    <t>TOTAL CREDITOS FISCALES</t>
  </si>
  <si>
    <t>11040301 Préstamos al Personal</t>
  </si>
  <si>
    <t>TOTAL PRESTAMO PERSONAL</t>
  </si>
  <si>
    <t>11040401 Transitoria de transito int. mercaderias</t>
  </si>
  <si>
    <t>11040402 Anticipo Vale Dpto. de Tesorería</t>
  </si>
  <si>
    <t>11040403 Otras cuentas por cobrar</t>
  </si>
  <si>
    <t>11040499 Regularizadora de Anticipos</t>
  </si>
  <si>
    <t>TOTAL OTRAS CUENTAS A COBRAR</t>
  </si>
  <si>
    <t>TOTAL DEUDORES VARIOS</t>
  </si>
  <si>
    <t>11050101 Sociedades Establecidas</t>
  </si>
  <si>
    <t>11050119 Previsiones Sociedades Establecidas</t>
  </si>
  <si>
    <t>TOTAL INVERSIONES EN EL EXTERIOR</t>
  </si>
  <si>
    <t>TOTAL INVERSIONES</t>
  </si>
  <si>
    <t>11060101 Materia Prima</t>
  </si>
  <si>
    <t>11060102 Insumos</t>
  </si>
  <si>
    <t>11060103 Semielaborados</t>
  </si>
  <si>
    <t>11060104 Productos Terminados Gravadas al 5%</t>
  </si>
  <si>
    <t>11060105 Productos Reventa Gravadas 10%</t>
  </si>
  <si>
    <t>11060106 Indirectos de Produccion</t>
  </si>
  <si>
    <t>11060108 Muestras Médicas Gravadas al 5%</t>
  </si>
  <si>
    <t>11060109 Productos Descontinuados</t>
  </si>
  <si>
    <t>11060118 Previsión Obsolecencia</t>
  </si>
  <si>
    <t>11060119 FNE</t>
  </si>
  <si>
    <t>11060120 Productos Terminados Gravadas al 10%</t>
  </si>
  <si>
    <t>11060121 Productos Terminados Exentas</t>
  </si>
  <si>
    <t>11060122 Productos Reventa Gravadas 5%</t>
  </si>
  <si>
    <t>11060123 Productos Reventa exentas</t>
  </si>
  <si>
    <t>11060124 Muestras Médicas Gravadas al 10%</t>
  </si>
  <si>
    <t>TOTAL EXISTENCIAS</t>
  </si>
  <si>
    <t>11060201 Importaciones en Curso</t>
  </si>
  <si>
    <t>11060202 Importaciones en Curso Eu$</t>
  </si>
  <si>
    <t>TOTAL IMPORTACIONES EN CURSO</t>
  </si>
  <si>
    <t>11060301 Produccion en Proceso (WIP)</t>
  </si>
  <si>
    <t>11060302 Produccion en Proceso Recursos Maquinarias (</t>
  </si>
  <si>
    <t>11060303 Produccion en Proceso Recursos MOD (RCA)</t>
  </si>
  <si>
    <t>11060304 Tránsito Intercompañía</t>
  </si>
  <si>
    <t>11060305 Indirectos de Produccion</t>
  </si>
  <si>
    <t>11060306 Producción a Terceros</t>
  </si>
  <si>
    <t>11060307 MOD Labor</t>
  </si>
  <si>
    <t>11060308 Re-análisis</t>
  </si>
  <si>
    <t>11060309 Préstamos Materia Prima</t>
  </si>
  <si>
    <t>11060310 Produccion en Proceso Recursos Servicios (RC</t>
  </si>
  <si>
    <t>TOTAL PRODUCCION</t>
  </si>
  <si>
    <t>TOTAL BIENES DE CAMBIO</t>
  </si>
  <si>
    <t>11070101 Seguros Mercaderias</t>
  </si>
  <si>
    <t>11070102 Seguros Edificios</t>
  </si>
  <si>
    <t>11070103 Seguros Rodados</t>
  </si>
  <si>
    <t>11070105 Seguros Valores</t>
  </si>
  <si>
    <t>11070106 Seguros C/Accidentes</t>
  </si>
  <si>
    <t>11070107 Seguros S/Caución</t>
  </si>
  <si>
    <t>11070109 Seguros c/Incendio</t>
  </si>
  <si>
    <t>11070110 Seguro Garantia Fiel Cumplimie</t>
  </si>
  <si>
    <t>11070111 Seg. Conting. s/ Cese Actividad.</t>
  </si>
  <si>
    <t>11070112 Seguros Comerciales</t>
  </si>
  <si>
    <t>TOTAL SEGUROS</t>
  </si>
  <si>
    <t>11070201 Intereses Prest. Locales a Devengar</t>
  </si>
  <si>
    <t>11070202 Intereses Prest. del Exterior a Devengar</t>
  </si>
  <si>
    <t>11070203 Comisiones Bancarias a Devengar</t>
  </si>
  <si>
    <t>11070205 Impto.Off Shore a Vencer</t>
  </si>
  <si>
    <t>11070207 Intereses a devengar Bonos Gs.</t>
  </si>
  <si>
    <t>11070208 Intereses a devengar Bonos Usd</t>
  </si>
  <si>
    <t>11070209 Intereses a cobrar</t>
  </si>
  <si>
    <t>TOTAL INTERESES</t>
  </si>
  <si>
    <t>TOTAL PUBLICIDAD</t>
  </si>
  <si>
    <t>11070401 Alquiler a Devengar</t>
  </si>
  <si>
    <t>11070402 Deposito Garantia Alquiler</t>
  </si>
  <si>
    <t>TOTAL ALQUILERES</t>
  </si>
  <si>
    <t>TOTAL CARGOS DIFERIDOS</t>
  </si>
  <si>
    <t>11080101 Otros Activos</t>
  </si>
  <si>
    <t>11080102 Transitoria de Migración de Activos</t>
  </si>
  <si>
    <t>11080103 Inventario Pañol</t>
  </si>
  <si>
    <t>11080104 Cambio de Código</t>
  </si>
  <si>
    <t>11080105 Cargos de Proyectos Organizacionales</t>
  </si>
  <si>
    <t>TOTAL OTROS ACTIVOS</t>
  </si>
  <si>
    <t>TOTAL ACTIVO CIRCULANTE</t>
  </si>
  <si>
    <t>CREDITOS POR VENTAS</t>
  </si>
  <si>
    <t>TOTAL DOCUMENTO LARGO PLAZO</t>
  </si>
  <si>
    <t>TOTAL CREDITO POR VENTAS</t>
  </si>
  <si>
    <t>12020101 Muebles y Utiles A1</t>
  </si>
  <si>
    <t>12020102 Muebles y Utiles A2</t>
  </si>
  <si>
    <t>12020198 Revalóo de Muebles y Utiles</t>
  </si>
  <si>
    <t>12020199 (Deprec.Acum.de Muebles y Ut)</t>
  </si>
  <si>
    <t>TOTAL BIENES MUEBLES, UTILES Y ENSERES</t>
  </si>
  <si>
    <t>12020201 Maq.Herr.Equipos B1</t>
  </si>
  <si>
    <t>12020202 Maq.Herr.Equipos B2</t>
  </si>
  <si>
    <t>12020203 Maq.Herr.Equipos B3</t>
  </si>
  <si>
    <t>12020204 Maq.Herr.Equipos B5</t>
  </si>
  <si>
    <t>12020205 Mar.Herr. y Equipos B-6</t>
  </si>
  <si>
    <t>12020298 Revalóo de Maq.Herr.Equipos</t>
  </si>
  <si>
    <t>12020299 (Deprec.Acum.Maq.Herr.Equipos)</t>
  </si>
  <si>
    <t>TOTAL MAQ. HERRAM. Y EQUIPOS</t>
  </si>
  <si>
    <t>12020301 Transporte Terrestre C1</t>
  </si>
  <si>
    <t>12020303 Transporte Terrestre C3</t>
  </si>
  <si>
    <t>12020398 Revalóo Transporte Terrestre</t>
  </si>
  <si>
    <t>12020399 (Deprec Acum Trans.Terrestre)</t>
  </si>
  <si>
    <t>TOTAL TRANSPORTE TERRESTRE</t>
  </si>
  <si>
    <t>12020401 Inmuebles G1</t>
  </si>
  <si>
    <t>12020402 Inmuebles G2</t>
  </si>
  <si>
    <t>12020403 Inmuebles G3</t>
  </si>
  <si>
    <t>12020404 Tanques de Agua,Bebederos y Similares</t>
  </si>
  <si>
    <t>12020405 Canales de Regadio,Tajamares y Pozo</t>
  </si>
  <si>
    <t>12020408 Instalaciones Eléctricas</t>
  </si>
  <si>
    <t>12020409 Instalaciones Industriales</t>
  </si>
  <si>
    <t>12020410 Los restantes Bienes</t>
  </si>
  <si>
    <t>12020498 Revalóo Inmuebles</t>
  </si>
  <si>
    <t>12020499 (Deprec.Acum.Inmuebles)</t>
  </si>
  <si>
    <t>TOTAL INMUEBLES</t>
  </si>
  <si>
    <t>LOS DEMAS</t>
  </si>
  <si>
    <t>12020599 (Deprec.Acum.los demás)</t>
  </si>
  <si>
    <t>TOTAL LOS DEMAS</t>
  </si>
  <si>
    <t>12020601 Transitoria de Activo Fijo</t>
  </si>
  <si>
    <t>12020614 Proyecto Oracle E-Business</t>
  </si>
  <si>
    <t>12020615 Proyecto Planta Hormonales</t>
  </si>
  <si>
    <t>12020617 Obras en Curso</t>
  </si>
  <si>
    <t>12020618 Planta Air Plan</t>
  </si>
  <si>
    <t>12020619 Proyecto Rexacorp</t>
  </si>
  <si>
    <t>12020620 Remodelación Planta 2 (Iny)</t>
  </si>
  <si>
    <t>12020621 Proyecto Shoping del Sol J10</t>
  </si>
  <si>
    <t>12020622 Dossiers Farmacéutico</t>
  </si>
  <si>
    <t>12020623 Proyecto SO3</t>
  </si>
  <si>
    <t>12020624 Proyecto MRA Farma</t>
  </si>
  <si>
    <t>12020625 Proyecto MRA Veterinaria</t>
  </si>
  <si>
    <t>12020626 Proyecto Edificio Planta</t>
  </si>
  <si>
    <t>12020627 Proyecto Dep.101</t>
  </si>
  <si>
    <t>12020628 Proyecto D-202</t>
  </si>
  <si>
    <t>12020629 No Usar Proyecto Edificio Corporativo</t>
  </si>
  <si>
    <t>12020630 Proyecto MRA Lascavet</t>
  </si>
  <si>
    <t>12020631 Proyecto SAP</t>
  </si>
  <si>
    <t>TOTAL OBRAS EN CURSO</t>
  </si>
  <si>
    <t>TOTAL BIENES DE USO</t>
  </si>
  <si>
    <t>12030101 Inversiones Financieras</t>
  </si>
  <si>
    <t>12030102 Variacion x Productos en Inversiones</t>
  </si>
  <si>
    <t>12030103 Intereses a devengar Bonos Gs. No Circ</t>
  </si>
  <si>
    <t>12030104 Intereses a devengar Bonos Usd. No Circ</t>
  </si>
  <si>
    <t>12030105 Bonos aprobados Gs.</t>
  </si>
  <si>
    <t>12030106 Bonos aprobados Usd.</t>
  </si>
  <si>
    <t>TOTAL INVERSIONES FINANCIERAS</t>
  </si>
  <si>
    <t>12040101 Titulos de Marca</t>
  </si>
  <si>
    <t>12040102 Software-Licencias</t>
  </si>
  <si>
    <t>12040103 Transferencia de Tecnologia Biotec</t>
  </si>
  <si>
    <t>12040199 Amortización Acumulada</t>
  </si>
  <si>
    <t>TOTAL ACTIVO INTANGIBLE</t>
  </si>
  <si>
    <t>ACCIONES EN OTRAS EMPRESAS</t>
  </si>
  <si>
    <t>12050101 Acciones en otras Empresas</t>
  </si>
  <si>
    <t>TOTAL ACTIVO NO CIRCULANTE</t>
  </si>
  <si>
    <t>TOTAL ACTIVOS</t>
  </si>
  <si>
    <t>21010101 Proveedores Locales</t>
  </si>
  <si>
    <t>21010102 Proveedores del Exterior</t>
  </si>
  <si>
    <t>21010103 Pagos con Giros y transferencias</t>
  </si>
  <si>
    <t>21010104 Facturas a Recibir</t>
  </si>
  <si>
    <t>21010105 Prestador de Servicio</t>
  </si>
  <si>
    <t>21010106 Cheques No Cobrados</t>
  </si>
  <si>
    <t>210101001 NO USAR-Proveedores Moneda Local</t>
  </si>
  <si>
    <t>TOTAL PROVEEDORES</t>
  </si>
  <si>
    <t>TOTAL DEUDAS COMERCIALES</t>
  </si>
  <si>
    <t>21020101 Préstamos Bancarios</t>
  </si>
  <si>
    <t>21020102 Descuento de Cheques</t>
  </si>
  <si>
    <t>21020105 Otros</t>
  </si>
  <si>
    <t>TOTAL OPERACIONES BANCARIAS</t>
  </si>
  <si>
    <t>21020201 Intereses por Operaciones Bancarias Gs</t>
  </si>
  <si>
    <t>21020219 Intereses Prestamos Locales a Devengar</t>
  </si>
  <si>
    <t>TOTAL INTERESES BANCARIOS</t>
  </si>
  <si>
    <t>TOTAL DEUDAS FINANCIERAS</t>
  </si>
  <si>
    <t>21030101 I.P.S. a Pagar</t>
  </si>
  <si>
    <t>21030102 Pago Reposos IPS</t>
  </si>
  <si>
    <t>TOTAL INST DE PREV SOCIAL</t>
  </si>
  <si>
    <t>21040101 IVA Debito Fiscal por Ventas 10%</t>
  </si>
  <si>
    <t>21040102 IVA Debito Fiscal por Ventas 5%</t>
  </si>
  <si>
    <t>21040104 IVA Notas de Credito 5% Recibidas</t>
  </si>
  <si>
    <t>21040105 Retencion Flete-Renta Internac</t>
  </si>
  <si>
    <t>21040107 Dir.Gral.Gr.Contribuyentes</t>
  </si>
  <si>
    <t>21040108 Retencion Impto.Renta Seguros</t>
  </si>
  <si>
    <t>21040109 Impuesto a la Renta a Pagar</t>
  </si>
  <si>
    <t>21040110 Retencion IVA s/Dcto.12829</t>
  </si>
  <si>
    <t>21040113 Retención Impuesto - Renta Servicios</t>
  </si>
  <si>
    <t>21040114 Retención Distribuciones IDU</t>
  </si>
  <si>
    <t>21040115 Iva Débito al 0.5% Dcto.5075/21</t>
  </si>
  <si>
    <t>21040116 Iva Débito al 1% Dcto.5075/21</t>
  </si>
  <si>
    <t>TOTAL DIRECCION.GRAL RECAUDACION</t>
  </si>
  <si>
    <t>TOTAL DEUDAS FISCALES A PAGAR</t>
  </si>
  <si>
    <t>21050101 Dividendos a Pagar PSG Grupo A</t>
  </si>
  <si>
    <t>21050102 Dividendos a Pagar Maria O. Cardenas Grup B</t>
  </si>
  <si>
    <t>21050103 Dividendos a Pagar Grupo C</t>
  </si>
  <si>
    <t>21050104 Divicendos a Pagar O.V.S. Grupo A</t>
  </si>
  <si>
    <t>21050105 Div. a Pagar Vicente J.Scavone Grupo B</t>
  </si>
  <si>
    <t>21050106 Div. a Pagar Augusto J.Scavone</t>
  </si>
  <si>
    <t>21050107 Div. a Pagar Cesar J.Scavone Grupo B</t>
  </si>
  <si>
    <t>21050108 Div. a Pagar Margarita Scavone Grupo B</t>
  </si>
  <si>
    <t>21050109 Div. a Pagar Rosana Scavone Grupo B</t>
  </si>
  <si>
    <t>21050110 Div. a Pagar Claudia Scavone Grupo B</t>
  </si>
  <si>
    <t>21050111 Div. a Pagar Susana Scavone Grupo B</t>
  </si>
  <si>
    <t>21050112 Div. a Pagar María H.Caballero S Grupo C</t>
  </si>
  <si>
    <t>21050113 Div. a Pagar Patricia Scavone  Grupo C</t>
  </si>
  <si>
    <t>21050114 Div. a Pagar Silvana Candia Caballero Grup C</t>
  </si>
  <si>
    <t>TOTAL DIVIDENDO A PAGAR</t>
  </si>
  <si>
    <t>OTRAS OBLIGACIONES CON ACCIONISTAS</t>
  </si>
  <si>
    <t>21050201 Otras Obligaciones con Accionistas</t>
  </si>
  <si>
    <t>TOTAL OTRAS OBLIGACIONES CON ACCIONISTAS</t>
  </si>
  <si>
    <t>21060101 Sueldos y Comisiones a Pagar</t>
  </si>
  <si>
    <t>21060102 Aguinaldos a Pagar</t>
  </si>
  <si>
    <t>21060104 Combustibles a Pagar</t>
  </si>
  <si>
    <t>21060105 Salarios, Finiquitos y Reposos a Pagar</t>
  </si>
  <si>
    <t>21060106 Clientes FNE</t>
  </si>
  <si>
    <t>21060107 Despachantes</t>
  </si>
  <si>
    <t>21060108 Transitoria de Migración de Pasivo</t>
  </si>
  <si>
    <t>21060109 Provisión AP Gastos</t>
  </si>
  <si>
    <t>21060110 Pasivo por Impuesto Diferido</t>
  </si>
  <si>
    <t>21060111 Intereses a devengar</t>
  </si>
  <si>
    <t>TOTAL OTROS PASIVOS</t>
  </si>
  <si>
    <t>PREVISIONES PASIVO CIRCULANTE</t>
  </si>
  <si>
    <t>21070101 Previsiones Pasivo Circulante</t>
  </si>
  <si>
    <t>TOTAL PREVISIONES PASIVO CIRC.</t>
  </si>
  <si>
    <t>TOTAL PASIVO CIRCULANTE</t>
  </si>
  <si>
    <t>22020101 Préstamos Bancarios</t>
  </si>
  <si>
    <t>22020201 Intereses por Operaciones Bancarias</t>
  </si>
  <si>
    <t>22020301 Emisión de bonos en Gs.</t>
  </si>
  <si>
    <t>22020302 Emisión de bonos en Usd.</t>
  </si>
  <si>
    <t>TOTAL EMISION DE BONOS</t>
  </si>
  <si>
    <t>22020401 Intereses por bonos Gs.</t>
  </si>
  <si>
    <t>22020402 Intereses por bonos Usd.</t>
  </si>
  <si>
    <t>TOTAL INTERESES POR BONOS</t>
  </si>
  <si>
    <t>22020501 Bonos a emitir Gs.</t>
  </si>
  <si>
    <t>22020502 Bonos a emitir Usd.</t>
  </si>
  <si>
    <t>TOTAL BONOS A EMITIR</t>
  </si>
  <si>
    <t>OTROS PASIVOS NO CIRCULANTE</t>
  </si>
  <si>
    <t>22030101 Otros Pasivos Largo Plazo</t>
  </si>
  <si>
    <t>TOTAL OTROS PASIVO NO CIRCULANTE</t>
  </si>
  <si>
    <t>22040101 Previsiones Largo Plazo</t>
  </si>
  <si>
    <t>TOTAL PREV NO CIRCULANTE</t>
  </si>
  <si>
    <t>TOTAL PASIVO NO CORRIENTE</t>
  </si>
  <si>
    <t>TOTAL PASIVO</t>
  </si>
  <si>
    <t>31010101 Capital Social</t>
  </si>
  <si>
    <t>TOTAL CAPITAL</t>
  </si>
  <si>
    <t>31020101 Reserva Legal</t>
  </si>
  <si>
    <t>31020201 Reserva de Revaluo</t>
  </si>
  <si>
    <t>31020301 Reserva para Capitalización</t>
  </si>
  <si>
    <t>31020501 Reservas Facultativas</t>
  </si>
  <si>
    <t>TOTAL RESERVAS</t>
  </si>
  <si>
    <t>TOTAL CAPITAL Y RESERVAS</t>
  </si>
  <si>
    <t>RESULTADOS</t>
  </si>
  <si>
    <t>RESULTADOS ACUMULADOS</t>
  </si>
  <si>
    <t>31030101 Resultados Acumulados</t>
  </si>
  <si>
    <t>31030201 Utilidad del Ejercicio</t>
  </si>
  <si>
    <t>TOTAL RESULTADO</t>
  </si>
  <si>
    <t>TOTAL PATRIMONIO NETO</t>
  </si>
  <si>
    <t>51010101 Ventas Operativas grabadas por el IVA</t>
  </si>
  <si>
    <t>51010102 Ventas Operativas exentas</t>
  </si>
  <si>
    <t>51010103 Exportaciones de Productos Farmacéuticos</t>
  </si>
  <si>
    <t>TOTAL VENTAS OPERATIVAS</t>
  </si>
  <si>
    <t>TOTAL INGRESOS OPERATIVOS</t>
  </si>
  <si>
    <t>52020101 Intereses a Clientes</t>
  </si>
  <si>
    <t>52020102 Otros cargos a Clientes</t>
  </si>
  <si>
    <t>52030101 Reintegro de Seguros</t>
  </si>
  <si>
    <t>52030102 Venta Activo Fijo</t>
  </si>
  <si>
    <t>52030104 Venta- Servicios</t>
  </si>
  <si>
    <t>52030111 Venta Insumos, Utiles en Desuso</t>
  </si>
  <si>
    <t>52030112 Intereses Prestamos a Funcionarios</t>
  </si>
  <si>
    <t>52030114 Celulares Facturables</t>
  </si>
  <si>
    <t>52030115 Registro Sanitarios Rep.</t>
  </si>
  <si>
    <t>TOTAL OTROS INGRESOS FACTURABLES</t>
  </si>
  <si>
    <t>52010101 Intereses Financieros Moneda Local</t>
  </si>
  <si>
    <t>52010102 Intereses Financieros Moneda Extranjera</t>
  </si>
  <si>
    <t>52030103 Ingresos por Cheq.No Pagados</t>
  </si>
  <si>
    <t>52030105 Otros Ingresos No Operativos</t>
  </si>
  <si>
    <t>52030106 Ganancia en diferencia de Cambio</t>
  </si>
  <si>
    <t>52030107 Descuentos Obtenidos</t>
  </si>
  <si>
    <t>52030108 Ing.Por Inv.Finac.No Realiz</t>
  </si>
  <si>
    <t>52030109 Desafectación de Previsiones</t>
  </si>
  <si>
    <t>52030113 Ingresos por Impuesto Diferido</t>
  </si>
  <si>
    <t>52030116 Ganancias en Inversiones Financieras Exterior</t>
  </si>
  <si>
    <t>52030117 Ganancia en cambio por revaluación</t>
  </si>
  <si>
    <t>52030118 Rendimiento Fondos Mutuos Gs.</t>
  </si>
  <si>
    <t>52030119 Rendimiento Fondos Mutuos USD.</t>
  </si>
  <si>
    <t>52030120 Ganc en Inv Financ Loc.Mon Local</t>
  </si>
  <si>
    <t>52030121 Ganc en Inv Financ Loc.Mon Ext</t>
  </si>
  <si>
    <t>TOTAL OTROS INGRESOS NO FACTURABLES</t>
  </si>
  <si>
    <t>TOTAL INGRESOS NO OPERATIVOS</t>
  </si>
  <si>
    <t>TOTAL INGRESOS</t>
  </si>
  <si>
    <t>Diferencia de Cambio Negativa</t>
  </si>
  <si>
    <t>604015004 NO USAR-Diferencia Cambio Negativa</t>
  </si>
  <si>
    <t>61010101 Costo de Mercaderias</t>
  </si>
  <si>
    <t>DESTRUCCION DE LA MERCADERIA</t>
  </si>
  <si>
    <t>61010102 Destruccion de Mercaderias</t>
  </si>
  <si>
    <t>VARIACIONES DE PRODUCCION</t>
  </si>
  <si>
    <t>61010103 Existencias Mermas</t>
  </si>
  <si>
    <t>61010104 Ajuste de Inventario Auditoría (Consumo Depósi</t>
  </si>
  <si>
    <t>61010105 Variaciones Técnicas de Producción</t>
  </si>
  <si>
    <t>61010106 Mermas de Producción (Cto de Vtas)</t>
  </si>
  <si>
    <t>61010107 Cambio de Código (Costo por Conversión)</t>
  </si>
  <si>
    <t>61010108 Servicios de Terceros para Producción</t>
  </si>
  <si>
    <t>61010109 Costo Celulares Directores</t>
  </si>
  <si>
    <t>61010110 Variación de costos de Reposición</t>
  </si>
  <si>
    <t>61010111 Variación de costo de Compra</t>
  </si>
  <si>
    <t>61010112 Variación de Formula por Sustitucion (SUB)</t>
  </si>
  <si>
    <t>61010113 Variación de Formulas por Uso (USG)</t>
  </si>
  <si>
    <t>61010114 Variación de Formulas por Rendimiento (YLD)</t>
  </si>
  <si>
    <t>61010115 Variación de Cierre de Partida (CLS)</t>
  </si>
  <si>
    <t>61010116 Mermas por Derrame</t>
  </si>
  <si>
    <t>61010117 Variación de Indirectos de Producción</t>
  </si>
  <si>
    <t>61010118 Productos Dañados</t>
  </si>
  <si>
    <t>61010119 Variaciones de producción Batch close</t>
  </si>
  <si>
    <t>63050101 Variación de costos de Reposición</t>
  </si>
  <si>
    <t>63050102 Variación de costo de Compra</t>
  </si>
  <si>
    <t>63050104 Variación de Formula por Sustitucion (SUB)</t>
  </si>
  <si>
    <t>63050107 Variación de Formulas por Uso (USG)</t>
  </si>
  <si>
    <t>63050108 Variación de Recursos por Uso Maquinarias (RUV</t>
  </si>
  <si>
    <t>63050109 Variación de Recursos por Uso MOD (RUV)</t>
  </si>
  <si>
    <t>63050110 Variación de Formulas por Rendimiento (YLD)</t>
  </si>
  <si>
    <t>63050113 Variación de Cierre de Partida (CLS)</t>
  </si>
  <si>
    <t>63050115 Mermas de Producción</t>
  </si>
  <si>
    <t>63050116 Cambio de Código</t>
  </si>
  <si>
    <t>63050117 Ajuste de Inventario Auditoría</t>
  </si>
  <si>
    <t>63050118 Variaciones de Produccion Batch Close</t>
  </si>
  <si>
    <t>TOTAL VARIACIONES DE PRODUCCION</t>
  </si>
  <si>
    <t>TOTAL COSTO DE VENTAS</t>
  </si>
  <si>
    <t>62010101 Sueldos</t>
  </si>
  <si>
    <t>62010102 Comisiones</t>
  </si>
  <si>
    <t>62010103 Jornales</t>
  </si>
  <si>
    <t>62010104 Horas Extras</t>
  </si>
  <si>
    <t>62010105 Bonificacion Familiar</t>
  </si>
  <si>
    <t>62010106 Vacaciones</t>
  </si>
  <si>
    <t>62010107 Indemnizaciones</t>
  </si>
  <si>
    <t>62010108 Aporte Patronal I.P.S.</t>
  </si>
  <si>
    <t>62010109 Preaviso</t>
  </si>
  <si>
    <t>62010110 Gratificaciones/Liquidaciones al personal</t>
  </si>
  <si>
    <t>62010111 Horas Nocturnas</t>
  </si>
  <si>
    <t>TOTAL REMUNERACIONES</t>
  </si>
  <si>
    <t>62010201 Aguinaldos</t>
  </si>
  <si>
    <t>62010202 Honorarios Profesionales (Int)</t>
  </si>
  <si>
    <t>62010203 Servic.Contrat. Jubilados</t>
  </si>
  <si>
    <t>62010204 Gratificaciones al Personal</t>
  </si>
  <si>
    <t>62010205 Capacitacion al Personal</t>
  </si>
  <si>
    <t>62010206 Uniformes</t>
  </si>
  <si>
    <t>62010207 Gastos de Comedor</t>
  </si>
  <si>
    <t>62010208 Alquiler Vivienda del Personal</t>
  </si>
  <si>
    <t>62010209 Otros Gastos del Personal</t>
  </si>
  <si>
    <t>62010211 Bonificación Familiar</t>
  </si>
  <si>
    <t>62010212 Obsequios Varios al Personal</t>
  </si>
  <si>
    <t>62010213 Seguro Médico</t>
  </si>
  <si>
    <t>62010214 Beneficio para madres</t>
  </si>
  <si>
    <t>TOTAL OTROS GTOS DEL PERSONAL</t>
  </si>
  <si>
    <t>62010301 Remuneracion Personal Superior</t>
  </si>
  <si>
    <t>TOTAL REMUNERACION PERSONAL SUPERIOR</t>
  </si>
  <si>
    <t>TOTAL PERS/SERVIC/PROF</t>
  </si>
  <si>
    <t>62020101 Combust.Vendedores / Visitad.</t>
  </si>
  <si>
    <t>62020102 Gtos. de Movil. y Viat.( Consumición)</t>
  </si>
  <si>
    <t>62020103 Gtos. de Movil. y Viat. ( Hospedajes)</t>
  </si>
  <si>
    <t>62020104 Gtos. de Movil. y Viat. (Peajes)</t>
  </si>
  <si>
    <t>62020105 Gtos. de Movil. y Viat. (Estacionamiento)</t>
  </si>
  <si>
    <t>62020106 Gastos en el Exterior</t>
  </si>
  <si>
    <t>62020107 Gtos. de Movilidad (Comunicación)</t>
  </si>
  <si>
    <t>62020108 Gtos. de Movilidad (Otros)</t>
  </si>
  <si>
    <t>62020109 Seguros Vended/Visitadores</t>
  </si>
  <si>
    <t>TOTAL VEND/ VISITADORES</t>
  </si>
  <si>
    <t>62020201 Muestras Medicas</t>
  </si>
  <si>
    <t>62020202 Impresos para Promocion</t>
  </si>
  <si>
    <t>62020203 Congresos Seminarios Jornadas Nacional</t>
  </si>
  <si>
    <t>62020204 Obseq.y Contrib. a Med. y Farm</t>
  </si>
  <si>
    <t>62020205 Agasajos/Eventos Comerciales</t>
  </si>
  <si>
    <t>62020206 Servicios Médicos</t>
  </si>
  <si>
    <t>62020207 Gastos de Representacion</t>
  </si>
  <si>
    <t>62020208 Suscripciones Marketing</t>
  </si>
  <si>
    <t>62020209 Originales como Muestra Med.</t>
  </si>
  <si>
    <t>62020210 Muestras para Registros</t>
  </si>
  <si>
    <t>62020211 Actividades Médicas MSL</t>
  </si>
  <si>
    <t>62020212 Congresos Seminarios Jornadas Exterior</t>
  </si>
  <si>
    <t>62020213 Originales como Muestras Médicas P.V</t>
  </si>
  <si>
    <t>TOTAL PROMOCION MEDICA</t>
  </si>
  <si>
    <t>62020301 Gastos de Investig.y Desarrollo</t>
  </si>
  <si>
    <t>62020302 Retenciones no Fiscales</t>
  </si>
  <si>
    <t>62020303 Registros y Marcas</t>
  </si>
  <si>
    <t>62020304 Garantia s/Prod. Vendidos</t>
  </si>
  <si>
    <t>62020305 Gastos Judiciales y Demandas</t>
  </si>
  <si>
    <t>62020306 Gastos de Exportacion</t>
  </si>
  <si>
    <t>62020307 Gastos de Licitacion</t>
  </si>
  <si>
    <t>62020308 Donaciones</t>
  </si>
  <si>
    <t>62020309 Otros Gastos Comerciales</t>
  </si>
  <si>
    <t>62020310 Faltante en Aduana</t>
  </si>
  <si>
    <t>62020311 Insumos No Activables</t>
  </si>
  <si>
    <t>62020312 Gastos en Bolivia</t>
  </si>
  <si>
    <t>62020313 Acuerdos Comerciales</t>
  </si>
  <si>
    <t>62020314 FEE de Distribución</t>
  </si>
  <si>
    <t>TOTAL OTROS GASTOS COMERCIALES</t>
  </si>
  <si>
    <t>62020401 Publicidad Institucional (Campaña)</t>
  </si>
  <si>
    <t>62020402 Public.Product.Marcas (Campaña)</t>
  </si>
  <si>
    <t>62020403 Publicidad Fee-Agencias (Campaña)</t>
  </si>
  <si>
    <t>62020404 Publicidad Comercial Eventual</t>
  </si>
  <si>
    <t>62020501 Combustibles Distribucion</t>
  </si>
  <si>
    <t>62020502 Fletes y Encomiendas</t>
  </si>
  <si>
    <t>62020503 Gastos de Giras Distribución</t>
  </si>
  <si>
    <t>62020504 Otros Gastos de Distribucion</t>
  </si>
  <si>
    <t>62020505 F.E.E de Distribución</t>
  </si>
  <si>
    <t>TOTAL DISTRIBUCION</t>
  </si>
  <si>
    <t>TOTAL GASTOS COMERCIALES</t>
  </si>
  <si>
    <t>62030101 Alquiler de Agencias</t>
  </si>
  <si>
    <t>62030102 Alquiler de Maquinas</t>
  </si>
  <si>
    <t>62030104 Alquiler de Depositos</t>
  </si>
  <si>
    <t>62030201 Mantenimiento de Edificios</t>
  </si>
  <si>
    <t>62030202 Mantenimiento de Rodados</t>
  </si>
  <si>
    <t>62030203 Mantenimiento de Maquinarias</t>
  </si>
  <si>
    <t>62030204 Mantenimiento de Muebles</t>
  </si>
  <si>
    <t>62030205 Mantenimiento de Equipos</t>
  </si>
  <si>
    <t>62030206 Mantenimiento de Inst.Electricas</t>
  </si>
  <si>
    <t>62030207 Mantenimiento Sistema Informatico</t>
  </si>
  <si>
    <t>62030208 Mantenimiento Equipo de Calibraciones</t>
  </si>
  <si>
    <t>62030209 Refacciones Planta</t>
  </si>
  <si>
    <t>TOTAL MANTENIMIENTO</t>
  </si>
  <si>
    <t>62030301 Energia Electrica</t>
  </si>
  <si>
    <t>62030302 Telefono</t>
  </si>
  <si>
    <t>62030303 Celulares</t>
  </si>
  <si>
    <t>62030304 Conectividad / VPN / otros</t>
  </si>
  <si>
    <t>62030305 Agua</t>
  </si>
  <si>
    <t>62030306 Combustible Generador</t>
  </si>
  <si>
    <t>TOTAL SERVICIOS BASICOS</t>
  </si>
  <si>
    <t>62030401 Cuotas y Suscripciones</t>
  </si>
  <si>
    <t>62030402 Licencias y Mantenim. Software</t>
  </si>
  <si>
    <t>TOTAL CUOTAS Y SUSCRIPCIONES</t>
  </si>
  <si>
    <t>62030501 Seguro de Mercaderias</t>
  </si>
  <si>
    <t>62030502 Seguro de Edificios</t>
  </si>
  <si>
    <t>62030503 Seguros Rodados</t>
  </si>
  <si>
    <t>62030504 Seguro de Maquinas</t>
  </si>
  <si>
    <t>62030505 Seguros de Valores</t>
  </si>
  <si>
    <t>62030506 Seguros c/Accidentes</t>
  </si>
  <si>
    <t>62030507 Seguros c/Caucion</t>
  </si>
  <si>
    <t>62030509 Seguros c/Muebles y Equipos</t>
  </si>
  <si>
    <t>62030511 Seg. Contingenc.s/Cese Actividad</t>
  </si>
  <si>
    <t>62030512 Seguros Varios</t>
  </si>
  <si>
    <t>62030601 Honorarios Profesionales Exter</t>
  </si>
  <si>
    <t>62030602 Servicios Contratados</t>
  </si>
  <si>
    <t>TOTAL HON Y SERVCIOS CONTRATADOS</t>
  </si>
  <si>
    <t>62030701 Insumos y Equipos Industriales</t>
  </si>
  <si>
    <t>62030702 Combustibles Planta Ind.</t>
  </si>
  <si>
    <t>62030703 Tratamiento de Agua</t>
  </si>
  <si>
    <t>62030704 Analisis Quimicos</t>
  </si>
  <si>
    <t>62030705 Contramuestras</t>
  </si>
  <si>
    <t>62030706 Tratamiento efluentes</t>
  </si>
  <si>
    <t>62030707 Comedor Planta</t>
  </si>
  <si>
    <t>62030708 Otros Gastos de Planta Industrial</t>
  </si>
  <si>
    <t>62030709 Insumo Nitrógeno</t>
  </si>
  <si>
    <t>62030710 Gastos en el exterior Fábrica</t>
  </si>
  <si>
    <t>62030711 Rechazos</t>
  </si>
  <si>
    <t>62030712 Seguridad Industrial</t>
  </si>
  <si>
    <t>62030713 Servicio de Lavandería</t>
  </si>
  <si>
    <t>62030714 Validaciones y Calificaciones</t>
  </si>
  <si>
    <t>62030715 Registros y Marcas de Planta Ind.</t>
  </si>
  <si>
    <t>TOTAL OTROS GASTOS INDUSTRIALES</t>
  </si>
  <si>
    <t>62030801 Fotocopias - Servicio Leasing</t>
  </si>
  <si>
    <t>62030802 Fotocopias - Externo</t>
  </si>
  <si>
    <t>62030803 Papeleria y Utiles</t>
  </si>
  <si>
    <t>62030804 Papeleria Formul.Continuos</t>
  </si>
  <si>
    <t>62030805 Papeleria - Etiquetas</t>
  </si>
  <si>
    <t>62030806 Papeleria - Resmas</t>
  </si>
  <si>
    <t>62030807 Artículos de Informatica</t>
  </si>
  <si>
    <t>TOTAL INSUMO DE OFICINA</t>
  </si>
  <si>
    <t>62030901 Articulos de Limpieza</t>
  </si>
  <si>
    <t>62030902 Servicio de Limpieza Externo</t>
  </si>
  <si>
    <t>62030903 Servicio e Insumos de Seguridad</t>
  </si>
  <si>
    <t>62030904 Recolección de Resíduos</t>
  </si>
  <si>
    <t>TOTAL SERVIC LIMP Y SEG</t>
  </si>
  <si>
    <t>62031001 Eventos/otros Empresa-Covid</t>
  </si>
  <si>
    <t>62031002 Cafeteria y Consumicion</t>
  </si>
  <si>
    <t>62031003 Gastos Administrativos</t>
  </si>
  <si>
    <t>62031004 Combustibles Reposiciones</t>
  </si>
  <si>
    <t>62031005 Gtos. de Movilidad Adm.</t>
  </si>
  <si>
    <t>62031006 Ajuste Redondeo</t>
  </si>
  <si>
    <t>62031007 Otros Gastos Adminitrativos</t>
  </si>
  <si>
    <t>62031008 Perdidas Varias</t>
  </si>
  <si>
    <t>62031009 Celulares Facturables</t>
  </si>
  <si>
    <t>62031010 Leasing de Vehículos</t>
  </si>
  <si>
    <t>62031011 Baja de artículos en desuso</t>
  </si>
  <si>
    <t>62031012 Guarda de documentos/Digitalizacion</t>
  </si>
  <si>
    <t>62031013 Perdida por perjuicio de Terceros</t>
  </si>
  <si>
    <t>TOTAL OTROS GASTOS ADMINISTRATIVOS</t>
  </si>
  <si>
    <t>TOTAL GASTOS GENERALES Y DE ADM.</t>
  </si>
  <si>
    <t>TOTAL GASTOS OPERATIVOS</t>
  </si>
  <si>
    <t>63010101 Perdida en Diferencia de Cambio</t>
  </si>
  <si>
    <t>63010102 Diferencia de Redondeo</t>
  </si>
  <si>
    <t>63010103 Resultado por Venta de Activo Fijo</t>
  </si>
  <si>
    <t>63010104 Resultado Invers.Financieras</t>
  </si>
  <si>
    <t>63010105 Int. Prestamo OffShore</t>
  </si>
  <si>
    <t>63010106 Intereses por emision de Bonos Gs.</t>
  </si>
  <si>
    <t>63010107 Intereses por emision de Bonos Usd.</t>
  </si>
  <si>
    <t>63010108 Pérdida en cambio por revaluación</t>
  </si>
  <si>
    <t>63010109 Comisión por colocación de Bonos</t>
  </si>
  <si>
    <t>63010110 Gastos CNV</t>
  </si>
  <si>
    <t>TOTAL GTOS FINANCIEROS</t>
  </si>
  <si>
    <t>63010201 Intereses Bancarios</t>
  </si>
  <si>
    <t>63010202 Comisiones y Gastos Bancarios</t>
  </si>
  <si>
    <t>63010203 Otros Gastos Bancarios</t>
  </si>
  <si>
    <t>63010204 Comisiones Tarjeta de Credito</t>
  </si>
  <si>
    <t>63010205 Intereses por Dcto.de Cheques</t>
  </si>
  <si>
    <t>63010206 Descuento por  Cesión de Créditos</t>
  </si>
  <si>
    <t>TOTAL GTOS BANCARIOS</t>
  </si>
  <si>
    <t>TOTAL FINANCIEROS Y BANCARIOS</t>
  </si>
  <si>
    <t>63020101 Impuesto a la Renta</t>
  </si>
  <si>
    <t>63020103 Impuestos Diferidos</t>
  </si>
  <si>
    <t>63020104 Impuesto a la Renta Off Shore</t>
  </si>
  <si>
    <t>63020105 Retencion L2051/03 SICP</t>
  </si>
  <si>
    <t>63020106 Retenciones Absorvidas</t>
  </si>
  <si>
    <t>63020107 Iva Gastos</t>
  </si>
  <si>
    <t>63020108 Iva Muestras Medicas</t>
  </si>
  <si>
    <t>63020109 Multas y Recargos</t>
  </si>
  <si>
    <t>63020110 Impuestos y tasas varios</t>
  </si>
  <si>
    <t>63020111 Reserva Legal del Ejercicio</t>
  </si>
  <si>
    <t>63020112 Impuestos sobre Dividendos</t>
  </si>
  <si>
    <t>TOTAL IMPUESTOS</t>
  </si>
  <si>
    <t>63020201 Impto Municipal Pat.Comercial</t>
  </si>
  <si>
    <t>63020202 Impto Municipal Pat. Rodados</t>
  </si>
  <si>
    <t>63020203 Impto Municipal Inmobiliario</t>
  </si>
  <si>
    <t>63020204 Impto a la Construcción</t>
  </si>
  <si>
    <t>TOTAL PATENTES Y TASAS</t>
  </si>
  <si>
    <t>TOTAL IMPUESTOS, TASAS Y PATENTES</t>
  </si>
  <si>
    <t>63030101 Depreciacion Muebles y Utiles</t>
  </si>
  <si>
    <t>63030102 Depreciacion Maquinas</t>
  </si>
  <si>
    <t>63030103 Depreciacion Rodados</t>
  </si>
  <si>
    <t>63030104 Depreciacion Edificios</t>
  </si>
  <si>
    <t>63030105 Depreciacion Otros</t>
  </si>
  <si>
    <t>TOTAL DEPRECIACIONES</t>
  </si>
  <si>
    <t>63030201 Amortizaciones del Ejercicio</t>
  </si>
  <si>
    <t>TOTAL AMORTIZACIONES</t>
  </si>
  <si>
    <t>TOTAL DEPRECIACIONES Y AMORTIZACIONES</t>
  </si>
  <si>
    <t>63040101 Previsión por Obsolescencia</t>
  </si>
  <si>
    <t>63040201 Previsión de Clientes</t>
  </si>
  <si>
    <t>63040202 Previsión Proveedores/Anticipos</t>
  </si>
  <si>
    <t>TOTAL PREVISIONES</t>
  </si>
  <si>
    <t>GASTOS NO DEDUCIBLES</t>
  </si>
  <si>
    <t>63060101 Gastos no Deducibles</t>
  </si>
  <si>
    <t>TOTAL GASTOS NO DEDUCIBLES</t>
  </si>
  <si>
    <t>TOTAL EGRESOS</t>
  </si>
  <si>
    <t>UTILIDAD DEL EJERCICIO</t>
  </si>
  <si>
    <t>Cheques no cobrados</t>
  </si>
  <si>
    <t>VicenteScavone &amp; Cia. C eISA                          Fecha: 29-MAR-23 14:20:05</t>
  </si>
  <si>
    <t>Balance General Acumulado.                                          Página:   1</t>
  </si>
  <si>
    <t>IR AÑO 2022</t>
  </si>
  <si>
    <t>Cantidad de Acciones</t>
  </si>
  <si>
    <t>PANCHITA G DE NAVEGACIÓN S.A.E.</t>
  </si>
  <si>
    <t>Sindico</t>
  </si>
  <si>
    <t>Monto</t>
  </si>
  <si>
    <t>INFORMACIÓN GENERAL DE LA ENTIDAD</t>
  </si>
  <si>
    <t>1.  IDENTIFICACIÓN</t>
  </si>
  <si>
    <t>1.1. RAZÓN SOCIAL:</t>
  </si>
  <si>
    <t>1.3. RUC:</t>
  </si>
  <si>
    <t>1.6. DOMICILIO LEGAL:</t>
  </si>
  <si>
    <t>1.7. TELÉFONO/FAX:</t>
  </si>
  <si>
    <t>2.    ADMINISTRACIÓN</t>
  </si>
  <si>
    <t>CARGO</t>
  </si>
  <si>
    <t>NOMBRE Y APELLIDO</t>
  </si>
  <si>
    <t>Presidente</t>
  </si>
  <si>
    <t>Vice-presidente</t>
  </si>
  <si>
    <t>Plana Ejecutiva</t>
  </si>
  <si>
    <t>Gerente Financiero Administrativo</t>
  </si>
  <si>
    <t>3. CAPITAL Y PROPIEDAD</t>
  </si>
  <si>
    <t>Capital Emitido</t>
  </si>
  <si>
    <t>Capital Suscripto</t>
  </si>
  <si>
    <t>Capital Integrado</t>
  </si>
  <si>
    <t>Valor Nominal de las Acciones</t>
  </si>
  <si>
    <t>Cuadro de Capital Integrado</t>
  </si>
  <si>
    <t>N°</t>
  </si>
  <si>
    <t>Accionista</t>
  </si>
  <si>
    <t xml:space="preserve">Clase </t>
  </si>
  <si>
    <t>Voto</t>
  </si>
  <si>
    <t>% de participación en capital integrado</t>
  </si>
  <si>
    <t>4. AUDITOR EXTERNO INDEPENDIENTE</t>
  </si>
  <si>
    <t>AMARAL &amp; ASOCIADOS</t>
  </si>
  <si>
    <t>AE 023</t>
  </si>
  <si>
    <t>80024354-4</t>
  </si>
  <si>
    <t>(+595 21) 442-439 / (+595 21) 210-355</t>
  </si>
  <si>
    <t>www.lpg.com.py</t>
  </si>
  <si>
    <t>info@lpg.com.py</t>
  </si>
  <si>
    <t>Carmen Elisa Arce de González</t>
  </si>
  <si>
    <t>-</t>
  </si>
  <si>
    <t>Julio Cesar Almirón Bogado</t>
  </si>
  <si>
    <t>Sebastián González Arce</t>
  </si>
  <si>
    <t>Gerente de RRHH</t>
  </si>
  <si>
    <t>Florencio Benítez</t>
  </si>
  <si>
    <t>Construcción de buques y estructuras flotantes</t>
  </si>
  <si>
    <t>Última modificación: Escritura Pública  Nº 137 folio 761 y siguientes de fecha 22 de octubre de 2019 por la que se procedió a la transformación de la denominación de Panchita G de Navegación S.A. por el de Panchita G de Navegación S.A.E.</t>
  </si>
  <si>
    <t>Realización de actividades comerciales de transporte fluvial de mercaderías y servicios de astillero</t>
  </si>
  <si>
    <t>Director titular</t>
  </si>
  <si>
    <t>PYG 64.000.000.000</t>
  </si>
  <si>
    <t>PYG 1.000.000</t>
  </si>
  <si>
    <t>En el acto de constitución de la Sociedad (18 de enero de 1999), el Capital Social de Panchita G de Navegación S.A.E. (en ese entonces Bowfluvial S.A. de Navegación) quedó establecido en  PYG  30.000.000, representado por 3.000 acciones nominativas, de valor nominal de PYG  10.000 cada una.</t>
  </si>
  <si>
    <t>En fecha 14 de mayo de 2002 se procedió al aumento del capital social quedando establecido en   PYG 3.000.000.000, representado por 3.000 acciones nominativas, de valor nominal PYG 1.000.000 cada una.</t>
  </si>
  <si>
    <t>El 9 de febrero de 2006 se procedió nuevamente al aumento del Capital Social quedando establecido en PYG  64.000.000.000, representado por 64.000 acciones nominativas, de valor nominal PYG 1.000.000 cada una.</t>
  </si>
  <si>
    <t>Representante legal ante la DNIT</t>
  </si>
  <si>
    <t>Carmen Arce de González</t>
  </si>
  <si>
    <t>Mauricio González Arce</t>
  </si>
  <si>
    <t>Sebastian González Arce</t>
  </si>
  <si>
    <t>María José González Arce</t>
  </si>
  <si>
    <t>Maricella González Arce</t>
  </si>
  <si>
    <t>1.2.  ANTECEDENTES DE CONSTITUCIÓN SOCIAL Y REFORMAS ESTATUTARIAS</t>
  </si>
  <si>
    <t>1.4. ACTIVIDAD PRINCIPAL SEGÚN INCRIPCIÓN EN EL RUC</t>
  </si>
  <si>
    <t>1.5. ACTIVIDADES SECUNDARIAS SEGÚN INCRIPCIÓN EN EL RUC</t>
  </si>
  <si>
    <t>Gral. Santos e/ concordía (complejo de Oficinas Santos, bloque B) Barrio Jara</t>
  </si>
  <si>
    <t>1.8. FAX:</t>
  </si>
  <si>
    <t>1.9. E-MAIL:</t>
  </si>
  <si>
    <t>1.10. SITIO PÁGINA WEB:</t>
  </si>
  <si>
    <t>Composición Accionaria</t>
  </si>
  <si>
    <t xml:space="preserve">4.1 AUDITOR EXTERNO INDEPENDIENTE DESIGNADO: </t>
  </si>
  <si>
    <t xml:space="preserve">4.2 NÚMERO DE INCRIPCIÓN EN EL REGISTRO DE LA CNV: </t>
  </si>
  <si>
    <r>
      <rPr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18 de enero de 1991, inscripta en el Registro Público de Comercio  el 24 de enero de 1991 bajo el Nº 31, Serie C, folio 186 y siguientes.</t>
    </r>
  </si>
  <si>
    <t>María Stella de Galiano</t>
  </si>
  <si>
    <r>
      <rPr>
        <b/>
        <sz val="18"/>
        <color theme="1"/>
        <rFont val="Times New Roman"/>
        <family val="1"/>
      </rPr>
      <t>ANEXO B</t>
    </r>
    <r>
      <rPr>
        <b/>
        <sz val="16"/>
        <color theme="1"/>
        <rFont val="Times New Roman"/>
        <family val="1"/>
      </rPr>
      <t xml:space="preserve">
PANCHITA G DE NAVEGACIÓN S.A.E.
</t>
    </r>
    <r>
      <rPr>
        <u/>
        <sz val="14"/>
        <color theme="1"/>
        <rFont val="Times New Roman"/>
        <family val="1"/>
      </rPr>
      <t>s/ Res. N° 35/2023</t>
    </r>
    <r>
      <rPr>
        <sz val="11"/>
        <color theme="1"/>
        <rFont val="Times New Roman"/>
        <family val="1"/>
      </rPr>
      <t xml:space="preserve">
Título 31 Anexo A y B</t>
    </r>
  </si>
  <si>
    <t>Información al 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</si>
</sst>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??_);_(@_)"/>
    <numFmt numFmtId="167" formatCode="_ * #,##0_ ;_ * \-#,##0_ ;_ * &quot;-&quot;??_ ;_ @_ "/>
    <numFmt numFmtId="168" formatCode="_-* #,##0_-;\-* #,##0_-;_-* &quot;-&quot;??_-;_-@_-"/>
    <numFmt numFmtId="169" formatCode="_(* #,##0_);_(* \(#,##0\);_(* &quot;-&quot;??_);_(@_)"/>
    <numFmt numFmtId="170" formatCode="#,##0\ &quot;€&quot;;\-#,##0\ &quot;€&quot;"/>
    <numFmt numFmtId="171" formatCode="_-* #,##0.00\ _€_-;\-* #,##0.00\ _€_-;_-* &quot;-&quot;??\ _€_-;_-@_-"/>
    <numFmt numFmtId="172" formatCode="#,##0_ ;\(#,##0\)\ "/>
    <numFmt numFmtId="173" formatCode="_(* #,##0_);_(* \(#,##0\);_(* &quot;-&quot;_);_(@_)"/>
    <numFmt numFmtId="174" formatCode="#,##0_ ;[Red]\-#,##0\ "/>
    <numFmt numFmtId="175" formatCode="#,##0;\(#,##0\)"/>
    <numFmt numFmtId="176" formatCode="_(* #,##0.00_);_(* \(#,##0.00\);_(* &quot;-&quot;_);_(@_)"/>
    <numFmt numFmtId="177" formatCode="_(* #,##0.0_);_(* \(#,##0.0\);_(* &quot;-&quot;_);_(@_)"/>
    <numFmt numFmtId="178" formatCode="_ * #,##0.0_ ;_ * \-#,##0.0_ ;_ * &quot;-&quot;??_ ;_ @_ "/>
    <numFmt numFmtId="179" formatCode="#,##0_ ;\-#,##0\ "/>
    <numFmt numFmtId="180" formatCode="_-* #,##0\ _€_-;\-* #,##0\ _€_-;_-* &quot;-&quot;\ _€_-;_-@_-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MS Sans Serif"/>
      <family val="2"/>
    </font>
    <font>
      <b/>
      <sz val="8.0500000000000007"/>
      <color indexed="8"/>
      <name val="Times New Roman"/>
      <family val="1"/>
    </font>
    <font>
      <sz val="10"/>
      <color indexed="8"/>
      <name val="匠牥晩††††††††††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FF0000"/>
      <name val="Arial Narrow"/>
      <family val="2"/>
    </font>
    <font>
      <sz val="9"/>
      <color theme="1"/>
      <name val="Arial Narrow"/>
      <family val="2"/>
    </font>
    <font>
      <b/>
      <u/>
      <sz val="10"/>
      <color theme="1"/>
      <name val="Arial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9"/>
      <color theme="1"/>
      <name val="Arial Narrow"/>
      <family val="2"/>
    </font>
    <font>
      <b/>
      <sz val="9"/>
      <color rgb="FF00B0F0"/>
      <name val="Arial Narrow"/>
      <family val="2"/>
    </font>
    <font>
      <b/>
      <sz val="9"/>
      <color indexed="8"/>
      <name val="Arial Narrow"/>
      <family val="2"/>
    </font>
    <font>
      <b/>
      <sz val="9"/>
      <color theme="1"/>
      <name val="Arial Narrow"/>
      <family val="2"/>
    </font>
    <font>
      <b/>
      <sz val="9"/>
      <color theme="0"/>
      <name val="Arial Narrow"/>
      <family val="2"/>
    </font>
    <font>
      <sz val="9"/>
      <name val="Arial Narrow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9"/>
      <color rgb="FFFF0000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sz val="8"/>
      <color indexed="8"/>
      <name val="Arial Narrow"/>
      <family val="2"/>
    </font>
    <font>
      <b/>
      <sz val="8"/>
      <color theme="1"/>
      <name val="Arial Narrow"/>
      <family val="2"/>
    </font>
    <font>
      <b/>
      <u/>
      <sz val="8"/>
      <color indexed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8"/>
      <color rgb="FFFF0000"/>
      <name val="Arial Narrow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Arial"/>
      <family val="2"/>
    </font>
    <font>
      <sz val="10"/>
      <color theme="1"/>
      <name val="Times New Roman"/>
      <family val="1"/>
    </font>
    <font>
      <b/>
      <sz val="8"/>
      <color rgb="FF00000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color rgb="FFFF0000"/>
      <name val="Arial Narrow"/>
      <family val="2"/>
    </font>
    <font>
      <b/>
      <sz val="10"/>
      <color rgb="FF00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sz val="10"/>
      <color theme="1"/>
      <name val="Arial Unicode MS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8"/>
      <color theme="1"/>
      <name val="Calibri"/>
      <family val="2"/>
      <scheme val="minor"/>
    </font>
    <font>
      <b/>
      <i/>
      <sz val="9"/>
      <color rgb="FFFF0000"/>
      <name val="Arial Narrow"/>
      <family val="2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8"/>
      <color theme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u/>
      <sz val="10"/>
      <color theme="1"/>
      <name val="Times New Roman"/>
      <family val="1"/>
    </font>
    <font>
      <sz val="9"/>
      <color theme="1"/>
      <name val="Times New Roman"/>
      <family val="1"/>
    </font>
    <font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1"/>
      <color rgb="FFFF0000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4" tint="0.39997558519241921"/>
      </patternFill>
    </fill>
    <fill>
      <patternFill patternType="solid">
        <fgColor theme="1"/>
        <bgColor indexed="64"/>
      </patternFill>
    </fill>
    <fill>
      <patternFill patternType="solid">
        <fgColor rgb="FFE7F3F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9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6" fontId="3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2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8" fillId="0" borderId="0"/>
    <xf numFmtId="170" fontId="9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171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11" borderId="19" applyNumberFormat="0" applyAlignment="0" applyProtection="0"/>
    <xf numFmtId="0" fontId="22" fillId="12" borderId="20" applyNumberFormat="0" applyAlignment="0" applyProtection="0"/>
    <xf numFmtId="0" fontId="23" fillId="12" borderId="19" applyNumberFormat="0" applyAlignment="0" applyProtection="0"/>
    <xf numFmtId="0" fontId="24" fillId="0" borderId="21" applyNumberFormat="0" applyFill="0" applyAlignment="0" applyProtection="0"/>
    <xf numFmtId="0" fontId="6" fillId="13" borderId="22" applyNumberFormat="0" applyAlignment="0" applyProtection="0"/>
    <xf numFmtId="0" fontId="7" fillId="0" borderId="0" applyNumberFormat="0" applyFill="0" applyBorder="0" applyAlignment="0" applyProtection="0"/>
    <xf numFmtId="0" fontId="1" fillId="14" borderId="23" applyNumberFormat="0" applyFont="0" applyAlignment="0" applyProtection="0"/>
    <xf numFmtId="0" fontId="25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2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6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4" fillId="10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8" fillId="0" borderId="0"/>
    <xf numFmtId="171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5" fillId="0" borderId="0"/>
    <xf numFmtId="0" fontId="66" fillId="0" borderId="0"/>
    <xf numFmtId="0" fontId="2" fillId="0" borderId="0"/>
    <xf numFmtId="0" fontId="65" fillId="0" borderId="0"/>
    <xf numFmtId="41" fontId="2" fillId="0" borderId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0" fillId="0" borderId="0"/>
    <xf numFmtId="166" fontId="1" fillId="0" borderId="0" applyFont="0" applyFill="0" applyBorder="0" applyAlignment="0" applyProtection="0"/>
    <xf numFmtId="0" fontId="67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21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left"/>
    </xf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172" fontId="12" fillId="0" borderId="0" xfId="0" applyNumberFormat="1" applyFont="1"/>
    <xf numFmtId="172" fontId="11" fillId="0" borderId="0" xfId="0" applyNumberFormat="1" applyFont="1"/>
    <xf numFmtId="172" fontId="11" fillId="0" borderId="0" xfId="8" applyNumberFormat="1" applyFont="1" applyFill="1"/>
    <xf numFmtId="0" fontId="14" fillId="2" borderId="0" xfId="0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2" borderId="0" xfId="0" applyFont="1" applyFill="1"/>
    <xf numFmtId="167" fontId="11" fillId="0" borderId="0" xfId="1" applyNumberFormat="1" applyFont="1"/>
    <xf numFmtId="167" fontId="11" fillId="0" borderId="0" xfId="0" applyNumberFormat="1" applyFont="1"/>
    <xf numFmtId="167" fontId="11" fillId="0" borderId="0" xfId="1" applyNumberFormat="1" applyFont="1" applyFill="1"/>
    <xf numFmtId="0" fontId="14" fillId="0" borderId="0" xfId="0" applyFont="1"/>
    <xf numFmtId="0" fontId="27" fillId="0" borderId="0" xfId="0" applyFont="1"/>
    <xf numFmtId="4" fontId="14" fillId="0" borderId="0" xfId="0" applyNumberFormat="1" applyFont="1"/>
    <xf numFmtId="0" fontId="14" fillId="0" borderId="0" xfId="0" applyFont="1" applyAlignment="1">
      <alignment horizontal="left"/>
    </xf>
    <xf numFmtId="0" fontId="29" fillId="0" borderId="0" xfId="0" applyFont="1" applyAlignment="1">
      <alignment horizontal="right" vertical="center"/>
    </xf>
    <xf numFmtId="4" fontId="29" fillId="0" borderId="0" xfId="1" applyNumberFormat="1" applyFont="1" applyAlignment="1">
      <alignment vertical="center"/>
    </xf>
    <xf numFmtId="4" fontId="30" fillId="39" borderId="25" xfId="1" applyNumberFormat="1" applyFont="1" applyFill="1" applyBorder="1" applyAlignment="1">
      <alignment vertical="center"/>
    </xf>
    <xf numFmtId="0" fontId="31" fillId="41" borderId="15" xfId="0" applyFont="1" applyFill="1" applyBorder="1" applyAlignment="1">
      <alignment horizontal="center" vertical="center"/>
    </xf>
    <xf numFmtId="0" fontId="31" fillId="41" borderId="15" xfId="0" applyFont="1" applyFill="1" applyBorder="1" applyAlignment="1">
      <alignment horizontal="center" vertical="center" wrapText="1"/>
    </xf>
    <xf numFmtId="3" fontId="31" fillId="40" borderId="26" xfId="0" applyNumberFormat="1" applyFont="1" applyFill="1" applyBorder="1" applyAlignment="1">
      <alignment horizontal="center" vertical="center" wrapText="1"/>
    </xf>
    <xf numFmtId="0" fontId="14" fillId="0" borderId="0" xfId="93" applyFont="1" applyAlignment="1">
      <alignment vertical="center"/>
    </xf>
    <xf numFmtId="0" fontId="32" fillId="0" borderId="0" xfId="93" applyFont="1"/>
    <xf numFmtId="43" fontId="32" fillId="0" borderId="0" xfId="1" applyFont="1" applyFill="1" applyBorder="1"/>
    <xf numFmtId="0" fontId="32" fillId="4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9" fontId="31" fillId="43" borderId="27" xfId="9" applyFont="1" applyFill="1" applyBorder="1" applyAlignment="1">
      <alignment horizontal="center" vertical="center" wrapText="1"/>
    </xf>
    <xf numFmtId="0" fontId="31" fillId="43" borderId="15" xfId="0" applyFont="1" applyFill="1" applyBorder="1" applyAlignment="1">
      <alignment horizontal="center" vertical="center" wrapText="1"/>
    </xf>
    <xf numFmtId="43" fontId="31" fillId="43" borderId="15" xfId="1" applyFont="1" applyFill="1" applyBorder="1" applyAlignment="1">
      <alignment horizontal="center" vertical="center" wrapText="1"/>
    </xf>
    <xf numFmtId="3" fontId="31" fillId="43" borderId="15" xfId="1" applyNumberFormat="1" applyFont="1" applyFill="1" applyBorder="1" applyAlignment="1">
      <alignment horizontal="right" vertical="center" wrapText="1"/>
    </xf>
    <xf numFmtId="9" fontId="31" fillId="43" borderId="15" xfId="9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4" fontId="31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4" fontId="30" fillId="39" borderId="8" xfId="1" applyNumberFormat="1" applyFont="1" applyFill="1" applyBorder="1" applyAlignment="1">
      <alignment vertical="center"/>
    </xf>
    <xf numFmtId="0" fontId="15" fillId="2" borderId="0" xfId="0" applyFont="1" applyFill="1"/>
    <xf numFmtId="0" fontId="12" fillId="0" borderId="8" xfId="0" applyFont="1" applyBorder="1" applyAlignment="1">
      <alignment horizontal="center"/>
    </xf>
    <xf numFmtId="166" fontId="14" fillId="0" borderId="0" xfId="1" applyNumberFormat="1" applyFont="1" applyFill="1" applyBorder="1"/>
    <xf numFmtId="166" fontId="31" fillId="43" borderId="0" xfId="1" applyNumberFormat="1" applyFont="1" applyFill="1" applyBorder="1"/>
    <xf numFmtId="173" fontId="31" fillId="43" borderId="0" xfId="0" applyNumberFormat="1" applyFont="1" applyFill="1" applyAlignment="1">
      <alignment horizontal="right"/>
    </xf>
    <xf numFmtId="4" fontId="30" fillId="39" borderId="0" xfId="1" applyNumberFormat="1" applyFont="1" applyFill="1" applyBorder="1" applyAlignment="1">
      <alignment vertical="center"/>
    </xf>
    <xf numFmtId="0" fontId="35" fillId="0" borderId="0" xfId="0" applyFont="1"/>
    <xf numFmtId="173" fontId="14" fillId="0" borderId="0" xfId="0" applyNumberFormat="1" applyFont="1"/>
    <xf numFmtId="0" fontId="30" fillId="0" borderId="5" xfId="0" applyFont="1" applyBorder="1"/>
    <xf numFmtId="173" fontId="30" fillId="0" borderId="2" xfId="0" applyNumberFormat="1" applyFont="1" applyBorder="1"/>
    <xf numFmtId="166" fontId="30" fillId="0" borderId="2" xfId="1" applyNumberFormat="1" applyFont="1" applyFill="1" applyBorder="1"/>
    <xf numFmtId="166" fontId="30" fillId="0" borderId="11" xfId="1" applyNumberFormat="1" applyFont="1" applyFill="1" applyBorder="1"/>
    <xf numFmtId="0" fontId="36" fillId="0" borderId="0" xfId="0" applyFont="1"/>
    <xf numFmtId="172" fontId="36" fillId="0" borderId="0" xfId="90" applyNumberFormat="1" applyFont="1" applyAlignment="1">
      <alignment horizontal="right"/>
    </xf>
    <xf numFmtId="0" fontId="38" fillId="0" borderId="0" xfId="90" applyFont="1"/>
    <xf numFmtId="0" fontId="39" fillId="0" borderId="0" xfId="90" applyFont="1"/>
    <xf numFmtId="37" fontId="39" fillId="0" borderId="0" xfId="90" applyNumberFormat="1" applyFont="1" applyAlignment="1">
      <alignment wrapText="1"/>
    </xf>
    <xf numFmtId="172" fontId="39" fillId="0" borderId="0" xfId="90" applyNumberFormat="1" applyFont="1" applyAlignment="1">
      <alignment wrapText="1"/>
    </xf>
    <xf numFmtId="37" fontId="37" fillId="0" borderId="0" xfId="90" applyNumberFormat="1" applyFont="1" applyAlignment="1">
      <alignment horizontal="center"/>
    </xf>
    <xf numFmtId="37" fontId="37" fillId="0" borderId="0" xfId="90" applyNumberFormat="1" applyFont="1"/>
    <xf numFmtId="172" fontId="37" fillId="0" borderId="0" xfId="90" applyNumberFormat="1" applyFont="1"/>
    <xf numFmtId="0" fontId="37" fillId="0" borderId="0" xfId="90" applyFont="1"/>
    <xf numFmtId="0" fontId="40" fillId="0" borderId="0" xfId="90" applyFont="1"/>
    <xf numFmtId="37" fontId="38" fillId="0" borderId="0" xfId="90" applyNumberFormat="1" applyFont="1"/>
    <xf numFmtId="172" fontId="38" fillId="0" borderId="0" xfId="90" applyNumberFormat="1" applyFont="1"/>
    <xf numFmtId="0" fontId="38" fillId="0" borderId="0" xfId="90" applyFont="1" applyAlignment="1">
      <alignment wrapText="1"/>
    </xf>
    <xf numFmtId="0" fontId="36" fillId="0" borderId="0" xfId="90" applyFont="1"/>
    <xf numFmtId="37" fontId="41" fillId="0" borderId="0" xfId="90" applyNumberFormat="1" applyFont="1" applyAlignment="1">
      <alignment vertical="top"/>
    </xf>
    <xf numFmtId="174" fontId="41" fillId="5" borderId="12" xfId="144" applyNumberFormat="1" applyFont="1" applyFill="1" applyBorder="1" applyAlignment="1">
      <alignment horizontal="center" vertical="center" wrapText="1"/>
    </xf>
    <xf numFmtId="0" fontId="39" fillId="0" borderId="0" xfId="90" applyFont="1" applyAlignment="1">
      <alignment horizontal="center" vertical="center" wrapText="1"/>
    </xf>
    <xf numFmtId="0" fontId="37" fillId="0" borderId="0" xfId="90" applyFont="1" applyAlignment="1">
      <alignment horizontal="center" vertical="center" wrapText="1"/>
    </xf>
    <xf numFmtId="0" fontId="36" fillId="0" borderId="0" xfId="90" applyFont="1" applyAlignment="1">
      <alignment vertical="center" wrapText="1"/>
    </xf>
    <xf numFmtId="37" fontId="39" fillId="0" borderId="0" xfId="90" applyNumberFormat="1" applyFont="1" applyAlignment="1">
      <alignment horizontal="center" vertical="center" wrapText="1"/>
    </xf>
    <xf numFmtId="37" fontId="37" fillId="0" borderId="0" xfId="90" applyNumberFormat="1" applyFont="1" applyAlignment="1">
      <alignment vertical="center" wrapText="1"/>
    </xf>
    <xf numFmtId="172" fontId="39" fillId="0" borderId="0" xfId="90" applyNumberFormat="1" applyFont="1" applyAlignment="1">
      <alignment horizontal="center" vertical="center" wrapText="1"/>
    </xf>
    <xf numFmtId="37" fontId="41" fillId="46" borderId="8" xfId="144" applyNumberFormat="1" applyFont="1" applyFill="1" applyBorder="1" applyAlignment="1">
      <alignment horizontal="center" vertical="center" wrapText="1"/>
    </xf>
    <xf numFmtId="37" fontId="41" fillId="47" borderId="11" xfId="144" applyNumberFormat="1" applyFont="1" applyFill="1" applyBorder="1" applyAlignment="1">
      <alignment horizontal="center" vertical="center" wrapText="1"/>
    </xf>
    <xf numFmtId="37" fontId="41" fillId="48" borderId="8" xfId="144" applyNumberFormat="1" applyFont="1" applyFill="1" applyBorder="1" applyAlignment="1">
      <alignment horizontal="center" vertical="center" wrapText="1"/>
    </xf>
    <xf numFmtId="37" fontId="41" fillId="6" borderId="12" xfId="144" applyNumberFormat="1" applyFont="1" applyFill="1" applyBorder="1" applyAlignment="1">
      <alignment horizontal="center" vertical="center" wrapText="1"/>
    </xf>
    <xf numFmtId="37" fontId="42" fillId="49" borderId="8" xfId="143" applyNumberFormat="1" applyFont="1" applyFill="1" applyBorder="1" applyAlignment="1">
      <alignment horizontal="center" vertical="center" wrapText="1"/>
    </xf>
    <xf numFmtId="174" fontId="41" fillId="5" borderId="9" xfId="144" applyNumberFormat="1" applyFont="1" applyFill="1" applyBorder="1" applyAlignment="1">
      <alignment horizontal="center" vertical="center" wrapText="1"/>
    </xf>
    <xf numFmtId="0" fontId="39" fillId="45" borderId="8" xfId="90" applyFont="1" applyFill="1" applyBorder="1" applyAlignment="1">
      <alignment horizontal="center" vertical="center" wrapText="1"/>
    </xf>
    <xf numFmtId="0" fontId="39" fillId="7" borderId="8" xfId="90" applyFont="1" applyFill="1" applyBorder="1" applyAlignment="1">
      <alignment horizontal="center" vertical="center" wrapText="1"/>
    </xf>
    <xf numFmtId="0" fontId="39" fillId="3" borderId="8" xfId="90" applyFont="1" applyFill="1" applyBorder="1" applyAlignment="1">
      <alignment horizontal="center" vertical="center" wrapText="1"/>
    </xf>
    <xf numFmtId="0" fontId="39" fillId="50" borderId="8" xfId="90" applyFont="1" applyFill="1" applyBorder="1" applyAlignment="1">
      <alignment horizontal="center" vertical="center" wrapText="1"/>
    </xf>
    <xf numFmtId="0" fontId="39" fillId="5" borderId="8" xfId="90" applyFont="1" applyFill="1" applyBorder="1" applyAlignment="1">
      <alignment horizontal="center" vertical="center" wrapText="1"/>
    </xf>
    <xf numFmtId="0" fontId="38" fillId="0" borderId="0" xfId="90" applyFont="1" applyAlignment="1">
      <alignment vertical="center" wrapText="1"/>
    </xf>
    <xf numFmtId="37" fontId="39" fillId="0" borderId="0" xfId="90" applyNumberFormat="1" applyFont="1" applyAlignment="1">
      <alignment horizontal="center"/>
    </xf>
    <xf numFmtId="0" fontId="41" fillId="0" borderId="0" xfId="90" applyFont="1"/>
    <xf numFmtId="37" fontId="36" fillId="0" borderId="0" xfId="90" applyNumberFormat="1" applyFont="1"/>
    <xf numFmtId="172" fontId="36" fillId="0" borderId="0" xfId="90" applyNumberFormat="1" applyFont="1"/>
    <xf numFmtId="0" fontId="41" fillId="39" borderId="0" xfId="90" applyFont="1" applyFill="1"/>
    <xf numFmtId="172" fontId="41" fillId="39" borderId="2" xfId="90" applyNumberFormat="1" applyFont="1" applyFill="1" applyBorder="1" applyAlignment="1">
      <alignment horizontal="right"/>
    </xf>
    <xf numFmtId="172" fontId="41" fillId="39" borderId="0" xfId="90" applyNumberFormat="1" applyFont="1" applyFill="1"/>
    <xf numFmtId="172" fontId="41" fillId="51" borderId="0" xfId="90" applyNumberFormat="1" applyFont="1" applyFill="1"/>
    <xf numFmtId="172" fontId="36" fillId="39" borderId="0" xfId="90" applyNumberFormat="1" applyFont="1" applyFill="1"/>
    <xf numFmtId="172" fontId="36" fillId="51" borderId="0" xfId="90" applyNumberFormat="1" applyFont="1" applyFill="1"/>
    <xf numFmtId="0" fontId="36" fillId="39" borderId="0" xfId="90" applyFont="1" applyFill="1"/>
    <xf numFmtId="172" fontId="41" fillId="0" borderId="2" xfId="90" applyNumberFormat="1" applyFont="1" applyBorder="1" applyAlignment="1">
      <alignment horizontal="right"/>
    </xf>
    <xf numFmtId="0" fontId="41" fillId="0" borderId="0" xfId="90" applyFont="1" applyAlignment="1">
      <alignment wrapText="1"/>
    </xf>
    <xf numFmtId="172" fontId="41" fillId="0" borderId="29" xfId="90" applyNumberFormat="1" applyFont="1" applyBorder="1" applyAlignment="1">
      <alignment horizontal="right"/>
    </xf>
    <xf numFmtId="0" fontId="36" fillId="0" borderId="0" xfId="90" applyFont="1" applyAlignment="1">
      <alignment vertical="top"/>
    </xf>
    <xf numFmtId="172" fontId="36" fillId="0" borderId="0" xfId="90" applyNumberFormat="1" applyFont="1" applyAlignment="1">
      <alignment vertical="top"/>
    </xf>
    <xf numFmtId="9" fontId="38" fillId="0" borderId="0" xfId="9" applyFont="1"/>
    <xf numFmtId="3" fontId="38" fillId="0" borderId="0" xfId="90" applyNumberFormat="1" applyFont="1"/>
    <xf numFmtId="172" fontId="41" fillId="0" borderId="3" xfId="90" applyNumberFormat="1" applyFont="1" applyBorder="1" applyAlignment="1">
      <alignment horizontal="right"/>
    </xf>
    <xf numFmtId="172" fontId="36" fillId="0" borderId="3" xfId="90" applyNumberFormat="1" applyFont="1" applyBorder="1"/>
    <xf numFmtId="172" fontId="41" fillId="0" borderId="0" xfId="90" applyNumberFormat="1" applyFont="1" applyAlignment="1">
      <alignment horizontal="right"/>
    </xf>
    <xf numFmtId="172" fontId="41" fillId="0" borderId="0" xfId="90" applyNumberFormat="1" applyFont="1"/>
    <xf numFmtId="172" fontId="42" fillId="0" borderId="0" xfId="90" applyNumberFormat="1" applyFont="1"/>
    <xf numFmtId="37" fontId="42" fillId="0" borderId="0" xfId="90" applyNumberFormat="1" applyFont="1"/>
    <xf numFmtId="0" fontId="42" fillId="0" borderId="0" xfId="90" applyFont="1"/>
    <xf numFmtId="172" fontId="41" fillId="0" borderId="4" xfId="90" applyNumberFormat="1" applyFont="1" applyBorder="1" applyAlignment="1">
      <alignment horizontal="right"/>
    </xf>
    <xf numFmtId="0" fontId="43" fillId="0" borderId="0" xfId="90" applyFont="1"/>
    <xf numFmtId="172" fontId="38" fillId="0" borderId="0" xfId="90" applyNumberFormat="1" applyFont="1" applyAlignment="1">
      <alignment vertical="top"/>
    </xf>
    <xf numFmtId="0" fontId="44" fillId="0" borderId="0" xfId="90" applyFont="1"/>
    <xf numFmtId="172" fontId="43" fillId="0" borderId="2" xfId="90" applyNumberFormat="1" applyFont="1" applyBorder="1" applyAlignment="1">
      <alignment horizontal="right" vertical="top"/>
    </xf>
    <xf numFmtId="172" fontId="44" fillId="0" borderId="0" xfId="90" applyNumberFormat="1" applyFont="1" applyAlignment="1">
      <alignment horizontal="right" vertical="top"/>
    </xf>
    <xf numFmtId="172" fontId="43" fillId="0" borderId="4" xfId="90" applyNumberFormat="1" applyFont="1" applyBorder="1" applyAlignment="1">
      <alignment horizontal="right" vertical="top"/>
    </xf>
    <xf numFmtId="37" fontId="38" fillId="0" borderId="4" xfId="90" applyNumberFormat="1" applyFont="1" applyBorder="1"/>
    <xf numFmtId="37" fontId="45" fillId="0" borderId="0" xfId="90" applyNumberFormat="1" applyFont="1"/>
    <xf numFmtId="43" fontId="14" fillId="0" borderId="0" xfId="0" applyNumberFormat="1" applyFont="1"/>
    <xf numFmtId="0" fontId="46" fillId="44" borderId="28" xfId="0" applyFont="1" applyFill="1" applyBorder="1" applyAlignment="1">
      <alignment vertical="top" wrapText="1"/>
    </xf>
    <xf numFmtId="0" fontId="47" fillId="39" borderId="28" xfId="0" applyFont="1" applyFill="1" applyBorder="1" applyAlignment="1">
      <alignment vertical="top" wrapText="1"/>
    </xf>
    <xf numFmtId="15" fontId="47" fillId="39" borderId="28" xfId="0" applyNumberFormat="1" applyFont="1" applyFill="1" applyBorder="1" applyAlignment="1">
      <alignment vertical="top" wrapText="1"/>
    </xf>
    <xf numFmtId="0" fontId="0" fillId="39" borderId="28" xfId="0" applyFill="1" applyBorder="1" applyAlignment="1">
      <alignment vertical="top" wrapText="1"/>
    </xf>
    <xf numFmtId="0" fontId="47" fillId="39" borderId="28" xfId="0" applyFont="1" applyFill="1" applyBorder="1" applyAlignment="1">
      <alignment horizontal="right" vertical="top" wrapText="1"/>
    </xf>
    <xf numFmtId="173" fontId="14" fillId="0" borderId="0" xfId="0" applyNumberFormat="1" applyFont="1" applyAlignment="1">
      <alignment horizontal="right"/>
    </xf>
    <xf numFmtId="41" fontId="14" fillId="0" borderId="0" xfId="8" applyFont="1"/>
    <xf numFmtId="41" fontId="11" fillId="0" borderId="0" xfId="8" applyFont="1"/>
    <xf numFmtId="41" fontId="11" fillId="0" borderId="0" xfId="0" applyNumberFormat="1" applyFont="1"/>
    <xf numFmtId="41" fontId="11" fillId="2" borderId="0" xfId="8" applyFont="1" applyFill="1"/>
    <xf numFmtId="3" fontId="0" fillId="0" borderId="0" xfId="0" applyNumberFormat="1"/>
    <xf numFmtId="41" fontId="11" fillId="0" borderId="0" xfId="8" applyFont="1" applyFill="1"/>
    <xf numFmtId="41" fontId="0" fillId="0" borderId="0" xfId="8" applyFont="1"/>
    <xf numFmtId="41" fontId="0" fillId="0" borderId="0" xfId="0" applyNumberFormat="1"/>
    <xf numFmtId="43" fontId="14" fillId="0" borderId="0" xfId="1" applyFont="1" applyFill="1" applyBorder="1"/>
    <xf numFmtId="17" fontId="14" fillId="0" borderId="0" xfId="0" applyNumberFormat="1" applyFont="1"/>
    <xf numFmtId="41" fontId="38" fillId="0" borderId="0" xfId="8" applyFont="1"/>
    <xf numFmtId="43" fontId="14" fillId="2" borderId="0" xfId="0" applyNumberFormat="1" applyFont="1" applyFill="1"/>
    <xf numFmtId="41" fontId="14" fillId="2" borderId="0" xfId="8" applyFont="1" applyFill="1"/>
    <xf numFmtId="41" fontId="14" fillId="2" borderId="0" xfId="0" applyNumberFormat="1" applyFont="1" applyFill="1"/>
    <xf numFmtId="0" fontId="48" fillId="0" borderId="0" xfId="0" applyFont="1"/>
    <xf numFmtId="0" fontId="50" fillId="0" borderId="0" xfId="83" applyFont="1"/>
    <xf numFmtId="0" fontId="50" fillId="0" borderId="0" xfId="83" applyFont="1" applyAlignment="1">
      <alignment horizontal="right"/>
    </xf>
    <xf numFmtId="0" fontId="30" fillId="0" borderId="0" xfId="0" applyFont="1"/>
    <xf numFmtId="0" fontId="51" fillId="0" borderId="0" xfId="83" applyFont="1"/>
    <xf numFmtId="43" fontId="30" fillId="0" borderId="0" xfId="0" applyNumberFormat="1" applyFont="1"/>
    <xf numFmtId="9" fontId="14" fillId="0" borderId="0" xfId="9" applyFont="1"/>
    <xf numFmtId="41" fontId="14" fillId="0" borderId="0" xfId="0" applyNumberFormat="1" applyFont="1"/>
    <xf numFmtId="3" fontId="46" fillId="44" borderId="28" xfId="0" applyNumberFormat="1" applyFont="1" applyFill="1" applyBorder="1" applyAlignment="1">
      <alignment vertical="top" wrapText="1"/>
    </xf>
    <xf numFmtId="3" fontId="0" fillId="39" borderId="28" xfId="0" applyNumberFormat="1" applyFill="1" applyBorder="1" applyAlignment="1">
      <alignment vertical="top" wrapText="1"/>
    </xf>
    <xf numFmtId="3" fontId="47" fillId="39" borderId="28" xfId="0" applyNumberFormat="1" applyFont="1" applyFill="1" applyBorder="1" applyAlignment="1">
      <alignment horizontal="right" vertical="top" wrapText="1"/>
    </xf>
    <xf numFmtId="3" fontId="47" fillId="39" borderId="28" xfId="0" applyNumberFormat="1" applyFont="1" applyFill="1" applyBorder="1" applyAlignment="1">
      <alignment vertical="top" wrapText="1"/>
    </xf>
    <xf numFmtId="0" fontId="11" fillId="4" borderId="0" xfId="0" applyFont="1" applyFill="1"/>
    <xf numFmtId="41" fontId="11" fillId="4" borderId="0" xfId="8" applyFont="1" applyFill="1"/>
    <xf numFmtId="172" fontId="12" fillId="0" borderId="3" xfId="0" applyNumberFormat="1" applyFont="1" applyBorder="1"/>
    <xf numFmtId="41" fontId="35" fillId="2" borderId="0" xfId="8" applyFont="1" applyFill="1"/>
    <xf numFmtId="0" fontId="35" fillId="2" borderId="0" xfId="0" applyFont="1" applyFill="1"/>
    <xf numFmtId="0" fontId="53" fillId="0" borderId="0" xfId="0" applyFont="1"/>
    <xf numFmtId="0" fontId="0" fillId="0" borderId="0" xfId="0" applyAlignment="1">
      <alignment horizontal="left"/>
    </xf>
    <xf numFmtId="3" fontId="49" fillId="4" borderId="28" xfId="0" applyNumberFormat="1" applyFont="1" applyFill="1" applyBorder="1" applyAlignment="1">
      <alignment vertical="top" wrapText="1"/>
    </xf>
    <xf numFmtId="41" fontId="14" fillId="2" borderId="0" xfId="8" applyFont="1" applyFill="1" applyBorder="1"/>
    <xf numFmtId="41" fontId="35" fillId="2" borderId="0" xfId="8" applyFont="1" applyFill="1" applyBorder="1"/>
    <xf numFmtId="0" fontId="55" fillId="0" borderId="0" xfId="0" applyFont="1" applyAlignment="1">
      <alignment vertical="center"/>
    </xf>
    <xf numFmtId="0" fontId="38" fillId="2" borderId="0" xfId="90" applyFont="1" applyFill="1"/>
    <xf numFmtId="14" fontId="0" fillId="0" borderId="0" xfId="0" applyNumberFormat="1"/>
    <xf numFmtId="172" fontId="38" fillId="2" borderId="0" xfId="90" applyNumberFormat="1" applyFont="1" applyFill="1"/>
    <xf numFmtId="37" fontId="38" fillId="2" borderId="0" xfId="90" applyNumberFormat="1" applyFont="1" applyFill="1"/>
    <xf numFmtId="172" fontId="36" fillId="2" borderId="0" xfId="90" applyNumberFormat="1" applyFont="1" applyFill="1" applyAlignment="1">
      <alignment horizontal="right"/>
    </xf>
    <xf numFmtId="0" fontId="44" fillId="2" borderId="0" xfId="90" applyFont="1" applyFill="1"/>
    <xf numFmtId="0" fontId="57" fillId="0" borderId="0" xfId="0" applyFont="1" applyAlignment="1">
      <alignment vertical="center"/>
    </xf>
    <xf numFmtId="4" fontId="30" fillId="0" borderId="0" xfId="0" applyNumberFormat="1" applyFont="1"/>
    <xf numFmtId="173" fontId="14" fillId="2" borderId="0" xfId="9" applyNumberFormat="1" applyFont="1" applyFill="1" applyBorder="1"/>
    <xf numFmtId="9" fontId="14" fillId="2" borderId="0" xfId="9" applyFont="1" applyFill="1" applyBorder="1"/>
    <xf numFmtId="167" fontId="14" fillId="2" borderId="0" xfId="0" applyNumberFormat="1" applyFont="1" applyFill="1"/>
    <xf numFmtId="43" fontId="35" fillId="2" borderId="0" xfId="0" applyNumberFormat="1" applyFont="1" applyFill="1"/>
    <xf numFmtId="43" fontId="52" fillId="2" borderId="0" xfId="1" applyFont="1" applyFill="1" applyBorder="1" applyAlignment="1">
      <alignment horizontal="center" vertical="center" wrapText="1"/>
    </xf>
    <xf numFmtId="173" fontId="14" fillId="2" borderId="0" xfId="0" applyNumberFormat="1" applyFont="1" applyFill="1"/>
    <xf numFmtId="41" fontId="14" fillId="2" borderId="0" xfId="9" applyNumberFormat="1" applyFont="1" applyFill="1" applyBorder="1"/>
    <xf numFmtId="1" fontId="32" fillId="0" borderId="0" xfId="4" applyNumberFormat="1" applyFont="1" applyAlignment="1">
      <alignment horizontal="right"/>
    </xf>
    <xf numFmtId="0" fontId="32" fillId="0" borderId="0" xfId="4" applyFont="1"/>
    <xf numFmtId="41" fontId="14" fillId="0" borderId="0" xfId="8" applyFont="1" applyFill="1"/>
    <xf numFmtId="0" fontId="14" fillId="4" borderId="0" xfId="93" applyFont="1" applyFill="1" applyAlignment="1">
      <alignment vertical="center"/>
    </xf>
    <xf numFmtId="0" fontId="32" fillId="4" borderId="0" xfId="93" applyFont="1" applyFill="1"/>
    <xf numFmtId="173" fontId="14" fillId="4" borderId="0" xfId="0" applyNumberFormat="1" applyFont="1" applyFill="1" applyAlignment="1">
      <alignment horizontal="right"/>
    </xf>
    <xf numFmtId="43" fontId="14" fillId="4" borderId="0" xfId="1" applyFont="1" applyFill="1" applyBorder="1"/>
    <xf numFmtId="43" fontId="32" fillId="4" borderId="0" xfId="1" applyFont="1" applyFill="1" applyBorder="1"/>
    <xf numFmtId="173" fontId="14" fillId="0" borderId="0" xfId="9" applyNumberFormat="1" applyFont="1" applyFill="1" applyBorder="1"/>
    <xf numFmtId="41" fontId="14" fillId="0" borderId="0" xfId="8" applyFont="1" applyFill="1" applyBorder="1"/>
    <xf numFmtId="43" fontId="14" fillId="0" borderId="0" xfId="9" applyNumberFormat="1" applyFont="1" applyFill="1" applyBorder="1"/>
    <xf numFmtId="0" fontId="58" fillId="0" borderId="0" xfId="0" applyFont="1"/>
    <xf numFmtId="173" fontId="48" fillId="0" borderId="0" xfId="0" applyNumberFormat="1" applyFont="1"/>
    <xf numFmtId="4" fontId="48" fillId="0" borderId="0" xfId="0" applyNumberFormat="1" applyFont="1"/>
    <xf numFmtId="0" fontId="59" fillId="53" borderId="30" xfId="0" applyFont="1" applyFill="1" applyBorder="1" applyAlignment="1">
      <alignment horizontal="center" vertical="center" wrapText="1"/>
    </xf>
    <xf numFmtId="173" fontId="59" fillId="53" borderId="30" xfId="0" applyNumberFormat="1" applyFont="1" applyFill="1" applyBorder="1" applyAlignment="1">
      <alignment horizontal="center" vertical="center" wrapText="1"/>
    </xf>
    <xf numFmtId="4" fontId="59" fillId="53" borderId="30" xfId="0" applyNumberFormat="1" applyFont="1" applyFill="1" applyBorder="1" applyAlignment="1">
      <alignment horizontal="center" vertical="center" wrapText="1"/>
    </xf>
    <xf numFmtId="0" fontId="48" fillId="54" borderId="30" xfId="0" applyFont="1" applyFill="1" applyBorder="1"/>
    <xf numFmtId="4" fontId="48" fillId="54" borderId="30" xfId="0" applyNumberFormat="1" applyFont="1" applyFill="1" applyBorder="1"/>
    <xf numFmtId="176" fontId="48" fillId="54" borderId="30" xfId="0" applyNumberFormat="1" applyFont="1" applyFill="1" applyBorder="1"/>
    <xf numFmtId="177" fontId="48" fillId="54" borderId="30" xfId="0" applyNumberFormat="1" applyFont="1" applyFill="1" applyBorder="1"/>
    <xf numFmtId="178" fontId="11" fillId="2" borderId="0" xfId="1" applyNumberFormat="1" applyFont="1" applyFill="1"/>
    <xf numFmtId="167" fontId="11" fillId="0" borderId="0" xfId="1" applyNumberFormat="1" applyFont="1" applyFill="1" applyAlignment="1">
      <alignment horizontal="right"/>
    </xf>
    <xf numFmtId="167" fontId="11" fillId="2" borderId="0" xfId="1" applyNumberFormat="1" applyFont="1" applyFill="1"/>
    <xf numFmtId="172" fontId="12" fillId="0" borderId="3" xfId="146" applyNumberFormat="1" applyFont="1" applyFill="1" applyBorder="1" applyAlignment="1"/>
    <xf numFmtId="0" fontId="12" fillId="0" borderId="3" xfId="0" applyFont="1" applyBorder="1"/>
    <xf numFmtId="167" fontId="11" fillId="0" borderId="0" xfId="1" applyNumberFormat="1" applyFont="1" applyBorder="1"/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167" fontId="11" fillId="0" borderId="0" xfId="1" applyNumberFormat="1" applyFont="1" applyFill="1" applyBorder="1"/>
    <xf numFmtId="167" fontId="11" fillId="0" borderId="0" xfId="1" applyNumberFormat="1" applyFont="1" applyFill="1" applyBorder="1" applyAlignment="1">
      <alignment horizontal="right"/>
    </xf>
    <xf numFmtId="167" fontId="12" fillId="0" borderId="3" xfId="1" applyNumberFormat="1" applyFont="1" applyFill="1" applyBorder="1"/>
    <xf numFmtId="17" fontId="12" fillId="0" borderId="0" xfId="0" applyNumberFormat="1" applyFont="1"/>
    <xf numFmtId="166" fontId="30" fillId="0" borderId="0" xfId="0" applyNumberFormat="1" applyFont="1"/>
    <xf numFmtId="169" fontId="14" fillId="0" borderId="0" xfId="0" applyNumberFormat="1" applyFont="1"/>
    <xf numFmtId="169" fontId="30" fillId="0" borderId="0" xfId="0" applyNumberFormat="1" applyFont="1"/>
    <xf numFmtId="169" fontId="14" fillId="0" borderId="0" xfId="8" applyNumberFormat="1" applyFont="1"/>
    <xf numFmtId="169" fontId="14" fillId="0" borderId="0" xfId="8" applyNumberFormat="1" applyFont="1" applyFill="1"/>
    <xf numFmtId="175" fontId="0" fillId="0" borderId="0" xfId="0" applyNumberFormat="1"/>
    <xf numFmtId="0" fontId="57" fillId="55" borderId="0" xfId="0" applyFont="1" applyFill="1" applyAlignment="1">
      <alignment vertical="center"/>
    </xf>
    <xf numFmtId="0" fontId="57" fillId="56" borderId="0" xfId="0" applyFont="1" applyFill="1" applyAlignment="1">
      <alignment horizontal="center" vertical="center"/>
    </xf>
    <xf numFmtId="172" fontId="11" fillId="4" borderId="0" xfId="8" applyNumberFormat="1" applyFont="1" applyFill="1"/>
    <xf numFmtId="0" fontId="60" fillId="0" borderId="0" xfId="0" applyFont="1"/>
    <xf numFmtId="41" fontId="30" fillId="0" borderId="0" xfId="8" applyFont="1"/>
    <xf numFmtId="0" fontId="51" fillId="0" borderId="0" xfId="83" applyFont="1" applyAlignment="1">
      <alignment horizontal="left"/>
    </xf>
    <xf numFmtId="169" fontId="30" fillId="0" borderId="11" xfId="1" applyNumberFormat="1" applyFont="1" applyFill="1" applyBorder="1"/>
    <xf numFmtId="9" fontId="35" fillId="0" borderId="0" xfId="9" applyFont="1" applyAlignment="1">
      <alignment horizontal="left"/>
    </xf>
    <xf numFmtId="167" fontId="35" fillId="0" borderId="0" xfId="0" applyNumberFormat="1" applyFont="1"/>
    <xf numFmtId="41" fontId="61" fillId="2" borderId="0" xfId="0" applyNumberFormat="1" applyFont="1" applyFill="1"/>
    <xf numFmtId="169" fontId="31" fillId="43" borderId="0" xfId="1" applyNumberFormat="1" applyFont="1" applyFill="1" applyBorder="1"/>
    <xf numFmtId="169" fontId="14" fillId="2" borderId="0" xfId="0" applyNumberFormat="1" applyFont="1" applyFill="1"/>
    <xf numFmtId="169" fontId="31" fillId="43" borderId="15" xfId="1" applyNumberFormat="1" applyFont="1" applyFill="1" applyBorder="1" applyAlignment="1">
      <alignment horizontal="center" vertical="center" wrapText="1"/>
    </xf>
    <xf numFmtId="169" fontId="30" fillId="0" borderId="2" xfId="1" applyNumberFormat="1" applyFont="1" applyFill="1" applyBorder="1"/>
    <xf numFmtId="167" fontId="31" fillId="43" borderId="15" xfId="1" applyNumberFormat="1" applyFont="1" applyFill="1" applyBorder="1" applyAlignment="1">
      <alignment horizontal="center" vertical="center" wrapText="1"/>
    </xf>
    <xf numFmtId="167" fontId="11" fillId="4" borderId="0" xfId="1" applyNumberFormat="1" applyFont="1" applyFill="1" applyAlignment="1">
      <alignment horizontal="right"/>
    </xf>
    <xf numFmtId="167" fontId="11" fillId="4" borderId="0" xfId="1" applyNumberFormat="1" applyFont="1" applyFill="1"/>
    <xf numFmtId="178" fontId="11" fillId="4" borderId="0" xfId="1" applyNumberFormat="1" applyFont="1" applyFill="1"/>
    <xf numFmtId="167" fontId="11" fillId="4" borderId="0" xfId="1" applyNumberFormat="1" applyFont="1" applyFill="1" applyAlignment="1"/>
    <xf numFmtId="0" fontId="11" fillId="4" borderId="0" xfId="0" applyFont="1" applyFill="1" applyAlignment="1">
      <alignment horizontal="left" wrapText="1"/>
    </xf>
    <xf numFmtId="172" fontId="12" fillId="0" borderId="0" xfId="146" applyNumberFormat="1" applyFont="1" applyFill="1" applyBorder="1" applyAlignment="1"/>
    <xf numFmtId="14" fontId="60" fillId="0" borderId="0" xfId="0" applyNumberFormat="1" applyFont="1"/>
    <xf numFmtId="168" fontId="60" fillId="0" borderId="0" xfId="78" applyNumberFormat="1" applyFont="1"/>
    <xf numFmtId="168" fontId="62" fillId="0" borderId="0" xfId="78" applyNumberFormat="1" applyFont="1"/>
    <xf numFmtId="0" fontId="57" fillId="52" borderId="0" xfId="0" applyFont="1" applyFill="1" applyAlignment="1">
      <alignment vertical="center"/>
    </xf>
    <xf numFmtId="3" fontId="0" fillId="52" borderId="0" xfId="0" applyNumberFormat="1" applyFill="1"/>
    <xf numFmtId="0" fontId="57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0" xfId="0" applyAlignment="1">
      <alignment vertical="center"/>
    </xf>
    <xf numFmtId="0" fontId="48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center"/>
    </xf>
    <xf numFmtId="0" fontId="48" fillId="0" borderId="0" xfId="0" applyFont="1" applyAlignment="1">
      <alignment horizontal="right"/>
    </xf>
    <xf numFmtId="0" fontId="48" fillId="0" borderId="0" xfId="0" applyFont="1" applyAlignment="1">
      <alignment horizontal="left"/>
    </xf>
    <xf numFmtId="0" fontId="48" fillId="0" borderId="0" xfId="0" applyFont="1" applyAlignment="1">
      <alignment horizontal="left" wrapText="1"/>
    </xf>
    <xf numFmtId="0" fontId="50" fillId="0" borderId="0" xfId="0" applyFont="1"/>
    <xf numFmtId="0" fontId="50" fillId="0" borderId="0" xfId="0" applyFont="1" applyAlignment="1">
      <alignment horizontal="left"/>
    </xf>
    <xf numFmtId="0" fontId="58" fillId="0" borderId="1" xfId="0" applyFont="1" applyBorder="1" applyAlignment="1">
      <alignment horizontal="center"/>
    </xf>
    <xf numFmtId="0" fontId="71" fillId="0" borderId="0" xfId="0" applyFont="1"/>
    <xf numFmtId="0" fontId="58" fillId="0" borderId="0" xfId="0" applyFont="1" applyAlignment="1">
      <alignment horizontal="left" wrapText="1"/>
    </xf>
    <xf numFmtId="0" fontId="58" fillId="0" borderId="0" xfId="0" applyFont="1" applyAlignment="1">
      <alignment horizontal="left"/>
    </xf>
    <xf numFmtId="0" fontId="48" fillId="0" borderId="0" xfId="0" applyFont="1" applyAlignment="1">
      <alignment horizontal="left" vertical="top" wrapText="1"/>
    </xf>
    <xf numFmtId="0" fontId="48" fillId="0" borderId="0" xfId="0" applyFont="1" applyAlignment="1">
      <alignment wrapText="1"/>
    </xf>
    <xf numFmtId="0" fontId="58" fillId="0" borderId="8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179" fontId="48" fillId="0" borderId="8" xfId="8" applyNumberFormat="1" applyFont="1" applyFill="1" applyBorder="1" applyAlignment="1">
      <alignment horizontal="center" vertical="center"/>
    </xf>
    <xf numFmtId="180" fontId="48" fillId="0" borderId="8" xfId="8" applyNumberFormat="1" applyFont="1" applyFill="1" applyBorder="1" applyAlignment="1">
      <alignment horizontal="left" vertical="center"/>
    </xf>
    <xf numFmtId="41" fontId="48" fillId="0" borderId="8" xfId="8" applyFont="1" applyFill="1" applyBorder="1" applyAlignment="1">
      <alignment horizontal="center" vertical="center"/>
    </xf>
    <xf numFmtId="180" fontId="48" fillId="0" borderId="8" xfId="8" applyNumberFormat="1" applyFont="1" applyFill="1" applyBorder="1" applyAlignment="1">
      <alignment horizontal="center" vertical="center"/>
    </xf>
    <xf numFmtId="10" fontId="50" fillId="0" borderId="8" xfId="9" applyNumberFormat="1" applyFont="1" applyFill="1" applyBorder="1" applyAlignment="1">
      <alignment horizontal="center" vertical="center"/>
    </xf>
    <xf numFmtId="41" fontId="48" fillId="0" borderId="0" xfId="8" applyFont="1" applyFill="1"/>
    <xf numFmtId="41" fontId="48" fillId="0" borderId="0" xfId="0" applyNumberFormat="1" applyFont="1"/>
    <xf numFmtId="41" fontId="58" fillId="0" borderId="8" xfId="8" applyFont="1" applyFill="1" applyBorder="1"/>
    <xf numFmtId="180" fontId="58" fillId="0" borderId="8" xfId="8" applyNumberFormat="1" applyFont="1" applyFill="1" applyBorder="1" applyAlignment="1">
      <alignment horizontal="center" vertical="center"/>
    </xf>
    <xf numFmtId="41" fontId="58" fillId="0" borderId="8" xfId="8" applyFont="1" applyFill="1" applyBorder="1" applyAlignment="1">
      <alignment horizontal="center" vertical="center"/>
    </xf>
    <xf numFmtId="9" fontId="58" fillId="0" borderId="8" xfId="9" applyFont="1" applyFill="1" applyBorder="1" applyAlignment="1">
      <alignment horizont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vertical="center" wrapText="1"/>
    </xf>
    <xf numFmtId="0" fontId="48" fillId="0" borderId="0" xfId="0" applyFont="1" applyAlignment="1">
      <alignment vertical="center"/>
    </xf>
    <xf numFmtId="0" fontId="72" fillId="0" borderId="0" xfId="0" applyFont="1"/>
    <xf numFmtId="0" fontId="76" fillId="0" borderId="0" xfId="0" applyFont="1"/>
    <xf numFmtId="0" fontId="37" fillId="0" borderId="0" xfId="90" applyFont="1" applyAlignment="1">
      <alignment horizontal="center"/>
    </xf>
    <xf numFmtId="37" fontId="42" fillId="0" borderId="5" xfId="143" applyNumberFormat="1" applyFont="1" applyBorder="1" applyAlignment="1">
      <alignment horizontal="center" vertical="center" wrapText="1"/>
    </xf>
    <xf numFmtId="37" fontId="42" fillId="0" borderId="2" xfId="143" applyNumberFormat="1" applyFont="1" applyBorder="1" applyAlignment="1">
      <alignment horizontal="center" vertical="center" wrapText="1"/>
    </xf>
    <xf numFmtId="0" fontId="39" fillId="45" borderId="5" xfId="90" applyFont="1" applyFill="1" applyBorder="1" applyAlignment="1">
      <alignment horizontal="center" vertical="center" wrapText="1"/>
    </xf>
    <xf numFmtId="0" fontId="39" fillId="45" borderId="2" xfId="90" applyFont="1" applyFill="1" applyBorder="1" applyAlignment="1">
      <alignment horizontal="center" vertical="center" wrapText="1"/>
    </xf>
    <xf numFmtId="0" fontId="39" fillId="7" borderId="1" xfId="90" applyFont="1" applyFill="1" applyBorder="1" applyAlignment="1">
      <alignment horizontal="center" vertical="center" wrapText="1"/>
    </xf>
    <xf numFmtId="0" fontId="39" fillId="7" borderId="10" xfId="90" applyFont="1" applyFill="1" applyBorder="1" applyAlignment="1">
      <alignment horizontal="center" vertical="center" wrapText="1"/>
    </xf>
    <xf numFmtId="0" fontId="39" fillId="3" borderId="7" xfId="90" applyFont="1" applyFill="1" applyBorder="1" applyAlignment="1">
      <alignment horizontal="center" vertical="center" wrapText="1"/>
    </xf>
    <xf numFmtId="0" fontId="39" fillId="3" borderId="1" xfId="9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4" fontId="28" fillId="0" borderId="5" xfId="0" applyNumberFormat="1" applyFont="1" applyBorder="1" applyAlignment="1">
      <alignment horizontal="center"/>
    </xf>
    <xf numFmtId="4" fontId="28" fillId="0" borderId="11" xfId="0" applyNumberFormat="1" applyFont="1" applyBorder="1" applyAlignment="1">
      <alignment horizontal="center"/>
    </xf>
    <xf numFmtId="4" fontId="28" fillId="0" borderId="0" xfId="0" applyNumberFormat="1" applyFont="1" applyAlignment="1">
      <alignment horizontal="center"/>
    </xf>
    <xf numFmtId="0" fontId="72" fillId="0" borderId="31" xfId="0" applyFont="1" applyBorder="1" applyAlignment="1">
      <alignment horizontal="center" vertical="center" wrapText="1"/>
    </xf>
    <xf numFmtId="0" fontId="72" fillId="0" borderId="3" xfId="0" applyFont="1" applyBorder="1" applyAlignment="1">
      <alignment horizontal="center" vertical="center"/>
    </xf>
    <xf numFmtId="0" fontId="72" fillId="0" borderId="6" xfId="0" applyFont="1" applyBorder="1" applyAlignment="1">
      <alignment horizontal="center" vertical="center"/>
    </xf>
    <xf numFmtId="0" fontId="72" fillId="0" borderId="13" xfId="0" applyFont="1" applyBorder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72" fillId="0" borderId="14" xfId="0" applyFont="1" applyBorder="1" applyAlignment="1">
      <alignment horizontal="center" vertical="center"/>
    </xf>
    <xf numFmtId="0" fontId="72" fillId="0" borderId="7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2" fillId="0" borderId="10" xfId="0" applyFont="1" applyBorder="1" applyAlignment="1">
      <alignment horizontal="center" vertical="center"/>
    </xf>
    <xf numFmtId="0" fontId="58" fillId="0" borderId="1" xfId="0" applyFont="1" applyBorder="1" applyAlignment="1">
      <alignment horizontal="left"/>
    </xf>
    <xf numFmtId="0" fontId="48" fillId="0" borderId="0" xfId="0" applyFont="1" applyAlignment="1">
      <alignment horizontal="left"/>
    </xf>
    <xf numFmtId="0" fontId="58" fillId="0" borderId="0" xfId="0" applyFont="1" applyAlignment="1">
      <alignment horizontal="left" vertical="center" wrapText="1"/>
    </xf>
    <xf numFmtId="0" fontId="68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center"/>
    </xf>
    <xf numFmtId="0" fontId="48" fillId="0" borderId="0" xfId="0" applyFont="1" applyAlignment="1">
      <alignment horizontal="left" wrapText="1"/>
    </xf>
    <xf numFmtId="0" fontId="48" fillId="0" borderId="0" xfId="0" applyFont="1" applyAlignment="1">
      <alignment horizontal="left" vertical="top" wrapText="1"/>
    </xf>
    <xf numFmtId="0" fontId="69" fillId="0" borderId="0" xfId="0" applyFont="1" applyAlignment="1">
      <alignment horizontal="justify" vertical="justify" wrapText="1"/>
    </xf>
    <xf numFmtId="0" fontId="58" fillId="0" borderId="5" xfId="0" applyFont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58" fillId="0" borderId="0" xfId="0" applyFont="1" applyAlignment="1">
      <alignment horizontal="left" wrapText="1"/>
    </xf>
    <xf numFmtId="180" fontId="58" fillId="0" borderId="5" xfId="8" applyNumberFormat="1" applyFont="1" applyFill="1" applyBorder="1" applyAlignment="1">
      <alignment horizontal="center"/>
    </xf>
    <xf numFmtId="180" fontId="58" fillId="0" borderId="11" xfId="8" applyNumberFormat="1" applyFont="1" applyFill="1" applyBorder="1" applyAlignment="1">
      <alignment horizontal="center"/>
    </xf>
  </cellXfs>
  <cellStyles count="194">
    <cellStyle name="20% - Énfasis1" xfId="117" builtinId="30" customBuiltin="1"/>
    <cellStyle name="20% - Énfasis2" xfId="120" builtinId="34" customBuiltin="1"/>
    <cellStyle name="20% - Énfasis3" xfId="123" builtinId="38" customBuiltin="1"/>
    <cellStyle name="20% - Énfasis4" xfId="126" builtinId="42" customBuiltin="1"/>
    <cellStyle name="20% - Énfasis5" xfId="129" builtinId="46" customBuiltin="1"/>
    <cellStyle name="20% - Énfasis6" xfId="132" builtinId="50" customBuiltin="1"/>
    <cellStyle name="40% - Énfasis1" xfId="118" builtinId="31" customBuiltin="1"/>
    <cellStyle name="40% - Énfasis2" xfId="121" builtinId="35" customBuiltin="1"/>
    <cellStyle name="40% - Énfasis3" xfId="124" builtinId="39" customBuiltin="1"/>
    <cellStyle name="40% - Énfasis4" xfId="127" builtinId="43" customBuiltin="1"/>
    <cellStyle name="40% - Énfasis5" xfId="130" builtinId="47" customBuiltin="1"/>
    <cellStyle name="40% - Énfasis6" xfId="133" builtinId="51" customBuiltin="1"/>
    <cellStyle name="60% - Énfasis1" xfId="148" builtinId="32" customBuiltin="1"/>
    <cellStyle name="60% - Énfasis1 2" xfId="136" xr:uid="{00000000-0005-0000-0000-00000D000000}"/>
    <cellStyle name="60% - Énfasis2" xfId="149" builtinId="36" customBuiltin="1"/>
    <cellStyle name="60% - Énfasis2 2" xfId="137" xr:uid="{00000000-0005-0000-0000-00000F000000}"/>
    <cellStyle name="60% - Énfasis3" xfId="150" builtinId="40" customBuiltin="1"/>
    <cellStyle name="60% - Énfasis3 2" xfId="138" xr:uid="{00000000-0005-0000-0000-000011000000}"/>
    <cellStyle name="60% - Énfasis4" xfId="151" builtinId="44" customBuiltin="1"/>
    <cellStyle name="60% - Énfasis4 2" xfId="139" xr:uid="{00000000-0005-0000-0000-000013000000}"/>
    <cellStyle name="60% - Énfasis5" xfId="152" builtinId="48" customBuiltin="1"/>
    <cellStyle name="60% - Énfasis5 2" xfId="140" xr:uid="{00000000-0005-0000-0000-000015000000}"/>
    <cellStyle name="60% - Énfasis6" xfId="153" builtinId="52" customBuiltin="1"/>
    <cellStyle name="60% - Énfasis6 2" xfId="141" xr:uid="{00000000-0005-0000-0000-000017000000}"/>
    <cellStyle name="Bueno" xfId="105" builtinId="26" customBuiltin="1"/>
    <cellStyle name="Cálculo" xfId="109" builtinId="22" customBuiltin="1"/>
    <cellStyle name="Celda de comprobación" xfId="111" builtinId="23" customBuiltin="1"/>
    <cellStyle name="Celda vinculada" xfId="110" builtinId="24" customBuiltin="1"/>
    <cellStyle name="Comma 4 2" xfId="73" xr:uid="{00000000-0005-0000-0000-00001C000000}"/>
    <cellStyle name="Comma 4 2 2" xfId="186" xr:uid="{B9185B27-EF3C-4524-B0DD-E63177C88F2F}"/>
    <cellStyle name="Encabezado 1" xfId="101" builtinId="16" customBuiltin="1"/>
    <cellStyle name="Encabezado 4" xfId="104" builtinId="19" customBuiltin="1"/>
    <cellStyle name="Énfasis1" xfId="116" builtinId="29" customBuiltin="1"/>
    <cellStyle name="Énfasis2" xfId="119" builtinId="33" customBuiltin="1"/>
    <cellStyle name="Énfasis3" xfId="122" builtinId="37" customBuiltin="1"/>
    <cellStyle name="Énfasis4" xfId="125" builtinId="41" customBuiltin="1"/>
    <cellStyle name="Énfasis5" xfId="128" builtinId="45" customBuiltin="1"/>
    <cellStyle name="Énfasis6" xfId="131" builtinId="49" customBuiltin="1"/>
    <cellStyle name="Entrada" xfId="107" builtinId="20" customBuiltin="1"/>
    <cellStyle name="Excel Built-in Normal" xfId="171" xr:uid="{F814DC2B-2086-422F-9FB0-FCDF0151D1F5}"/>
    <cellStyle name="Excel Built-in Normal 1" xfId="180" xr:uid="{319A3F5C-9E34-4618-ADB9-86508DAECB7D}"/>
    <cellStyle name="Excel Built-in Normal 1 3" xfId="170" xr:uid="{6AF153FB-326D-407F-9367-392BE2EC3585}"/>
    <cellStyle name="Excel Built-in Normal 2" xfId="174" xr:uid="{264CD320-92C4-4D10-A52C-AA077E4407EE}"/>
    <cellStyle name="Excel Built-in Normal 2 2" xfId="173" xr:uid="{E2A065A3-D3D5-42A9-8A4E-15AFEC595C42}"/>
    <cellStyle name="Hipervínculo 2" xfId="169" xr:uid="{74B86F93-31A1-47D9-BDE1-B82A498B5E82}"/>
    <cellStyle name="Hipervínculo 2 2" xfId="176" xr:uid="{E2828752-F425-4545-BB45-6A24F8129789}"/>
    <cellStyle name="Incorrecto" xfId="106" builtinId="27" customBuiltin="1"/>
    <cellStyle name="Millares" xfId="1" builtinId="3"/>
    <cellStyle name="Millares [0]" xfId="8" builtinId="6"/>
    <cellStyle name="Millares [0] 2" xfId="100" xr:uid="{00000000-0005-0000-0000-00002A000000}"/>
    <cellStyle name="Millares [0] 2 2" xfId="160" xr:uid="{A8A32F93-2250-4C03-910B-59AF296C88C6}"/>
    <cellStyle name="Millares [0] 2 3" xfId="164" xr:uid="{C439F367-08A3-438F-BF64-0E663D9119EF}"/>
    <cellStyle name="Millares [0] 3" xfId="80" xr:uid="{00000000-0005-0000-0000-00002B000000}"/>
    <cellStyle name="Millares [0] 3 2" xfId="189" xr:uid="{5EB08339-76CA-43E2-BF43-A38EEA02FA1A}"/>
    <cellStyle name="Millares [0] 3 8" xfId="175" xr:uid="{0378B10C-6170-4BE8-AEC6-F04573A57109}"/>
    <cellStyle name="Millares [0] 4" xfId="142" xr:uid="{00000000-0005-0000-0000-00002C000000}"/>
    <cellStyle name="Millares [0] 5" xfId="145" xr:uid="{00000000-0005-0000-0000-00002D000000}"/>
    <cellStyle name="Millares [0] 6" xfId="146" xr:uid="{00000000-0005-0000-0000-00002E000000}"/>
    <cellStyle name="Millares 10" xfId="179" xr:uid="{B500C5D8-D455-4C4A-8F23-9664796B4F98}"/>
    <cellStyle name="Millares 10 2" xfId="183" xr:uid="{7D00F2DF-D057-4EAC-A8E6-85C8FC24BFB2}"/>
    <cellStyle name="Millares 100 11" xfId="11" xr:uid="{00000000-0005-0000-0000-00002F000000}"/>
    <cellStyle name="Millares 100 11 2" xfId="185" xr:uid="{529D16BC-1ED3-46AA-90F7-F9D2DE81F87A}"/>
    <cellStyle name="Millares 14 4 2 2" xfId="96" xr:uid="{00000000-0005-0000-0000-000030000000}"/>
    <cellStyle name="Millares 14 5" xfId="95" xr:uid="{00000000-0005-0000-0000-000031000000}"/>
    <cellStyle name="Millares 174 2" xfId="85" xr:uid="{00000000-0005-0000-0000-000032000000}"/>
    <cellStyle name="Millares 174 2 2" xfId="192" xr:uid="{11209D14-0CBA-404E-9DD5-3261B06FDF8C}"/>
    <cellStyle name="Millares 2" xfId="6" xr:uid="{00000000-0005-0000-0000-000033000000}"/>
    <cellStyle name="Millares 2 2" xfId="84" xr:uid="{00000000-0005-0000-0000-000034000000}"/>
    <cellStyle name="Millares 2 2 2" xfId="144" xr:uid="{00000000-0005-0000-0000-000035000000}"/>
    <cellStyle name="Millares 2 2 2 2" xfId="91" xr:uid="{00000000-0005-0000-0000-000036000000}"/>
    <cellStyle name="Millares 2 2 2 3" xfId="166" xr:uid="{A17B8C79-9C0A-4FF5-9104-47D70814A922}"/>
    <cellStyle name="Millares 2 2 3" xfId="191" xr:uid="{A07CE2AD-EA31-4AF9-AF57-F26724C1F644}"/>
    <cellStyle name="Millares 2 3" xfId="163" xr:uid="{9D6E4D50-872C-40D5-8D7C-EC15399A133E}"/>
    <cellStyle name="Millares 2 4" xfId="184" xr:uid="{0466CECF-8B8E-4550-9A8F-432001553F25}"/>
    <cellStyle name="Millares 212" xfId="10" xr:uid="{00000000-0005-0000-0000-000037000000}"/>
    <cellStyle name="Millares 3" xfId="155" xr:uid="{00000000-0005-0000-0000-000038000000}"/>
    <cellStyle name="Millares 3 11" xfId="77" xr:uid="{00000000-0005-0000-0000-000039000000}"/>
    <cellStyle name="Millares 3 11 2" xfId="187" xr:uid="{964823D8-D4B3-4229-AEB9-72079FAE7C31}"/>
    <cellStyle name="Millares 3 2" xfId="167" xr:uid="{DD0D00AE-0EFC-4983-B381-6A0317B0C0C7}"/>
    <cellStyle name="Millares 53" xfId="99" xr:uid="{00000000-0005-0000-0000-00003A000000}"/>
    <cellStyle name="Millares 6" xfId="161" xr:uid="{A3C84C7C-C25B-4AA8-9F6A-5DA4592A756B}"/>
    <cellStyle name="Millares 654 2 2" xfId="78" xr:uid="{00000000-0005-0000-0000-00003B000000}"/>
    <cellStyle name="Millares 654 2 2 2" xfId="188" xr:uid="{F80A6EAC-7E79-47C5-B814-6A7CA3E6738E}"/>
    <cellStyle name="Millares 656" xfId="88" xr:uid="{00000000-0005-0000-0000-00003C000000}"/>
    <cellStyle name="Millares 656 2" xfId="193" xr:uid="{0B27565E-8ACB-4F4C-AA45-FC03BE860940}"/>
    <cellStyle name="Millares 657" xfId="81" xr:uid="{00000000-0005-0000-0000-00003D000000}"/>
    <cellStyle name="Millares 657 2" xfId="190" xr:uid="{DBE4F051-CCDC-4664-9947-D2781ED9973C}"/>
    <cellStyle name="Millares 8" xfId="158" xr:uid="{5A12F4AD-F4C4-4B2A-BD73-3A9710D229AE}"/>
    <cellStyle name="Neutral" xfId="147" builtinId="28" customBuiltin="1"/>
    <cellStyle name="Neutral 2" xfId="135" xr:uid="{00000000-0005-0000-0000-00003F000000}"/>
    <cellStyle name="Normal" xfId="0" builtinId="0"/>
    <cellStyle name="Normal 10" xfId="181" xr:uid="{7E0A5027-01E7-41E4-BB5A-860FC8C4AC47}"/>
    <cellStyle name="Normal 10 10 2 2 2" xfId="76" xr:uid="{00000000-0005-0000-0000-000041000000}"/>
    <cellStyle name="Normal 1016" xfId="14" xr:uid="{00000000-0005-0000-0000-000042000000}"/>
    <cellStyle name="Normal 1018" xfId="44" xr:uid="{00000000-0005-0000-0000-000043000000}"/>
    <cellStyle name="Normal 1022" xfId="68" xr:uid="{00000000-0005-0000-0000-000044000000}"/>
    <cellStyle name="Normal 1024" xfId="21" xr:uid="{00000000-0005-0000-0000-000045000000}"/>
    <cellStyle name="Normal 1025" xfId="71" xr:uid="{00000000-0005-0000-0000-000046000000}"/>
    <cellStyle name="Normal 1026" xfId="70" xr:uid="{00000000-0005-0000-0000-000047000000}"/>
    <cellStyle name="Normal 1027" xfId="72" xr:uid="{00000000-0005-0000-0000-000048000000}"/>
    <cellStyle name="Normal 105" xfId="82" xr:uid="{00000000-0005-0000-0000-000049000000}"/>
    <cellStyle name="Normal 107" xfId="86" xr:uid="{00000000-0005-0000-0000-00004A000000}"/>
    <cellStyle name="Normal 109" xfId="87" xr:uid="{00000000-0005-0000-0000-00004B000000}"/>
    <cellStyle name="Normal 11 10" xfId="168" xr:uid="{51600AE6-3A9C-454B-A99B-98E1637EDDDA}"/>
    <cellStyle name="Normal 12 10" xfId="7" xr:uid="{00000000-0005-0000-0000-00004C000000}"/>
    <cellStyle name="Normal 12 2 10" xfId="3" xr:uid="{00000000-0005-0000-0000-00004D000000}"/>
    <cellStyle name="Normal 12 2 2 4" xfId="12" xr:uid="{00000000-0005-0000-0000-00004E000000}"/>
    <cellStyle name="Normal 125" xfId="5" xr:uid="{00000000-0005-0000-0000-00004F000000}"/>
    <cellStyle name="Normal 126" xfId="74" xr:uid="{00000000-0005-0000-0000-000050000000}"/>
    <cellStyle name="Normal 199 2 2" xfId="79" xr:uid="{00000000-0005-0000-0000-000051000000}"/>
    <cellStyle name="Normal 2" xfId="2" xr:uid="{00000000-0005-0000-0000-000052000000}"/>
    <cellStyle name="Normal 2 10 2 2 2" xfId="83" xr:uid="{00000000-0005-0000-0000-000053000000}"/>
    <cellStyle name="Normal 2 2" xfId="154" xr:uid="{00000000-0005-0000-0000-000054000000}"/>
    <cellStyle name="Normal 2 2 2 3" xfId="4" xr:uid="{00000000-0005-0000-0000-000055000000}"/>
    <cellStyle name="Normal 2 2 4" xfId="165" xr:uid="{841B17B5-F59F-4D5D-9ABB-7E60C98BBDEE}"/>
    <cellStyle name="Normal 2 3" xfId="97" xr:uid="{00000000-0005-0000-0000-000056000000}"/>
    <cellStyle name="Normal 2 4" xfId="90" xr:uid="{00000000-0005-0000-0000-000057000000}"/>
    <cellStyle name="Normal 2 4 2" xfId="143" xr:uid="{00000000-0005-0000-0000-000058000000}"/>
    <cellStyle name="Normal 2 5" xfId="172" xr:uid="{D3280DF9-C549-4D50-9897-F84B5CA7701A}"/>
    <cellStyle name="Normal 288 2" xfId="89" xr:uid="{00000000-0005-0000-0000-000059000000}"/>
    <cellStyle name="Normal 289" xfId="157" xr:uid="{2A261B3C-67FA-4526-A543-07AB2FACFC14}"/>
    <cellStyle name="Normal 3 11 3" xfId="93" xr:uid="{00000000-0005-0000-0000-00005A000000}"/>
    <cellStyle name="Normal 3 3" xfId="162" xr:uid="{A2E29C9B-6D9D-4C55-A88B-D7123F32FF30}"/>
    <cellStyle name="Normal 4" xfId="182" xr:uid="{3B6B07B3-F053-4F10-90A7-0E08FC4CF4C1}"/>
    <cellStyle name="Normal 5" xfId="94" xr:uid="{00000000-0005-0000-0000-00005B000000}"/>
    <cellStyle name="Normal 5 2 2" xfId="92" xr:uid="{00000000-0005-0000-0000-00005C000000}"/>
    <cellStyle name="Normal 6" xfId="177" xr:uid="{47412F73-B25D-4659-A13A-1298D58B8F53}"/>
    <cellStyle name="Normal 601" xfId="63" xr:uid="{00000000-0005-0000-0000-00005D000000}"/>
    <cellStyle name="Normal 605" xfId="19" xr:uid="{00000000-0005-0000-0000-00005E000000}"/>
    <cellStyle name="Normal 606" xfId="18" xr:uid="{00000000-0005-0000-0000-00005F000000}"/>
    <cellStyle name="Normal 636" xfId="16" xr:uid="{00000000-0005-0000-0000-000060000000}"/>
    <cellStyle name="Normal 640" xfId="17" xr:uid="{00000000-0005-0000-0000-000061000000}"/>
    <cellStyle name="Normal 643" xfId="20" xr:uid="{00000000-0005-0000-0000-000062000000}"/>
    <cellStyle name="Normal 646" xfId="22" xr:uid="{00000000-0005-0000-0000-000063000000}"/>
    <cellStyle name="Normal 647" xfId="23" xr:uid="{00000000-0005-0000-0000-000064000000}"/>
    <cellStyle name="Normal 649" xfId="24" xr:uid="{00000000-0005-0000-0000-000065000000}"/>
    <cellStyle name="Normal 650" xfId="25" xr:uid="{00000000-0005-0000-0000-000066000000}"/>
    <cellStyle name="Normal 651" xfId="26" xr:uid="{00000000-0005-0000-0000-000067000000}"/>
    <cellStyle name="Normal 652" xfId="27" xr:uid="{00000000-0005-0000-0000-000068000000}"/>
    <cellStyle name="Normal 653" xfId="28" xr:uid="{00000000-0005-0000-0000-000069000000}"/>
    <cellStyle name="Normal 654" xfId="29" xr:uid="{00000000-0005-0000-0000-00006A000000}"/>
    <cellStyle name="Normal 655" xfId="30" xr:uid="{00000000-0005-0000-0000-00006B000000}"/>
    <cellStyle name="Normal 656" xfId="31" xr:uid="{00000000-0005-0000-0000-00006C000000}"/>
    <cellStyle name="Normal 657" xfId="32" xr:uid="{00000000-0005-0000-0000-00006D000000}"/>
    <cellStyle name="Normal 658" xfId="34" xr:uid="{00000000-0005-0000-0000-00006E000000}"/>
    <cellStyle name="Normal 659" xfId="35" xr:uid="{00000000-0005-0000-0000-00006F000000}"/>
    <cellStyle name="Normal 660" xfId="37" xr:uid="{00000000-0005-0000-0000-000070000000}"/>
    <cellStyle name="Normal 662" xfId="38" xr:uid="{00000000-0005-0000-0000-000071000000}"/>
    <cellStyle name="Normal 663" xfId="39" xr:uid="{00000000-0005-0000-0000-000072000000}"/>
    <cellStyle name="Normal 664" xfId="40" xr:uid="{00000000-0005-0000-0000-000073000000}"/>
    <cellStyle name="Normal 665" xfId="41" xr:uid="{00000000-0005-0000-0000-000074000000}"/>
    <cellStyle name="Normal 667" xfId="42" xr:uid="{00000000-0005-0000-0000-000075000000}"/>
    <cellStyle name="Normal 673" xfId="45" xr:uid="{00000000-0005-0000-0000-000076000000}"/>
    <cellStyle name="Normal 674" xfId="46" xr:uid="{00000000-0005-0000-0000-000077000000}"/>
    <cellStyle name="Normal 675" xfId="47" xr:uid="{00000000-0005-0000-0000-000078000000}"/>
    <cellStyle name="Normal 676" xfId="48" xr:uid="{00000000-0005-0000-0000-000079000000}"/>
    <cellStyle name="Normal 677" xfId="52" xr:uid="{00000000-0005-0000-0000-00007A000000}"/>
    <cellStyle name="Normal 678" xfId="53" xr:uid="{00000000-0005-0000-0000-00007B000000}"/>
    <cellStyle name="Normal 679" xfId="54" xr:uid="{00000000-0005-0000-0000-00007C000000}"/>
    <cellStyle name="Normal 684" xfId="59" xr:uid="{00000000-0005-0000-0000-00007D000000}"/>
    <cellStyle name="Normal 7" xfId="159" xr:uid="{68AAAF0C-BFCC-4F8B-98EE-544B270A77F6}"/>
    <cellStyle name="Normal 7 2" xfId="178" xr:uid="{2D0643C5-9757-4E7B-A7F6-18472B11D23E}"/>
    <cellStyle name="Normal 713" xfId="49" xr:uid="{00000000-0005-0000-0000-00007E000000}"/>
    <cellStyle name="Normal 714" xfId="50" xr:uid="{00000000-0005-0000-0000-00007F000000}"/>
    <cellStyle name="Normal 715" xfId="51" xr:uid="{00000000-0005-0000-0000-000080000000}"/>
    <cellStyle name="Normal 744" xfId="69" xr:uid="{00000000-0005-0000-0000-000081000000}"/>
    <cellStyle name="Normal 802" xfId="75" xr:uid="{00000000-0005-0000-0000-000082000000}"/>
    <cellStyle name="Normal 944" xfId="13" xr:uid="{00000000-0005-0000-0000-000083000000}"/>
    <cellStyle name="Normal 947" xfId="15" xr:uid="{00000000-0005-0000-0000-000084000000}"/>
    <cellStyle name="Normal 952" xfId="43" xr:uid="{00000000-0005-0000-0000-000085000000}"/>
    <cellStyle name="Normal 957" xfId="55" xr:uid="{00000000-0005-0000-0000-000086000000}"/>
    <cellStyle name="Normal 958" xfId="56" xr:uid="{00000000-0005-0000-0000-000087000000}"/>
    <cellStyle name="Normal 959" xfId="57" xr:uid="{00000000-0005-0000-0000-000088000000}"/>
    <cellStyle name="Normal 960" xfId="58" xr:uid="{00000000-0005-0000-0000-000089000000}"/>
    <cellStyle name="Normal 961" xfId="60" xr:uid="{00000000-0005-0000-0000-00008A000000}"/>
    <cellStyle name="Normal 962" xfId="61" xr:uid="{00000000-0005-0000-0000-00008B000000}"/>
    <cellStyle name="Normal 963" xfId="62" xr:uid="{00000000-0005-0000-0000-00008C000000}"/>
    <cellStyle name="Normal 964" xfId="64" xr:uid="{00000000-0005-0000-0000-00008D000000}"/>
    <cellStyle name="Normal 965" xfId="65" xr:uid="{00000000-0005-0000-0000-00008E000000}"/>
    <cellStyle name="Normal 966" xfId="66" xr:uid="{00000000-0005-0000-0000-00008F000000}"/>
    <cellStyle name="Normal 967" xfId="67" xr:uid="{00000000-0005-0000-0000-000090000000}"/>
    <cellStyle name="Normal 971" xfId="36" xr:uid="{00000000-0005-0000-0000-000091000000}"/>
    <cellStyle name="Normal 986" xfId="33" xr:uid="{00000000-0005-0000-0000-000092000000}"/>
    <cellStyle name="Notas" xfId="113" builtinId="10" customBuiltin="1"/>
    <cellStyle name="Porcentaje" xfId="9" builtinId="5"/>
    <cellStyle name="Porcentual 2 4" xfId="98" xr:uid="{00000000-0005-0000-0000-000095000000}"/>
    <cellStyle name="Salida" xfId="108" builtinId="21" customBuiltin="1"/>
    <cellStyle name="Texto de advertencia" xfId="112" builtinId="11" customBuiltin="1"/>
    <cellStyle name="Texto explicativo" xfId="114" builtinId="53" customBuiltin="1"/>
    <cellStyle name="Título" xfId="156" builtinId="15" customBuiltin="1"/>
    <cellStyle name="Título 2" xfId="102" builtinId="17" customBuiltin="1"/>
    <cellStyle name="Título 3" xfId="103" builtinId="18" customBuiltin="1"/>
    <cellStyle name="Título 4" xfId="134" xr:uid="{00000000-0005-0000-0000-00009C000000}"/>
    <cellStyle name="Total" xfId="115" builtinId="25" customBuiltin="1"/>
  </cellStyles>
  <dxfs count="0"/>
  <tableStyles count="0" defaultTableStyle="TableStyleMedium2" defaultPivotStyle="PivotStyleLight16"/>
  <colors>
    <mruColors>
      <color rgb="FFFF0000"/>
      <color rgb="FF00FFFF"/>
      <color rgb="FF0000CC"/>
      <color rgb="FF000099"/>
      <color rgb="FFCC33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493888</xdr:colOff>
      <xdr:row>65</xdr:row>
      <xdr:rowOff>123477</xdr:rowOff>
    </xdr:from>
    <xdr:ext cx="3466043" cy="8816"/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FB323948-FEA2-48FF-9C06-ECD8C0CA408C}"/>
            </a:ext>
          </a:extLst>
        </xdr:cNvPr>
        <xdr:cNvCxnSpPr>
          <a:cxnSpLocks/>
        </xdr:cNvCxnSpPr>
      </xdr:nvCxnSpPr>
      <xdr:spPr bwMode="auto">
        <a:xfrm>
          <a:off x="2017888" y="12315477"/>
          <a:ext cx="3466043" cy="88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8</xdr:col>
      <xdr:colOff>361597</xdr:colOff>
      <xdr:row>0</xdr:row>
      <xdr:rowOff>35278</xdr:rowOff>
    </xdr:from>
    <xdr:ext cx="2235292" cy="391584"/>
    <xdr:pic>
      <xdr:nvPicPr>
        <xdr:cNvPr id="3" name="Logo">
          <a:extLst>
            <a:ext uri="{FF2B5EF4-FFF2-40B4-BE49-F238E27FC236}">
              <a16:creationId xmlns:a16="http://schemas.microsoft.com/office/drawing/2014/main" id="{FC6DA6C3-D622-4037-97B7-9CCBAEB54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57597" y="35278"/>
          <a:ext cx="2235292" cy="39158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47626</xdr:rowOff>
    </xdr:from>
    <xdr:to>
      <xdr:col>6</xdr:col>
      <xdr:colOff>819150</xdr:colOff>
      <xdr:row>5</xdr:row>
      <xdr:rowOff>19051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969381D-655C-43B8-A85C-EFE2A9F2DF38}"/>
            </a:ext>
          </a:extLst>
        </xdr:cNvPr>
        <xdr:cNvGrpSpPr>
          <a:grpSpLocks/>
        </xdr:cNvGrpSpPr>
      </xdr:nvGrpSpPr>
      <xdr:grpSpPr bwMode="auto">
        <a:xfrm>
          <a:off x="790575" y="47626"/>
          <a:ext cx="7038975" cy="781050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id="{6F6BB787-4D06-C3A9-6125-2199C5D9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id="{5F7D0DC8-1F30-6C2C-66A7-A50B564E170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lpg.com.py" TargetMode="External"/><Relationship Id="rId1" Type="http://schemas.openxmlformats.org/officeDocument/2006/relationships/hyperlink" Target="http://www.lpg.com.py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A847-2DF3-477A-AC08-7E49CD761AEA}">
  <dimension ref="A1:E777"/>
  <sheetViews>
    <sheetView workbookViewId="0">
      <pane ySplit="6" topLeftCell="A7" activePane="bottomLeft" state="frozen"/>
      <selection pane="bottomLeft" sqref="A1:A1048576"/>
    </sheetView>
  </sheetViews>
  <sheetFormatPr baseColWidth="10" defaultRowHeight="15"/>
  <cols>
    <col min="2" max="2" width="62.5703125" bestFit="1" customWidth="1"/>
    <col min="3" max="4" width="14.7109375" bestFit="1" customWidth="1"/>
    <col min="5" max="5" width="16.42578125" style="136" bestFit="1" customWidth="1"/>
  </cols>
  <sheetData>
    <row r="1" spans="1:5">
      <c r="B1" t="s">
        <v>2718</v>
      </c>
      <c r="C1" s="173"/>
    </row>
    <row r="2" spans="1:5">
      <c r="B2" t="s">
        <v>2719</v>
      </c>
      <c r="C2" s="173"/>
    </row>
    <row r="3" spans="1:5">
      <c r="B3" t="s">
        <v>1911</v>
      </c>
      <c r="C3" s="173"/>
    </row>
    <row r="4" spans="1:5">
      <c r="B4" s="173"/>
    </row>
    <row r="5" spans="1:5">
      <c r="B5" s="173"/>
    </row>
    <row r="6" spans="1:5">
      <c r="B6" s="247" t="s">
        <v>35</v>
      </c>
      <c r="C6" s="248" t="s">
        <v>2084</v>
      </c>
      <c r="D6" s="248" t="s">
        <v>2085</v>
      </c>
      <c r="E6" s="136" t="s">
        <v>253</v>
      </c>
    </row>
    <row r="7" spans="1:5">
      <c r="B7" s="173" t="s">
        <v>33</v>
      </c>
      <c r="E7" s="136">
        <f t="shared" ref="E7:E70" si="0">+C7-D7</f>
        <v>0</v>
      </c>
    </row>
    <row r="8" spans="1:5">
      <c r="B8" s="173" t="s">
        <v>36</v>
      </c>
      <c r="E8" s="136">
        <f t="shared" si="0"/>
        <v>0</v>
      </c>
    </row>
    <row r="9" spans="1:5">
      <c r="B9" s="173" t="s">
        <v>37</v>
      </c>
      <c r="E9" s="136">
        <f t="shared" si="0"/>
        <v>0</v>
      </c>
    </row>
    <row r="10" spans="1:5">
      <c r="B10" s="173" t="s">
        <v>38</v>
      </c>
      <c r="E10" s="136">
        <f t="shared" si="0"/>
        <v>0</v>
      </c>
    </row>
    <row r="11" spans="1:5">
      <c r="A11">
        <v>11010101</v>
      </c>
      <c r="B11" s="173" t="s">
        <v>2086</v>
      </c>
      <c r="C11" s="134">
        <v>33229610</v>
      </c>
      <c r="E11" s="136">
        <f t="shared" si="0"/>
        <v>33229610</v>
      </c>
    </row>
    <row r="12" spans="1:5">
      <c r="B12" s="173" t="s">
        <v>2087</v>
      </c>
      <c r="C12" s="134">
        <v>33229610</v>
      </c>
      <c r="E12" s="136">
        <f t="shared" si="0"/>
        <v>33229610</v>
      </c>
    </row>
    <row r="13" spans="1:5">
      <c r="B13" s="173" t="s">
        <v>39</v>
      </c>
      <c r="E13" s="136">
        <f t="shared" si="0"/>
        <v>0</v>
      </c>
    </row>
    <row r="14" spans="1:5">
      <c r="A14">
        <v>11010201</v>
      </c>
      <c r="B14" s="173" t="s">
        <v>2088</v>
      </c>
      <c r="C14" s="134">
        <v>543893711</v>
      </c>
      <c r="E14" s="136">
        <f t="shared" si="0"/>
        <v>543893711</v>
      </c>
    </row>
    <row r="15" spans="1:5">
      <c r="A15">
        <v>11010202</v>
      </c>
      <c r="B15" s="173" t="s">
        <v>2089</v>
      </c>
      <c r="C15" s="134">
        <v>73229000</v>
      </c>
      <c r="E15" s="136">
        <f t="shared" si="0"/>
        <v>73229000</v>
      </c>
    </row>
    <row r="16" spans="1:5">
      <c r="B16" s="173" t="s">
        <v>2090</v>
      </c>
      <c r="C16" s="134">
        <v>617122711</v>
      </c>
      <c r="E16" s="136">
        <f t="shared" si="0"/>
        <v>617122711</v>
      </c>
    </row>
    <row r="17" spans="1:5">
      <c r="B17" s="173" t="s">
        <v>40</v>
      </c>
      <c r="E17" s="136">
        <f t="shared" si="0"/>
        <v>0</v>
      </c>
    </row>
    <row r="18" spans="1:5">
      <c r="A18">
        <v>11010301</v>
      </c>
      <c r="B18" s="173" t="s">
        <v>2091</v>
      </c>
      <c r="C18" s="134">
        <v>8206732197</v>
      </c>
      <c r="E18" s="136">
        <f t="shared" si="0"/>
        <v>8206732197</v>
      </c>
    </row>
    <row r="19" spans="1:5">
      <c r="A19">
        <v>11010302</v>
      </c>
      <c r="B19" s="173" t="s">
        <v>2092</v>
      </c>
      <c r="C19">
        <v>0</v>
      </c>
      <c r="E19" s="136">
        <f t="shared" si="0"/>
        <v>0</v>
      </c>
    </row>
    <row r="20" spans="1:5">
      <c r="A20">
        <v>11010303</v>
      </c>
      <c r="B20" s="173" t="s">
        <v>2093</v>
      </c>
      <c r="C20">
        <v>0</v>
      </c>
      <c r="E20" s="136">
        <f t="shared" si="0"/>
        <v>0</v>
      </c>
    </row>
    <row r="21" spans="1:5">
      <c r="A21">
        <v>11010304</v>
      </c>
      <c r="B21" s="173" t="s">
        <v>2094</v>
      </c>
      <c r="C21" s="134">
        <v>57473048</v>
      </c>
      <c r="E21" s="136">
        <f t="shared" si="0"/>
        <v>57473048</v>
      </c>
    </row>
    <row r="22" spans="1:5">
      <c r="A22">
        <v>11010305</v>
      </c>
      <c r="B22" s="173" t="s">
        <v>2095</v>
      </c>
      <c r="C22" s="134">
        <v>10216227365</v>
      </c>
      <c r="E22" s="136">
        <f t="shared" si="0"/>
        <v>10216227365</v>
      </c>
    </row>
    <row r="23" spans="1:5">
      <c r="A23">
        <v>11010306</v>
      </c>
      <c r="B23" s="173" t="s">
        <v>2096</v>
      </c>
      <c r="C23">
        <v>0</v>
      </c>
      <c r="E23" s="136">
        <f t="shared" si="0"/>
        <v>0</v>
      </c>
    </row>
    <row r="24" spans="1:5">
      <c r="A24">
        <v>11010307</v>
      </c>
      <c r="B24" s="173" t="s">
        <v>2097</v>
      </c>
      <c r="C24">
        <v>0</v>
      </c>
      <c r="E24" s="136">
        <f t="shared" si="0"/>
        <v>0</v>
      </c>
    </row>
    <row r="25" spans="1:5">
      <c r="A25">
        <v>11010308</v>
      </c>
      <c r="B25" s="173" t="s">
        <v>2098</v>
      </c>
      <c r="C25">
        <v>0</v>
      </c>
      <c r="E25" s="136">
        <f t="shared" si="0"/>
        <v>0</v>
      </c>
    </row>
    <row r="26" spans="1:5">
      <c r="A26">
        <v>11010309</v>
      </c>
      <c r="B26" s="173" t="s">
        <v>2099</v>
      </c>
      <c r="C26" s="134">
        <v>276387079</v>
      </c>
      <c r="E26" s="136">
        <f t="shared" si="0"/>
        <v>276387079</v>
      </c>
    </row>
    <row r="27" spans="1:5">
      <c r="A27">
        <v>11010310</v>
      </c>
      <c r="B27" s="173" t="s">
        <v>2100</v>
      </c>
      <c r="C27" s="134">
        <v>1341766215</v>
      </c>
      <c r="E27" s="136">
        <f t="shared" si="0"/>
        <v>1341766215</v>
      </c>
    </row>
    <row r="28" spans="1:5">
      <c r="A28">
        <v>11010311</v>
      </c>
      <c r="B28" s="173" t="s">
        <v>2101</v>
      </c>
      <c r="C28" s="134">
        <v>708400083</v>
      </c>
      <c r="E28" s="136">
        <f t="shared" si="0"/>
        <v>708400083</v>
      </c>
    </row>
    <row r="29" spans="1:5">
      <c r="A29">
        <v>11010312</v>
      </c>
      <c r="B29" s="173" t="s">
        <v>2102</v>
      </c>
      <c r="C29" s="134">
        <v>940121005</v>
      </c>
      <c r="E29" s="136">
        <f t="shared" si="0"/>
        <v>940121005</v>
      </c>
    </row>
    <row r="30" spans="1:5">
      <c r="A30">
        <v>11010313</v>
      </c>
      <c r="B30" s="173" t="s">
        <v>2103</v>
      </c>
      <c r="C30" s="134">
        <v>901315753</v>
      </c>
      <c r="E30" s="136">
        <f t="shared" si="0"/>
        <v>901315753</v>
      </c>
    </row>
    <row r="31" spans="1:5">
      <c r="A31">
        <v>11010314</v>
      </c>
      <c r="B31" s="173" t="s">
        <v>2104</v>
      </c>
      <c r="C31" s="134">
        <v>241797984</v>
      </c>
      <c r="E31" s="136">
        <f t="shared" si="0"/>
        <v>241797984</v>
      </c>
    </row>
    <row r="32" spans="1:5">
      <c r="A32">
        <v>11010315</v>
      </c>
      <c r="B32" s="173" t="s">
        <v>2105</v>
      </c>
      <c r="C32">
        <v>0</v>
      </c>
      <c r="E32" s="136">
        <f t="shared" si="0"/>
        <v>0</v>
      </c>
    </row>
    <row r="33" spans="1:5">
      <c r="A33">
        <v>11010316</v>
      </c>
      <c r="B33" s="173" t="s">
        <v>2106</v>
      </c>
      <c r="C33">
        <v>0</v>
      </c>
      <c r="E33" s="136">
        <f t="shared" si="0"/>
        <v>0</v>
      </c>
    </row>
    <row r="34" spans="1:5">
      <c r="A34">
        <v>11010317</v>
      </c>
      <c r="B34" s="173" t="s">
        <v>2107</v>
      </c>
      <c r="C34" s="134">
        <v>5624611289</v>
      </c>
      <c r="E34" s="136">
        <f t="shared" si="0"/>
        <v>5624611289</v>
      </c>
    </row>
    <row r="35" spans="1:5">
      <c r="A35">
        <v>11010318</v>
      </c>
      <c r="B35" s="173" t="s">
        <v>2108</v>
      </c>
      <c r="C35" s="134">
        <v>25768260</v>
      </c>
      <c r="E35" s="136">
        <f t="shared" si="0"/>
        <v>25768260</v>
      </c>
    </row>
    <row r="36" spans="1:5">
      <c r="A36">
        <v>11010319</v>
      </c>
      <c r="B36" s="173" t="s">
        <v>2109</v>
      </c>
      <c r="C36">
        <v>0</v>
      </c>
      <c r="E36" s="136">
        <f t="shared" si="0"/>
        <v>0</v>
      </c>
    </row>
    <row r="37" spans="1:5">
      <c r="A37">
        <v>11010320</v>
      </c>
      <c r="B37" s="173" t="s">
        <v>2110</v>
      </c>
      <c r="C37">
        <v>146</v>
      </c>
      <c r="E37" s="136">
        <f t="shared" si="0"/>
        <v>146</v>
      </c>
    </row>
    <row r="38" spans="1:5">
      <c r="A38">
        <v>11010321</v>
      </c>
      <c r="B38" s="173" t="s">
        <v>2111</v>
      </c>
      <c r="C38">
        <v>0</v>
      </c>
      <c r="E38" s="136">
        <f t="shared" si="0"/>
        <v>0</v>
      </c>
    </row>
    <row r="39" spans="1:5">
      <c r="A39">
        <v>11010322</v>
      </c>
      <c r="B39" s="173" t="s">
        <v>2112</v>
      </c>
      <c r="C39">
        <v>0</v>
      </c>
      <c r="E39" s="136">
        <f t="shared" si="0"/>
        <v>0</v>
      </c>
    </row>
    <row r="40" spans="1:5">
      <c r="A40">
        <v>11010323</v>
      </c>
      <c r="B40" s="173" t="s">
        <v>2113</v>
      </c>
      <c r="C40">
        <v>0</v>
      </c>
      <c r="E40" s="136">
        <f t="shared" si="0"/>
        <v>0</v>
      </c>
    </row>
    <row r="41" spans="1:5">
      <c r="A41">
        <v>11010324</v>
      </c>
      <c r="B41" s="173" t="s">
        <v>2114</v>
      </c>
      <c r="C41">
        <v>0</v>
      </c>
      <c r="E41" s="136">
        <f t="shared" si="0"/>
        <v>0</v>
      </c>
    </row>
    <row r="42" spans="1:5">
      <c r="A42">
        <v>11010325</v>
      </c>
      <c r="B42" s="173" t="s">
        <v>2115</v>
      </c>
      <c r="C42">
        <v>0</v>
      </c>
      <c r="E42" s="136">
        <f t="shared" si="0"/>
        <v>0</v>
      </c>
    </row>
    <row r="43" spans="1:5">
      <c r="A43">
        <v>11010326</v>
      </c>
      <c r="B43" s="173" t="s">
        <v>2116</v>
      </c>
      <c r="C43" s="134">
        <v>464506809</v>
      </c>
      <c r="E43" s="136">
        <f t="shared" si="0"/>
        <v>464506809</v>
      </c>
    </row>
    <row r="44" spans="1:5">
      <c r="A44">
        <v>11010327</v>
      </c>
      <c r="B44" s="173" t="s">
        <v>2117</v>
      </c>
      <c r="C44" s="134">
        <v>2877494231</v>
      </c>
      <c r="E44" s="136">
        <f t="shared" si="0"/>
        <v>2877494231</v>
      </c>
    </row>
    <row r="45" spans="1:5">
      <c r="A45">
        <v>11010328</v>
      </c>
      <c r="B45" s="173" t="s">
        <v>2118</v>
      </c>
      <c r="C45">
        <v>0</v>
      </c>
      <c r="E45" s="136">
        <f t="shared" si="0"/>
        <v>0</v>
      </c>
    </row>
    <row r="46" spans="1:5">
      <c r="A46">
        <v>11010329</v>
      </c>
      <c r="B46" s="173" t="s">
        <v>2119</v>
      </c>
      <c r="C46" s="134">
        <v>591288751</v>
      </c>
      <c r="E46" s="136">
        <f t="shared" si="0"/>
        <v>591288751</v>
      </c>
    </row>
    <row r="47" spans="1:5">
      <c r="A47">
        <v>11010330</v>
      </c>
      <c r="B47" s="173" t="s">
        <v>2120</v>
      </c>
      <c r="C47" s="134">
        <v>520256016</v>
      </c>
      <c r="E47" s="136">
        <f t="shared" si="0"/>
        <v>520256016</v>
      </c>
    </row>
    <row r="48" spans="1:5">
      <c r="A48">
        <v>11010331</v>
      </c>
      <c r="B48" s="173" t="s">
        <v>2121</v>
      </c>
      <c r="C48" s="134">
        <v>271386586</v>
      </c>
      <c r="E48" s="136">
        <f t="shared" si="0"/>
        <v>271386586</v>
      </c>
    </row>
    <row r="49" spans="1:5">
      <c r="B49" s="173" t="s">
        <v>2122</v>
      </c>
      <c r="C49" s="134">
        <v>33265532817</v>
      </c>
      <c r="E49" s="136">
        <f t="shared" si="0"/>
        <v>33265532817</v>
      </c>
    </row>
    <row r="50" spans="1:5">
      <c r="B50" s="173" t="s">
        <v>41</v>
      </c>
      <c r="E50" s="136">
        <f t="shared" si="0"/>
        <v>0</v>
      </c>
    </row>
    <row r="51" spans="1:5">
      <c r="A51">
        <v>11010401</v>
      </c>
      <c r="B51" s="173" t="s">
        <v>2123</v>
      </c>
      <c r="C51" s="134">
        <v>3101437938</v>
      </c>
      <c r="E51" s="136">
        <f t="shared" si="0"/>
        <v>3101437938</v>
      </c>
    </row>
    <row r="52" spans="1:5">
      <c r="A52">
        <v>11010402</v>
      </c>
      <c r="B52" s="173" t="s">
        <v>2124</v>
      </c>
      <c r="C52" s="134">
        <v>2694194472</v>
      </c>
      <c r="E52" s="136">
        <f t="shared" si="0"/>
        <v>2694194472</v>
      </c>
    </row>
    <row r="53" spans="1:5">
      <c r="A53">
        <v>11010403</v>
      </c>
      <c r="B53" s="173" t="s">
        <v>2125</v>
      </c>
      <c r="C53">
        <v>0</v>
      </c>
      <c r="E53" s="136">
        <f t="shared" si="0"/>
        <v>0</v>
      </c>
    </row>
    <row r="54" spans="1:5">
      <c r="A54">
        <v>11010404</v>
      </c>
      <c r="B54" s="173" t="s">
        <v>2126</v>
      </c>
      <c r="C54" s="134">
        <v>978483476</v>
      </c>
      <c r="E54" s="136">
        <f t="shared" si="0"/>
        <v>978483476</v>
      </c>
    </row>
    <row r="55" spans="1:5">
      <c r="B55" s="173" t="s">
        <v>2127</v>
      </c>
      <c r="C55" s="134">
        <v>6774115886</v>
      </c>
      <c r="E55" s="136">
        <f t="shared" si="0"/>
        <v>6774115886</v>
      </c>
    </row>
    <row r="56" spans="1:5">
      <c r="B56" s="173" t="s">
        <v>2128</v>
      </c>
      <c r="C56" s="134">
        <v>40690001024</v>
      </c>
      <c r="E56" s="136">
        <f t="shared" si="0"/>
        <v>40690001024</v>
      </c>
    </row>
    <row r="57" spans="1:5">
      <c r="B57" s="173" t="s">
        <v>2129</v>
      </c>
      <c r="E57" s="136">
        <f t="shared" si="0"/>
        <v>0</v>
      </c>
    </row>
    <row r="58" spans="1:5">
      <c r="B58" s="173" t="s">
        <v>2130</v>
      </c>
      <c r="C58">
        <v>0</v>
      </c>
      <c r="E58" s="136">
        <f t="shared" si="0"/>
        <v>0</v>
      </c>
    </row>
    <row r="59" spans="1:5">
      <c r="B59" s="173" t="s">
        <v>359</v>
      </c>
      <c r="E59" s="136">
        <f t="shared" si="0"/>
        <v>0</v>
      </c>
    </row>
    <row r="60" spans="1:5">
      <c r="A60">
        <v>11020201</v>
      </c>
      <c r="B60" s="173" t="s">
        <v>2131</v>
      </c>
      <c r="C60" s="134">
        <v>1052103231</v>
      </c>
      <c r="E60" s="136">
        <f t="shared" si="0"/>
        <v>1052103231</v>
      </c>
    </row>
    <row r="61" spans="1:5">
      <c r="A61">
        <v>11020202</v>
      </c>
      <c r="B61" s="173" t="s">
        <v>2132</v>
      </c>
      <c r="C61">
        <v>0</v>
      </c>
      <c r="E61" s="136">
        <f t="shared" si="0"/>
        <v>0</v>
      </c>
    </row>
    <row r="62" spans="1:5">
      <c r="A62">
        <v>11020203</v>
      </c>
      <c r="B62" s="173" t="s">
        <v>2133</v>
      </c>
      <c r="C62">
        <v>10</v>
      </c>
      <c r="E62" s="136">
        <f t="shared" si="0"/>
        <v>10</v>
      </c>
    </row>
    <row r="63" spans="1:5">
      <c r="A63">
        <v>11020204</v>
      </c>
      <c r="B63" s="173" t="s">
        <v>2134</v>
      </c>
      <c r="C63" s="134">
        <v>132845</v>
      </c>
      <c r="E63" s="136">
        <f t="shared" si="0"/>
        <v>132845</v>
      </c>
    </row>
    <row r="64" spans="1:5">
      <c r="A64">
        <v>11020205</v>
      </c>
      <c r="B64" s="173" t="s">
        <v>2135</v>
      </c>
      <c r="C64">
        <v>0</v>
      </c>
      <c r="E64" s="136">
        <f t="shared" si="0"/>
        <v>0</v>
      </c>
    </row>
    <row r="65" spans="1:5">
      <c r="A65">
        <v>11020206</v>
      </c>
      <c r="B65" s="173" t="s">
        <v>2136</v>
      </c>
      <c r="C65">
        <v>0</v>
      </c>
      <c r="E65" s="136">
        <f t="shared" si="0"/>
        <v>0</v>
      </c>
    </row>
    <row r="66" spans="1:5">
      <c r="A66">
        <v>11020207</v>
      </c>
      <c r="B66" s="173" t="s">
        <v>2137</v>
      </c>
      <c r="C66">
        <v>0</v>
      </c>
      <c r="E66" s="136">
        <f t="shared" si="0"/>
        <v>0</v>
      </c>
    </row>
    <row r="67" spans="1:5">
      <c r="A67">
        <v>11020208</v>
      </c>
      <c r="B67" s="173" t="s">
        <v>2138</v>
      </c>
      <c r="C67" s="134">
        <v>3640669807</v>
      </c>
      <c r="E67" s="136">
        <f t="shared" si="0"/>
        <v>3640669807</v>
      </c>
    </row>
    <row r="68" spans="1:5">
      <c r="A68">
        <v>11020209</v>
      </c>
      <c r="B68" s="173" t="s">
        <v>2139</v>
      </c>
      <c r="C68">
        <v>0</v>
      </c>
      <c r="E68" s="136">
        <f t="shared" si="0"/>
        <v>0</v>
      </c>
    </row>
    <row r="69" spans="1:5">
      <c r="B69" s="173" t="s">
        <v>2140</v>
      </c>
      <c r="C69" s="134">
        <v>4692905893</v>
      </c>
      <c r="E69" s="136">
        <f t="shared" si="0"/>
        <v>4692905893</v>
      </c>
    </row>
    <row r="70" spans="1:5">
      <c r="B70" s="173" t="s">
        <v>2141</v>
      </c>
      <c r="C70" s="134">
        <v>4692905893</v>
      </c>
      <c r="E70" s="136">
        <f t="shared" si="0"/>
        <v>4692905893</v>
      </c>
    </row>
    <row r="71" spans="1:5">
      <c r="B71" s="173" t="s">
        <v>42</v>
      </c>
      <c r="E71" s="136">
        <f t="shared" ref="E71:E134" si="1">+C71-D71</f>
        <v>0</v>
      </c>
    </row>
    <row r="72" spans="1:5">
      <c r="B72" s="173" t="s">
        <v>43</v>
      </c>
      <c r="E72" s="136">
        <f t="shared" si="1"/>
        <v>0</v>
      </c>
    </row>
    <row r="73" spans="1:5">
      <c r="A73">
        <v>11030101</v>
      </c>
      <c r="B73" s="173" t="s">
        <v>2142</v>
      </c>
      <c r="C73" s="134">
        <v>212906512434</v>
      </c>
      <c r="E73" s="136">
        <f t="shared" si="1"/>
        <v>212906512434</v>
      </c>
    </row>
    <row r="74" spans="1:5">
      <c r="A74">
        <v>11030102</v>
      </c>
      <c r="B74" s="173" t="s">
        <v>2143</v>
      </c>
      <c r="C74">
        <v>0</v>
      </c>
      <c r="E74" s="136">
        <f t="shared" si="1"/>
        <v>0</v>
      </c>
    </row>
    <row r="75" spans="1:5">
      <c r="A75">
        <v>11030103</v>
      </c>
      <c r="B75" s="173" t="s">
        <v>2144</v>
      </c>
      <c r="C75" s="134">
        <v>-6941432255</v>
      </c>
      <c r="E75" s="136">
        <f t="shared" si="1"/>
        <v>-6941432255</v>
      </c>
    </row>
    <row r="76" spans="1:5">
      <c r="A76">
        <v>11030104</v>
      </c>
      <c r="B76" s="173" t="s">
        <v>2145</v>
      </c>
      <c r="C76">
        <v>0</v>
      </c>
      <c r="E76" s="136">
        <f t="shared" si="1"/>
        <v>0</v>
      </c>
    </row>
    <row r="77" spans="1:5">
      <c r="A77">
        <v>11030105</v>
      </c>
      <c r="B77" s="173" t="s">
        <v>2146</v>
      </c>
      <c r="C77" s="134">
        <v>-153958686</v>
      </c>
      <c r="E77" s="136">
        <f t="shared" si="1"/>
        <v>-153958686</v>
      </c>
    </row>
    <row r="78" spans="1:5">
      <c r="A78">
        <v>11030106</v>
      </c>
      <c r="B78" s="173" t="s">
        <v>2147</v>
      </c>
      <c r="C78">
        <v>0</v>
      </c>
      <c r="E78" s="136">
        <f t="shared" si="1"/>
        <v>0</v>
      </c>
    </row>
    <row r="79" spans="1:5">
      <c r="A79">
        <v>11030107</v>
      </c>
      <c r="B79" s="173" t="s">
        <v>2148</v>
      </c>
      <c r="C79" s="134">
        <v>6250096</v>
      </c>
      <c r="E79" s="136">
        <f t="shared" si="1"/>
        <v>6250096</v>
      </c>
    </row>
    <row r="80" spans="1:5">
      <c r="A80">
        <v>11030108</v>
      </c>
      <c r="B80" s="173" t="s">
        <v>2149</v>
      </c>
      <c r="C80">
        <v>0</v>
      </c>
      <c r="E80" s="136">
        <f t="shared" si="1"/>
        <v>0</v>
      </c>
    </row>
    <row r="81" spans="1:5">
      <c r="A81">
        <v>11030109</v>
      </c>
      <c r="B81" s="173" t="s">
        <v>2150</v>
      </c>
      <c r="C81" s="134">
        <v>133469443</v>
      </c>
      <c r="E81" s="136">
        <f t="shared" si="1"/>
        <v>133469443</v>
      </c>
    </row>
    <row r="82" spans="1:5">
      <c r="A82">
        <v>11030110</v>
      </c>
      <c r="B82" s="173" t="s">
        <v>2151</v>
      </c>
      <c r="C82" s="134">
        <v>6903596671</v>
      </c>
      <c r="E82" s="136">
        <f t="shared" si="1"/>
        <v>6903596671</v>
      </c>
    </row>
    <row r="83" spans="1:5">
      <c r="B83" s="173" t="s">
        <v>2152</v>
      </c>
      <c r="C83" s="134">
        <v>212854437703</v>
      </c>
      <c r="E83" s="136">
        <f t="shared" si="1"/>
        <v>212854437703</v>
      </c>
    </row>
    <row r="84" spans="1:5">
      <c r="B84" s="173" t="s">
        <v>44</v>
      </c>
      <c r="E84" s="136">
        <f t="shared" si="1"/>
        <v>0</v>
      </c>
    </row>
    <row r="85" spans="1:5">
      <c r="A85">
        <v>11030201</v>
      </c>
      <c r="B85" s="173" t="s">
        <v>2153</v>
      </c>
      <c r="C85" s="134">
        <v>17638752056</v>
      </c>
      <c r="E85" s="136">
        <f t="shared" si="1"/>
        <v>17638752056</v>
      </c>
    </row>
    <row r="86" spans="1:5">
      <c r="A86">
        <v>11030203</v>
      </c>
      <c r="B86" s="173" t="s">
        <v>2154</v>
      </c>
      <c r="C86">
        <v>0</v>
      </c>
      <c r="E86" s="136">
        <f t="shared" si="1"/>
        <v>0</v>
      </c>
    </row>
    <row r="87" spans="1:5">
      <c r="A87">
        <v>11030204</v>
      </c>
      <c r="B87" s="173" t="s">
        <v>2155</v>
      </c>
      <c r="C87">
        <v>0</v>
      </c>
      <c r="E87" s="136">
        <f t="shared" si="1"/>
        <v>0</v>
      </c>
    </row>
    <row r="88" spans="1:5">
      <c r="A88">
        <v>11030205</v>
      </c>
      <c r="B88" s="173" t="s">
        <v>2156</v>
      </c>
      <c r="C88">
        <v>0</v>
      </c>
      <c r="E88" s="136">
        <f t="shared" si="1"/>
        <v>0</v>
      </c>
    </row>
    <row r="89" spans="1:5">
      <c r="A89">
        <v>11030206</v>
      </c>
      <c r="B89" s="173" t="s">
        <v>2157</v>
      </c>
      <c r="C89">
        <v>0</v>
      </c>
      <c r="E89" s="136">
        <f t="shared" si="1"/>
        <v>0</v>
      </c>
    </row>
    <row r="90" spans="1:5">
      <c r="A90">
        <v>11030207</v>
      </c>
      <c r="B90" s="173" t="s">
        <v>2158</v>
      </c>
      <c r="C90">
        <v>0</v>
      </c>
      <c r="E90" s="136">
        <f t="shared" si="1"/>
        <v>0</v>
      </c>
    </row>
    <row r="91" spans="1:5">
      <c r="A91">
        <v>11030208</v>
      </c>
      <c r="B91" s="173" t="s">
        <v>2159</v>
      </c>
      <c r="C91">
        <v>0</v>
      </c>
      <c r="E91" s="136">
        <f t="shared" si="1"/>
        <v>0</v>
      </c>
    </row>
    <row r="92" spans="1:5">
      <c r="B92" s="173" t="s">
        <v>2160</v>
      </c>
      <c r="C92" s="134">
        <v>17638752056</v>
      </c>
      <c r="E92" s="136">
        <f t="shared" si="1"/>
        <v>17638752056</v>
      </c>
    </row>
    <row r="93" spans="1:5">
      <c r="B93" s="173" t="s">
        <v>2161</v>
      </c>
      <c r="E93" s="136">
        <f t="shared" si="1"/>
        <v>0</v>
      </c>
    </row>
    <row r="94" spans="1:5">
      <c r="A94">
        <v>11030302</v>
      </c>
      <c r="B94" s="173" t="s">
        <v>2162</v>
      </c>
      <c r="C94">
        <v>0</v>
      </c>
      <c r="E94" s="136">
        <f t="shared" si="1"/>
        <v>0</v>
      </c>
    </row>
    <row r="95" spans="1:5">
      <c r="B95" s="173" t="s">
        <v>2163</v>
      </c>
      <c r="C95">
        <v>0</v>
      </c>
      <c r="E95" s="136">
        <f t="shared" si="1"/>
        <v>0</v>
      </c>
    </row>
    <row r="96" spans="1:5">
      <c r="B96" s="173" t="s">
        <v>2164</v>
      </c>
      <c r="C96" s="134">
        <v>230493189759</v>
      </c>
      <c r="E96" s="136">
        <f t="shared" si="1"/>
        <v>230493189759</v>
      </c>
    </row>
    <row r="97" spans="1:5">
      <c r="B97" s="173" t="s">
        <v>45</v>
      </c>
      <c r="E97" s="136">
        <f t="shared" si="1"/>
        <v>0</v>
      </c>
    </row>
    <row r="98" spans="1:5">
      <c r="B98" s="173" t="s">
        <v>46</v>
      </c>
      <c r="E98" s="136">
        <f t="shared" si="1"/>
        <v>0</v>
      </c>
    </row>
    <row r="99" spans="1:5">
      <c r="A99">
        <v>11040101</v>
      </c>
      <c r="B99" s="173" t="s">
        <v>2165</v>
      </c>
      <c r="C99" s="134">
        <v>4681885637</v>
      </c>
      <c r="E99" s="136">
        <f t="shared" si="1"/>
        <v>4681885637</v>
      </c>
    </row>
    <row r="100" spans="1:5">
      <c r="A100">
        <v>11040102</v>
      </c>
      <c r="B100" s="173" t="s">
        <v>2166</v>
      </c>
      <c r="C100">
        <v>0</v>
      </c>
      <c r="E100" s="136">
        <f t="shared" si="1"/>
        <v>0</v>
      </c>
    </row>
    <row r="101" spans="1:5">
      <c r="A101">
        <v>11040103</v>
      </c>
      <c r="B101" s="173" t="s">
        <v>2167</v>
      </c>
      <c r="C101">
        <v>0</v>
      </c>
      <c r="E101" s="136">
        <f t="shared" si="1"/>
        <v>0</v>
      </c>
    </row>
    <row r="102" spans="1:5">
      <c r="A102">
        <v>11040104</v>
      </c>
      <c r="B102" s="173" t="s">
        <v>2168</v>
      </c>
      <c r="C102" s="134">
        <v>107514271</v>
      </c>
      <c r="E102" s="136">
        <f t="shared" si="1"/>
        <v>107514271</v>
      </c>
    </row>
    <row r="103" spans="1:5">
      <c r="A103">
        <v>11040105</v>
      </c>
      <c r="B103" s="173" t="s">
        <v>2169</v>
      </c>
      <c r="C103">
        <v>0</v>
      </c>
      <c r="E103" s="136">
        <f t="shared" si="1"/>
        <v>0</v>
      </c>
    </row>
    <row r="104" spans="1:5">
      <c r="A104">
        <v>11040106</v>
      </c>
      <c r="B104" s="173" t="s">
        <v>2170</v>
      </c>
      <c r="C104">
        <v>0</v>
      </c>
      <c r="E104" s="136">
        <f t="shared" si="1"/>
        <v>0</v>
      </c>
    </row>
    <row r="105" spans="1:5">
      <c r="A105">
        <v>11040107</v>
      </c>
      <c r="B105" s="173" t="s">
        <v>2171</v>
      </c>
      <c r="C105" s="134">
        <v>4678780</v>
      </c>
      <c r="E105" s="136">
        <f t="shared" si="1"/>
        <v>4678780</v>
      </c>
    </row>
    <row r="106" spans="1:5">
      <c r="A106">
        <v>11040108</v>
      </c>
      <c r="B106" s="173" t="s">
        <v>2172</v>
      </c>
      <c r="C106" s="134">
        <v>8626309</v>
      </c>
      <c r="E106" s="136">
        <f t="shared" si="1"/>
        <v>8626309</v>
      </c>
    </row>
    <row r="107" spans="1:5">
      <c r="A107">
        <v>11040109</v>
      </c>
      <c r="B107" s="173" t="s">
        <v>2173</v>
      </c>
      <c r="C107" s="134">
        <v>-646391526</v>
      </c>
      <c r="E107" s="136">
        <f t="shared" si="1"/>
        <v>-646391526</v>
      </c>
    </row>
    <row r="108" spans="1:5">
      <c r="B108" s="173" t="s">
        <v>2174</v>
      </c>
      <c r="C108" s="134">
        <v>4156313471</v>
      </c>
      <c r="E108" s="136">
        <f t="shared" si="1"/>
        <v>4156313471</v>
      </c>
    </row>
    <row r="109" spans="1:5">
      <c r="B109" s="173" t="s">
        <v>47</v>
      </c>
      <c r="E109" s="136">
        <f t="shared" si="1"/>
        <v>0</v>
      </c>
    </row>
    <row r="110" spans="1:5">
      <c r="A110">
        <v>11040201</v>
      </c>
      <c r="B110" s="173" t="s">
        <v>2175</v>
      </c>
      <c r="C110">
        <v>0</v>
      </c>
      <c r="E110" s="136">
        <f t="shared" si="1"/>
        <v>0</v>
      </c>
    </row>
    <row r="111" spans="1:5">
      <c r="A111">
        <v>11040202</v>
      </c>
      <c r="B111" s="173" t="s">
        <v>2176</v>
      </c>
      <c r="C111">
        <v>0</v>
      </c>
      <c r="E111" s="136">
        <f t="shared" si="1"/>
        <v>0</v>
      </c>
    </row>
    <row r="112" spans="1:5">
      <c r="A112">
        <v>11040205</v>
      </c>
      <c r="B112" s="173" t="s">
        <v>2177</v>
      </c>
      <c r="C112" s="134">
        <v>17495533155</v>
      </c>
      <c r="E112" s="136">
        <f t="shared" si="1"/>
        <v>17495533155</v>
      </c>
    </row>
    <row r="113" spans="1:5">
      <c r="A113">
        <v>11040206</v>
      </c>
      <c r="B113" s="173" t="s">
        <v>2178</v>
      </c>
      <c r="C113" s="134">
        <v>5935058342</v>
      </c>
      <c r="E113" s="136">
        <f t="shared" si="1"/>
        <v>5935058342</v>
      </c>
    </row>
    <row r="114" spans="1:5">
      <c r="A114">
        <v>11040207</v>
      </c>
      <c r="B114" s="173" t="s">
        <v>2179</v>
      </c>
      <c r="C114">
        <v>0</v>
      </c>
      <c r="E114" s="136">
        <f t="shared" si="1"/>
        <v>0</v>
      </c>
    </row>
    <row r="115" spans="1:5">
      <c r="A115">
        <v>11040208</v>
      </c>
      <c r="B115" s="173" t="s">
        <v>2180</v>
      </c>
      <c r="C115" s="134">
        <v>100729618</v>
      </c>
      <c r="E115" s="136">
        <f t="shared" si="1"/>
        <v>100729618</v>
      </c>
    </row>
    <row r="116" spans="1:5">
      <c r="A116">
        <v>11040209</v>
      </c>
      <c r="B116" s="173" t="s">
        <v>2181</v>
      </c>
      <c r="C116" s="134">
        <v>11854218692</v>
      </c>
      <c r="E116" s="136">
        <f t="shared" si="1"/>
        <v>11854218692</v>
      </c>
    </row>
    <row r="117" spans="1:5">
      <c r="A117">
        <v>11040210</v>
      </c>
      <c r="B117" s="173" t="s">
        <v>2182</v>
      </c>
      <c r="C117">
        <v>0</v>
      </c>
      <c r="E117" s="136">
        <f t="shared" si="1"/>
        <v>0</v>
      </c>
    </row>
    <row r="118" spans="1:5">
      <c r="A118">
        <v>11040211</v>
      </c>
      <c r="B118" s="173" t="s">
        <v>2183</v>
      </c>
      <c r="C118">
        <v>0</v>
      </c>
      <c r="E118" s="136">
        <f t="shared" si="1"/>
        <v>0</v>
      </c>
    </row>
    <row r="119" spans="1:5">
      <c r="A119">
        <v>11040212</v>
      </c>
      <c r="B119" s="173" t="s">
        <v>2184</v>
      </c>
      <c r="C119" s="134">
        <v>7714552704</v>
      </c>
      <c r="E119" s="136">
        <f t="shared" si="1"/>
        <v>7714552704</v>
      </c>
    </row>
    <row r="120" spans="1:5">
      <c r="A120">
        <v>11040213</v>
      </c>
      <c r="B120" s="173" t="s">
        <v>2185</v>
      </c>
      <c r="C120">
        <v>0</v>
      </c>
      <c r="E120" s="136">
        <f t="shared" si="1"/>
        <v>0</v>
      </c>
    </row>
    <row r="121" spans="1:5">
      <c r="A121">
        <v>11040215</v>
      </c>
      <c r="B121" s="173" t="s">
        <v>2186</v>
      </c>
      <c r="C121" s="134">
        <v>1469756628</v>
      </c>
      <c r="E121" s="136">
        <f t="shared" si="1"/>
        <v>1469756628</v>
      </c>
    </row>
    <row r="122" spans="1:5">
      <c r="B122" s="173" t="s">
        <v>2187</v>
      </c>
      <c r="C122" s="134">
        <v>44569849139</v>
      </c>
      <c r="E122" s="136">
        <f t="shared" si="1"/>
        <v>44569849139</v>
      </c>
    </row>
    <row r="123" spans="1:5">
      <c r="B123" s="173" t="s">
        <v>48</v>
      </c>
      <c r="E123" s="136">
        <f t="shared" si="1"/>
        <v>0</v>
      </c>
    </row>
    <row r="124" spans="1:5">
      <c r="A124">
        <v>11040301</v>
      </c>
      <c r="B124" s="173" t="s">
        <v>2188</v>
      </c>
      <c r="C124" s="134">
        <v>113785474</v>
      </c>
      <c r="E124" s="136">
        <f t="shared" si="1"/>
        <v>113785474</v>
      </c>
    </row>
    <row r="125" spans="1:5">
      <c r="B125" s="173" t="s">
        <v>2189</v>
      </c>
      <c r="C125" s="134">
        <v>113785474</v>
      </c>
      <c r="E125" s="136">
        <f t="shared" si="1"/>
        <v>113785474</v>
      </c>
    </row>
    <row r="126" spans="1:5">
      <c r="B126" s="173" t="s">
        <v>49</v>
      </c>
      <c r="E126" s="136">
        <f t="shared" si="1"/>
        <v>0</v>
      </c>
    </row>
    <row r="127" spans="1:5">
      <c r="A127">
        <v>11040401</v>
      </c>
      <c r="B127" s="173" t="s">
        <v>2190</v>
      </c>
      <c r="C127">
        <v>0</v>
      </c>
      <c r="E127" s="136">
        <f t="shared" si="1"/>
        <v>0</v>
      </c>
    </row>
    <row r="128" spans="1:5">
      <c r="A128">
        <v>11040402</v>
      </c>
      <c r="B128" s="173" t="s">
        <v>2191</v>
      </c>
      <c r="C128">
        <v>0</v>
      </c>
      <c r="E128" s="136">
        <f t="shared" si="1"/>
        <v>0</v>
      </c>
    </row>
    <row r="129" spans="1:5">
      <c r="A129">
        <v>11040403</v>
      </c>
      <c r="B129" s="173" t="s">
        <v>2192</v>
      </c>
      <c r="C129" s="134">
        <v>1411938780</v>
      </c>
      <c r="E129" s="136">
        <f t="shared" si="1"/>
        <v>1411938780</v>
      </c>
    </row>
    <row r="130" spans="1:5">
      <c r="A130">
        <v>11040499</v>
      </c>
      <c r="B130" s="173" t="s">
        <v>2193</v>
      </c>
      <c r="C130">
        <v>0</v>
      </c>
      <c r="E130" s="136">
        <f t="shared" si="1"/>
        <v>0</v>
      </c>
    </row>
    <row r="131" spans="1:5">
      <c r="B131" s="173" t="s">
        <v>2194</v>
      </c>
      <c r="C131" s="134">
        <v>1411938780</v>
      </c>
      <c r="E131" s="136">
        <f t="shared" si="1"/>
        <v>1411938780</v>
      </c>
    </row>
    <row r="132" spans="1:5">
      <c r="B132" s="173" t="s">
        <v>2195</v>
      </c>
      <c r="C132" s="134">
        <v>50251886864</v>
      </c>
      <c r="E132" s="136">
        <f t="shared" si="1"/>
        <v>50251886864</v>
      </c>
    </row>
    <row r="133" spans="1:5">
      <c r="B133" s="173" t="s">
        <v>50</v>
      </c>
      <c r="E133" s="136">
        <f t="shared" si="1"/>
        <v>0</v>
      </c>
    </row>
    <row r="134" spans="1:5">
      <c r="B134" s="173" t="s">
        <v>51</v>
      </c>
      <c r="E134" s="136">
        <f t="shared" si="1"/>
        <v>0</v>
      </c>
    </row>
    <row r="135" spans="1:5">
      <c r="A135">
        <v>11050101</v>
      </c>
      <c r="B135" s="173" t="s">
        <v>2196</v>
      </c>
      <c r="C135">
        <v>0</v>
      </c>
      <c r="E135" s="136">
        <f t="shared" ref="E135:E198" si="2">+C135-D135</f>
        <v>0</v>
      </c>
    </row>
    <row r="136" spans="1:5">
      <c r="A136">
        <v>11050119</v>
      </c>
      <c r="B136" s="173" t="s">
        <v>2197</v>
      </c>
      <c r="C136">
        <v>0</v>
      </c>
      <c r="E136" s="136">
        <f t="shared" si="2"/>
        <v>0</v>
      </c>
    </row>
    <row r="137" spans="1:5">
      <c r="B137" s="173" t="s">
        <v>2198</v>
      </c>
      <c r="C137">
        <v>0</v>
      </c>
      <c r="E137" s="136">
        <f t="shared" si="2"/>
        <v>0</v>
      </c>
    </row>
    <row r="138" spans="1:5">
      <c r="B138" s="173" t="s">
        <v>2199</v>
      </c>
      <c r="C138">
        <v>0</v>
      </c>
      <c r="E138" s="136">
        <f t="shared" si="2"/>
        <v>0</v>
      </c>
    </row>
    <row r="139" spans="1:5">
      <c r="B139" s="173" t="s">
        <v>52</v>
      </c>
      <c r="E139" s="136">
        <f t="shared" si="2"/>
        <v>0</v>
      </c>
    </row>
    <row r="140" spans="1:5">
      <c r="B140" s="173" t="s">
        <v>53</v>
      </c>
      <c r="E140" s="136">
        <f t="shared" si="2"/>
        <v>0</v>
      </c>
    </row>
    <row r="141" spans="1:5">
      <c r="A141">
        <v>11060101</v>
      </c>
      <c r="B141" s="173" t="s">
        <v>2200</v>
      </c>
      <c r="C141" s="134">
        <v>42861745198</v>
      </c>
      <c r="E141" s="136">
        <f t="shared" si="2"/>
        <v>42861745198</v>
      </c>
    </row>
    <row r="142" spans="1:5">
      <c r="A142">
        <v>11060102</v>
      </c>
      <c r="B142" s="173" t="s">
        <v>2201</v>
      </c>
      <c r="C142" s="134">
        <v>26561153116</v>
      </c>
      <c r="E142" s="136">
        <f t="shared" si="2"/>
        <v>26561153116</v>
      </c>
    </row>
    <row r="143" spans="1:5">
      <c r="A143">
        <v>11060103</v>
      </c>
      <c r="B143" s="173" t="s">
        <v>2202</v>
      </c>
      <c r="C143" s="134">
        <v>5332817133</v>
      </c>
      <c r="E143" s="136">
        <f t="shared" si="2"/>
        <v>5332817133</v>
      </c>
    </row>
    <row r="144" spans="1:5">
      <c r="A144">
        <v>11060104</v>
      </c>
      <c r="B144" s="173" t="s">
        <v>2203</v>
      </c>
      <c r="C144" s="134">
        <v>18747459746</v>
      </c>
      <c r="E144" s="136">
        <f t="shared" si="2"/>
        <v>18747459746</v>
      </c>
    </row>
    <row r="145" spans="1:5">
      <c r="A145">
        <v>11060105</v>
      </c>
      <c r="B145" s="173" t="s">
        <v>2204</v>
      </c>
      <c r="C145" s="134">
        <v>34684316877</v>
      </c>
      <c r="E145" s="136">
        <f t="shared" si="2"/>
        <v>34684316877</v>
      </c>
    </row>
    <row r="146" spans="1:5">
      <c r="A146">
        <v>11060106</v>
      </c>
      <c r="B146" s="173" t="s">
        <v>2205</v>
      </c>
      <c r="C146">
        <v>0</v>
      </c>
      <c r="E146" s="136">
        <f t="shared" si="2"/>
        <v>0</v>
      </c>
    </row>
    <row r="147" spans="1:5">
      <c r="A147">
        <v>11060108</v>
      </c>
      <c r="B147" s="173" t="s">
        <v>2206</v>
      </c>
      <c r="C147" s="134">
        <v>586821599</v>
      </c>
      <c r="E147" s="136">
        <f t="shared" si="2"/>
        <v>586821599</v>
      </c>
    </row>
    <row r="148" spans="1:5">
      <c r="A148">
        <v>11060109</v>
      </c>
      <c r="B148" s="173" t="s">
        <v>2207</v>
      </c>
      <c r="C148">
        <v>0</v>
      </c>
      <c r="E148" s="136">
        <f t="shared" si="2"/>
        <v>0</v>
      </c>
    </row>
    <row r="149" spans="1:5">
      <c r="A149">
        <v>11060118</v>
      </c>
      <c r="B149" s="173" t="s">
        <v>2208</v>
      </c>
      <c r="C149" s="134">
        <v>-1469521735</v>
      </c>
      <c r="E149" s="136">
        <f t="shared" si="2"/>
        <v>-1469521735</v>
      </c>
    </row>
    <row r="150" spans="1:5">
      <c r="A150">
        <v>11060119</v>
      </c>
      <c r="B150" s="173" t="s">
        <v>2209</v>
      </c>
      <c r="C150">
        <v>0</v>
      </c>
      <c r="E150" s="136">
        <f t="shared" si="2"/>
        <v>0</v>
      </c>
    </row>
    <row r="151" spans="1:5">
      <c r="A151">
        <v>11060120</v>
      </c>
      <c r="B151" s="173" t="s">
        <v>2210</v>
      </c>
      <c r="C151" s="134">
        <v>1796402670</v>
      </c>
      <c r="E151" s="136">
        <f t="shared" si="2"/>
        <v>1796402670</v>
      </c>
    </row>
    <row r="152" spans="1:5">
      <c r="A152">
        <v>11060121</v>
      </c>
      <c r="B152" s="173" t="s">
        <v>2211</v>
      </c>
      <c r="C152" s="134">
        <v>520824575</v>
      </c>
      <c r="E152" s="136">
        <f t="shared" si="2"/>
        <v>520824575</v>
      </c>
    </row>
    <row r="153" spans="1:5">
      <c r="A153">
        <v>11060122</v>
      </c>
      <c r="B153" s="173" t="s">
        <v>2212</v>
      </c>
      <c r="C153" s="134">
        <v>23027815428</v>
      </c>
      <c r="E153" s="136">
        <f t="shared" si="2"/>
        <v>23027815428</v>
      </c>
    </row>
    <row r="154" spans="1:5">
      <c r="A154">
        <v>11060123</v>
      </c>
      <c r="B154" s="173" t="s">
        <v>2213</v>
      </c>
      <c r="C154" s="134">
        <v>7340899</v>
      </c>
      <c r="E154" s="136">
        <f t="shared" si="2"/>
        <v>7340899</v>
      </c>
    </row>
    <row r="155" spans="1:5">
      <c r="A155">
        <v>11060124</v>
      </c>
      <c r="B155" s="173" t="s">
        <v>2214</v>
      </c>
      <c r="C155">
        <v>0</v>
      </c>
      <c r="E155" s="136">
        <f t="shared" si="2"/>
        <v>0</v>
      </c>
    </row>
    <row r="156" spans="1:5">
      <c r="B156" s="173" t="s">
        <v>2215</v>
      </c>
      <c r="C156" s="134">
        <v>152657175506</v>
      </c>
      <c r="E156" s="136">
        <f t="shared" si="2"/>
        <v>152657175506</v>
      </c>
    </row>
    <row r="157" spans="1:5">
      <c r="B157" s="173" t="s">
        <v>54</v>
      </c>
      <c r="E157" s="136">
        <f t="shared" si="2"/>
        <v>0</v>
      </c>
    </row>
    <row r="158" spans="1:5">
      <c r="A158">
        <v>11060201</v>
      </c>
      <c r="B158" s="173" t="s">
        <v>2216</v>
      </c>
      <c r="C158" s="134">
        <v>24175002834</v>
      </c>
      <c r="E158" s="136">
        <f t="shared" si="2"/>
        <v>24175002834</v>
      </c>
    </row>
    <row r="159" spans="1:5">
      <c r="A159">
        <v>11060202</v>
      </c>
      <c r="B159" s="173" t="s">
        <v>2217</v>
      </c>
      <c r="C159">
        <v>0</v>
      </c>
      <c r="E159" s="136">
        <f t="shared" si="2"/>
        <v>0</v>
      </c>
    </row>
    <row r="160" spans="1:5">
      <c r="B160" s="173" t="s">
        <v>2218</v>
      </c>
      <c r="C160" s="134">
        <v>24175002834</v>
      </c>
      <c r="E160" s="136">
        <f t="shared" si="2"/>
        <v>24175002834</v>
      </c>
    </row>
    <row r="161" spans="1:5">
      <c r="B161" s="173" t="s">
        <v>55</v>
      </c>
      <c r="E161" s="136">
        <f t="shared" si="2"/>
        <v>0</v>
      </c>
    </row>
    <row r="162" spans="1:5">
      <c r="A162">
        <v>11060301</v>
      </c>
      <c r="B162" s="173" t="s">
        <v>2219</v>
      </c>
      <c r="C162" s="134">
        <v>1669386133</v>
      </c>
      <c r="E162" s="136">
        <f t="shared" si="2"/>
        <v>1669386133</v>
      </c>
    </row>
    <row r="163" spans="1:5">
      <c r="A163">
        <v>11060302</v>
      </c>
      <c r="B163" s="173" t="s">
        <v>2220</v>
      </c>
      <c r="C163">
        <v>0</v>
      </c>
      <c r="E163" s="136">
        <f t="shared" si="2"/>
        <v>0</v>
      </c>
    </row>
    <row r="164" spans="1:5">
      <c r="A164">
        <v>11060303</v>
      </c>
      <c r="B164" s="173" t="s">
        <v>2221</v>
      </c>
      <c r="C164">
        <v>1</v>
      </c>
      <c r="E164" s="136">
        <f t="shared" si="2"/>
        <v>1</v>
      </c>
    </row>
    <row r="165" spans="1:5">
      <c r="A165">
        <v>11060304</v>
      </c>
      <c r="B165" s="173" t="s">
        <v>2222</v>
      </c>
      <c r="C165" s="134">
        <v>317895336</v>
      </c>
      <c r="E165" s="136">
        <f t="shared" si="2"/>
        <v>317895336</v>
      </c>
    </row>
    <row r="166" spans="1:5">
      <c r="A166">
        <v>11060305</v>
      </c>
      <c r="B166" s="173" t="s">
        <v>2223</v>
      </c>
      <c r="C166" s="134">
        <v>6787376480</v>
      </c>
      <c r="E166" s="136">
        <f t="shared" si="2"/>
        <v>6787376480</v>
      </c>
    </row>
    <row r="167" spans="1:5">
      <c r="A167">
        <v>11060306</v>
      </c>
      <c r="B167" s="173" t="s">
        <v>2224</v>
      </c>
      <c r="C167">
        <v>0</v>
      </c>
      <c r="E167" s="136">
        <f t="shared" si="2"/>
        <v>0</v>
      </c>
    </row>
    <row r="168" spans="1:5">
      <c r="A168">
        <v>11060307</v>
      </c>
      <c r="B168" s="173" t="s">
        <v>2225</v>
      </c>
      <c r="C168">
        <v>0</v>
      </c>
      <c r="E168" s="136">
        <f t="shared" si="2"/>
        <v>0</v>
      </c>
    </row>
    <row r="169" spans="1:5">
      <c r="A169">
        <v>11060308</v>
      </c>
      <c r="B169" s="173" t="s">
        <v>2226</v>
      </c>
      <c r="C169">
        <v>0</v>
      </c>
      <c r="E169" s="136">
        <f t="shared" si="2"/>
        <v>0</v>
      </c>
    </row>
    <row r="170" spans="1:5">
      <c r="A170">
        <v>11060309</v>
      </c>
      <c r="B170" s="173" t="s">
        <v>2227</v>
      </c>
      <c r="C170">
        <v>0</v>
      </c>
      <c r="E170" s="136">
        <f t="shared" si="2"/>
        <v>0</v>
      </c>
    </row>
    <row r="171" spans="1:5">
      <c r="A171">
        <v>11060310</v>
      </c>
      <c r="B171" s="173" t="s">
        <v>2228</v>
      </c>
      <c r="C171">
        <v>0</v>
      </c>
      <c r="E171" s="136">
        <f t="shared" si="2"/>
        <v>0</v>
      </c>
    </row>
    <row r="172" spans="1:5">
      <c r="B172" s="173" t="s">
        <v>2229</v>
      </c>
      <c r="C172" s="134">
        <v>8774657950</v>
      </c>
      <c r="E172" s="136">
        <f t="shared" si="2"/>
        <v>8774657950</v>
      </c>
    </row>
    <row r="173" spans="1:5">
      <c r="B173" s="173" t="s">
        <v>2230</v>
      </c>
      <c r="C173" s="134">
        <v>185606836290</v>
      </c>
      <c r="E173" s="136">
        <f t="shared" si="2"/>
        <v>185606836290</v>
      </c>
    </row>
    <row r="174" spans="1:5">
      <c r="B174" s="173" t="s">
        <v>56</v>
      </c>
      <c r="E174" s="136">
        <f t="shared" si="2"/>
        <v>0</v>
      </c>
    </row>
    <row r="175" spans="1:5">
      <c r="B175" s="173" t="s">
        <v>57</v>
      </c>
      <c r="E175" s="136">
        <f t="shared" si="2"/>
        <v>0</v>
      </c>
    </row>
    <row r="176" spans="1:5">
      <c r="A176">
        <v>11070101</v>
      </c>
      <c r="B176" s="173" t="s">
        <v>2231</v>
      </c>
      <c r="C176">
        <v>0</v>
      </c>
      <c r="E176" s="136">
        <f t="shared" si="2"/>
        <v>0</v>
      </c>
    </row>
    <row r="177" spans="1:5">
      <c r="A177">
        <v>11070102</v>
      </c>
      <c r="B177" s="173" t="s">
        <v>2232</v>
      </c>
      <c r="C177">
        <v>0</v>
      </c>
      <c r="E177" s="136">
        <f t="shared" si="2"/>
        <v>0</v>
      </c>
    </row>
    <row r="178" spans="1:5">
      <c r="A178">
        <v>11070103</v>
      </c>
      <c r="B178" s="173" t="s">
        <v>2233</v>
      </c>
      <c r="C178">
        <v>0</v>
      </c>
      <c r="E178" s="136">
        <f t="shared" si="2"/>
        <v>0</v>
      </c>
    </row>
    <row r="179" spans="1:5">
      <c r="A179">
        <v>11070105</v>
      </c>
      <c r="B179" s="173" t="s">
        <v>2234</v>
      </c>
      <c r="C179">
        <v>0</v>
      </c>
      <c r="E179" s="136">
        <f t="shared" si="2"/>
        <v>0</v>
      </c>
    </row>
    <row r="180" spans="1:5">
      <c r="A180">
        <v>11070106</v>
      </c>
      <c r="B180" s="173" t="s">
        <v>2235</v>
      </c>
      <c r="C180">
        <v>0</v>
      </c>
      <c r="E180" s="136">
        <f t="shared" si="2"/>
        <v>0</v>
      </c>
    </row>
    <row r="181" spans="1:5">
      <c r="A181">
        <v>11070107</v>
      </c>
      <c r="B181" s="173" t="s">
        <v>2236</v>
      </c>
      <c r="C181">
        <v>0</v>
      </c>
      <c r="E181" s="136">
        <f t="shared" si="2"/>
        <v>0</v>
      </c>
    </row>
    <row r="182" spans="1:5">
      <c r="A182">
        <v>11070109</v>
      </c>
      <c r="B182" s="173" t="s">
        <v>2237</v>
      </c>
      <c r="C182">
        <v>0</v>
      </c>
      <c r="E182" s="136">
        <f t="shared" si="2"/>
        <v>0</v>
      </c>
    </row>
    <row r="183" spans="1:5">
      <c r="A183">
        <v>11070110</v>
      </c>
      <c r="B183" s="173" t="s">
        <v>2238</v>
      </c>
      <c r="C183">
        <v>0</v>
      </c>
      <c r="E183" s="136">
        <f t="shared" si="2"/>
        <v>0</v>
      </c>
    </row>
    <row r="184" spans="1:5">
      <c r="A184">
        <v>11070111</v>
      </c>
      <c r="B184" s="173" t="s">
        <v>2239</v>
      </c>
      <c r="C184">
        <v>0</v>
      </c>
      <c r="E184" s="136">
        <f t="shared" si="2"/>
        <v>0</v>
      </c>
    </row>
    <row r="185" spans="1:5">
      <c r="A185">
        <v>11070112</v>
      </c>
      <c r="B185" s="173" t="s">
        <v>2240</v>
      </c>
      <c r="C185">
        <v>0</v>
      </c>
      <c r="E185" s="136">
        <f t="shared" si="2"/>
        <v>0</v>
      </c>
    </row>
    <row r="186" spans="1:5">
      <c r="B186" s="173" t="s">
        <v>2241</v>
      </c>
      <c r="C186">
        <v>0</v>
      </c>
      <c r="E186" s="136">
        <f t="shared" si="2"/>
        <v>0</v>
      </c>
    </row>
    <row r="187" spans="1:5">
      <c r="B187" s="173" t="s">
        <v>58</v>
      </c>
      <c r="E187" s="136">
        <f t="shared" si="2"/>
        <v>0</v>
      </c>
    </row>
    <row r="188" spans="1:5">
      <c r="A188">
        <v>11070201</v>
      </c>
      <c r="B188" s="173" t="s">
        <v>2242</v>
      </c>
      <c r="C188">
        <v>0</v>
      </c>
      <c r="E188" s="136">
        <f t="shared" si="2"/>
        <v>0</v>
      </c>
    </row>
    <row r="189" spans="1:5">
      <c r="A189">
        <v>11070202</v>
      </c>
      <c r="B189" s="173" t="s">
        <v>2243</v>
      </c>
      <c r="C189" s="134">
        <v>428859560</v>
      </c>
      <c r="E189" s="136">
        <f t="shared" si="2"/>
        <v>428859560</v>
      </c>
    </row>
    <row r="190" spans="1:5">
      <c r="A190">
        <v>11070203</v>
      </c>
      <c r="B190" s="173" t="s">
        <v>2244</v>
      </c>
      <c r="C190">
        <v>0</v>
      </c>
      <c r="E190" s="136">
        <f t="shared" si="2"/>
        <v>0</v>
      </c>
    </row>
    <row r="191" spans="1:5">
      <c r="A191">
        <v>11070205</v>
      </c>
      <c r="B191" s="173" t="s">
        <v>2245</v>
      </c>
      <c r="C191">
        <v>0</v>
      </c>
      <c r="E191" s="136">
        <f t="shared" si="2"/>
        <v>0</v>
      </c>
    </row>
    <row r="192" spans="1:5">
      <c r="A192">
        <v>11070207</v>
      </c>
      <c r="B192" s="173" t="s">
        <v>2246</v>
      </c>
      <c r="C192" s="134">
        <v>3792331506</v>
      </c>
      <c r="E192" s="136">
        <f t="shared" si="2"/>
        <v>3792331506</v>
      </c>
    </row>
    <row r="193" spans="1:5">
      <c r="A193">
        <v>11070208</v>
      </c>
      <c r="B193" s="173" t="s">
        <v>2247</v>
      </c>
      <c r="C193" s="134">
        <v>426759574</v>
      </c>
      <c r="E193" s="136">
        <f t="shared" si="2"/>
        <v>426759574</v>
      </c>
    </row>
    <row r="194" spans="1:5">
      <c r="A194">
        <v>11070209</v>
      </c>
      <c r="B194" s="173" t="s">
        <v>2248</v>
      </c>
      <c r="C194" s="134">
        <v>165800568</v>
      </c>
      <c r="E194" s="136">
        <f t="shared" si="2"/>
        <v>165800568</v>
      </c>
    </row>
    <row r="195" spans="1:5">
      <c r="B195" s="173" t="s">
        <v>2249</v>
      </c>
      <c r="C195" s="134">
        <v>4813751208</v>
      </c>
      <c r="E195" s="136">
        <f t="shared" si="2"/>
        <v>4813751208</v>
      </c>
    </row>
    <row r="196" spans="1:5">
      <c r="B196" s="173" t="s">
        <v>2250</v>
      </c>
      <c r="C196">
        <v>0</v>
      </c>
      <c r="E196" s="136">
        <f t="shared" si="2"/>
        <v>0</v>
      </c>
    </row>
    <row r="197" spans="1:5">
      <c r="B197" s="173" t="s">
        <v>59</v>
      </c>
      <c r="E197" s="136">
        <f t="shared" si="2"/>
        <v>0</v>
      </c>
    </row>
    <row r="198" spans="1:5">
      <c r="A198">
        <v>11070401</v>
      </c>
      <c r="B198" s="173" t="s">
        <v>2251</v>
      </c>
      <c r="C198">
        <v>0</v>
      </c>
      <c r="E198" s="136">
        <f t="shared" si="2"/>
        <v>0</v>
      </c>
    </row>
    <row r="199" spans="1:5">
      <c r="A199">
        <v>11070402</v>
      </c>
      <c r="B199" s="173" t="s">
        <v>2252</v>
      </c>
      <c r="C199" s="134">
        <v>40406498</v>
      </c>
      <c r="E199" s="136">
        <f t="shared" ref="E199:E262" si="3">+C199-D199</f>
        <v>40406498</v>
      </c>
    </row>
    <row r="200" spans="1:5">
      <c r="B200" s="173" t="s">
        <v>2253</v>
      </c>
      <c r="C200" s="134">
        <v>40406498</v>
      </c>
      <c r="E200" s="136">
        <f t="shared" si="3"/>
        <v>40406498</v>
      </c>
    </row>
    <row r="201" spans="1:5">
      <c r="B201" s="173" t="s">
        <v>2254</v>
      </c>
      <c r="C201" s="134">
        <v>4854157706</v>
      </c>
      <c r="E201" s="136">
        <f t="shared" si="3"/>
        <v>4854157706</v>
      </c>
    </row>
    <row r="202" spans="1:5">
      <c r="B202" s="173" t="s">
        <v>60</v>
      </c>
      <c r="E202" s="136">
        <f t="shared" si="3"/>
        <v>0</v>
      </c>
    </row>
    <row r="203" spans="1:5">
      <c r="B203" s="173" t="s">
        <v>60</v>
      </c>
      <c r="E203" s="136">
        <f t="shared" si="3"/>
        <v>0</v>
      </c>
    </row>
    <row r="204" spans="1:5">
      <c r="A204">
        <v>11080101</v>
      </c>
      <c r="B204" s="173" t="s">
        <v>2255</v>
      </c>
      <c r="C204" s="134">
        <v>116008105</v>
      </c>
      <c r="E204" s="136">
        <f t="shared" si="3"/>
        <v>116008105</v>
      </c>
    </row>
    <row r="205" spans="1:5">
      <c r="A205">
        <v>11080102</v>
      </c>
      <c r="B205" s="173" t="s">
        <v>2256</v>
      </c>
      <c r="C205">
        <v>0</v>
      </c>
      <c r="E205" s="136">
        <f t="shared" si="3"/>
        <v>0</v>
      </c>
    </row>
    <row r="206" spans="1:5">
      <c r="A206">
        <v>11080103</v>
      </c>
      <c r="B206" s="173" t="s">
        <v>2257</v>
      </c>
      <c r="C206" s="134">
        <v>9853742823</v>
      </c>
      <c r="E206" s="136">
        <f t="shared" si="3"/>
        <v>9853742823</v>
      </c>
    </row>
    <row r="207" spans="1:5">
      <c r="A207">
        <v>11080104</v>
      </c>
      <c r="B207" s="173" t="s">
        <v>2258</v>
      </c>
      <c r="C207">
        <v>0</v>
      </c>
      <c r="E207" s="136">
        <f t="shared" si="3"/>
        <v>0</v>
      </c>
    </row>
    <row r="208" spans="1:5">
      <c r="A208">
        <v>11080105</v>
      </c>
      <c r="B208" s="173" t="s">
        <v>2259</v>
      </c>
      <c r="C208" s="134">
        <v>1224808304</v>
      </c>
      <c r="E208" s="136">
        <f t="shared" si="3"/>
        <v>1224808304</v>
      </c>
    </row>
    <row r="209" spans="1:5">
      <c r="B209" s="173" t="s">
        <v>2260</v>
      </c>
      <c r="C209" s="134">
        <v>11194559232</v>
      </c>
      <c r="E209" s="136">
        <f t="shared" si="3"/>
        <v>11194559232</v>
      </c>
    </row>
    <row r="210" spans="1:5">
      <c r="B210" s="173" t="s">
        <v>2261</v>
      </c>
      <c r="C210" s="134">
        <v>527783536768</v>
      </c>
      <c r="E210" s="136">
        <f t="shared" si="3"/>
        <v>527783536768</v>
      </c>
    </row>
    <row r="211" spans="1:5">
      <c r="B211" s="173" t="s">
        <v>61</v>
      </c>
      <c r="E211" s="136">
        <f t="shared" si="3"/>
        <v>0</v>
      </c>
    </row>
    <row r="212" spans="1:5">
      <c r="B212" s="173" t="s">
        <v>2262</v>
      </c>
      <c r="E212" s="136">
        <f t="shared" si="3"/>
        <v>0</v>
      </c>
    </row>
    <row r="213" spans="1:5">
      <c r="B213" s="173" t="s">
        <v>2263</v>
      </c>
      <c r="C213">
        <v>0</v>
      </c>
      <c r="E213" s="136">
        <f t="shared" si="3"/>
        <v>0</v>
      </c>
    </row>
    <row r="214" spans="1:5">
      <c r="B214" s="173" t="s">
        <v>2264</v>
      </c>
      <c r="C214">
        <v>0</v>
      </c>
      <c r="E214" s="136">
        <f t="shared" si="3"/>
        <v>0</v>
      </c>
    </row>
    <row r="215" spans="1:5">
      <c r="B215" s="173" t="s">
        <v>62</v>
      </c>
      <c r="E215" s="136">
        <f t="shared" si="3"/>
        <v>0</v>
      </c>
    </row>
    <row r="216" spans="1:5">
      <c r="B216" s="173" t="s">
        <v>63</v>
      </c>
      <c r="E216" s="136">
        <f t="shared" si="3"/>
        <v>0</v>
      </c>
    </row>
    <row r="217" spans="1:5">
      <c r="A217">
        <v>12020101</v>
      </c>
      <c r="B217" s="173" t="s">
        <v>2265</v>
      </c>
      <c r="C217" s="134">
        <v>7239272176</v>
      </c>
      <c r="E217" s="136">
        <f t="shared" si="3"/>
        <v>7239272176</v>
      </c>
    </row>
    <row r="218" spans="1:5">
      <c r="A218">
        <v>12020102</v>
      </c>
      <c r="B218" s="173" t="s">
        <v>2266</v>
      </c>
      <c r="C218" s="134">
        <v>311160173</v>
      </c>
      <c r="E218" s="136">
        <f t="shared" si="3"/>
        <v>311160173</v>
      </c>
    </row>
    <row r="219" spans="1:5">
      <c r="A219">
        <v>12020198</v>
      </c>
      <c r="B219" s="173" t="s">
        <v>2267</v>
      </c>
      <c r="C219" s="134">
        <v>482573913</v>
      </c>
      <c r="E219" s="136">
        <f t="shared" si="3"/>
        <v>482573913</v>
      </c>
    </row>
    <row r="220" spans="1:5">
      <c r="A220">
        <v>12020199</v>
      </c>
      <c r="B220" s="173" t="s">
        <v>2268</v>
      </c>
      <c r="C220" s="134">
        <v>-3550347103</v>
      </c>
      <c r="E220" s="136">
        <f t="shared" si="3"/>
        <v>-3550347103</v>
      </c>
    </row>
    <row r="221" spans="1:5">
      <c r="B221" s="173" t="s">
        <v>2269</v>
      </c>
      <c r="C221" s="134">
        <v>4482659159</v>
      </c>
      <c r="E221" s="136">
        <f t="shared" si="3"/>
        <v>4482659159</v>
      </c>
    </row>
    <row r="222" spans="1:5">
      <c r="B222" s="173" t="s">
        <v>64</v>
      </c>
      <c r="E222" s="136">
        <f t="shared" si="3"/>
        <v>0</v>
      </c>
    </row>
    <row r="223" spans="1:5">
      <c r="A223">
        <v>12020201</v>
      </c>
      <c r="B223" s="173" t="s">
        <v>2270</v>
      </c>
      <c r="C223" s="134">
        <v>57282026451</v>
      </c>
      <c r="E223" s="136">
        <f t="shared" si="3"/>
        <v>57282026451</v>
      </c>
    </row>
    <row r="224" spans="1:5">
      <c r="A224">
        <v>12020202</v>
      </c>
      <c r="B224" s="173" t="s">
        <v>2271</v>
      </c>
      <c r="C224" s="134">
        <v>6354348374</v>
      </c>
      <c r="E224" s="136">
        <f t="shared" si="3"/>
        <v>6354348374</v>
      </c>
    </row>
    <row r="225" spans="1:5">
      <c r="A225">
        <v>12020203</v>
      </c>
      <c r="B225" s="173" t="s">
        <v>2272</v>
      </c>
      <c r="C225" s="134">
        <v>1513134419</v>
      </c>
      <c r="E225" s="136">
        <f t="shared" si="3"/>
        <v>1513134419</v>
      </c>
    </row>
    <row r="226" spans="1:5">
      <c r="A226">
        <v>12020204</v>
      </c>
      <c r="B226" s="173" t="s">
        <v>2273</v>
      </c>
      <c r="C226">
        <v>1</v>
      </c>
      <c r="E226" s="136">
        <f t="shared" si="3"/>
        <v>1</v>
      </c>
    </row>
    <row r="227" spans="1:5">
      <c r="A227">
        <v>12020205</v>
      </c>
      <c r="B227" s="173" t="s">
        <v>2274</v>
      </c>
      <c r="C227">
        <v>0</v>
      </c>
      <c r="E227" s="136">
        <f t="shared" si="3"/>
        <v>0</v>
      </c>
    </row>
    <row r="228" spans="1:5">
      <c r="A228">
        <v>12020298</v>
      </c>
      <c r="B228" s="173" t="s">
        <v>2275</v>
      </c>
      <c r="C228" s="134">
        <v>4735003357</v>
      </c>
      <c r="E228" s="136">
        <f t="shared" si="3"/>
        <v>4735003357</v>
      </c>
    </row>
    <row r="229" spans="1:5">
      <c r="A229">
        <v>12020299</v>
      </c>
      <c r="B229" s="173" t="s">
        <v>2276</v>
      </c>
      <c r="C229" s="134">
        <v>-32683931323</v>
      </c>
      <c r="E229" s="136">
        <f t="shared" si="3"/>
        <v>-32683931323</v>
      </c>
    </row>
    <row r="230" spans="1:5">
      <c r="B230" s="173" t="s">
        <v>2277</v>
      </c>
      <c r="C230" s="134">
        <v>37200581279</v>
      </c>
      <c r="E230" s="136">
        <f t="shared" si="3"/>
        <v>37200581279</v>
      </c>
    </row>
    <row r="231" spans="1:5">
      <c r="B231" s="173" t="s">
        <v>65</v>
      </c>
      <c r="E231" s="136">
        <f t="shared" si="3"/>
        <v>0</v>
      </c>
    </row>
    <row r="232" spans="1:5">
      <c r="A232">
        <v>12020301</v>
      </c>
      <c r="B232" s="173" t="s">
        <v>2278</v>
      </c>
      <c r="C232" s="134">
        <v>3336959441</v>
      </c>
      <c r="E232" s="136">
        <f t="shared" si="3"/>
        <v>3336959441</v>
      </c>
    </row>
    <row r="233" spans="1:5">
      <c r="A233">
        <v>12020303</v>
      </c>
      <c r="B233" s="173" t="s">
        <v>2279</v>
      </c>
      <c r="C233">
        <v>0</v>
      </c>
      <c r="E233" s="136">
        <f t="shared" si="3"/>
        <v>0</v>
      </c>
    </row>
    <row r="234" spans="1:5">
      <c r="A234">
        <v>12020398</v>
      </c>
      <c r="B234" s="173" t="s">
        <v>2280</v>
      </c>
      <c r="C234" s="134">
        <v>733443279</v>
      </c>
      <c r="E234" s="136">
        <f t="shared" si="3"/>
        <v>733443279</v>
      </c>
    </row>
    <row r="235" spans="1:5">
      <c r="A235">
        <v>12020399</v>
      </c>
      <c r="B235" s="173" t="s">
        <v>2281</v>
      </c>
      <c r="C235" s="134">
        <v>-3273849056</v>
      </c>
      <c r="E235" s="136">
        <f t="shared" si="3"/>
        <v>-3273849056</v>
      </c>
    </row>
    <row r="236" spans="1:5">
      <c r="B236" s="173" t="s">
        <v>2282</v>
      </c>
      <c r="C236" s="134">
        <v>796553664</v>
      </c>
      <c r="E236" s="136">
        <f t="shared" si="3"/>
        <v>796553664</v>
      </c>
    </row>
    <row r="237" spans="1:5">
      <c r="B237" s="173" t="s">
        <v>66</v>
      </c>
      <c r="E237" s="136">
        <f t="shared" si="3"/>
        <v>0</v>
      </c>
    </row>
    <row r="238" spans="1:5">
      <c r="A238">
        <v>12020401</v>
      </c>
      <c r="B238" s="173" t="s">
        <v>2283</v>
      </c>
      <c r="C238" s="134">
        <v>81105031134</v>
      </c>
      <c r="E238" s="136">
        <f t="shared" si="3"/>
        <v>81105031134</v>
      </c>
    </row>
    <row r="239" spans="1:5">
      <c r="A239">
        <v>12020402</v>
      </c>
      <c r="B239" s="173" t="s">
        <v>2284</v>
      </c>
      <c r="C239" s="134">
        <v>11182164828</v>
      </c>
      <c r="E239" s="136">
        <f t="shared" si="3"/>
        <v>11182164828</v>
      </c>
    </row>
    <row r="240" spans="1:5">
      <c r="A240">
        <v>12020403</v>
      </c>
      <c r="B240" s="173" t="s">
        <v>2285</v>
      </c>
      <c r="C240" s="134">
        <v>1696463572</v>
      </c>
      <c r="E240" s="136">
        <f t="shared" si="3"/>
        <v>1696463572</v>
      </c>
    </row>
    <row r="241" spans="1:5">
      <c r="A241">
        <v>12020404</v>
      </c>
      <c r="B241" s="173" t="s">
        <v>2286</v>
      </c>
      <c r="C241" s="134">
        <v>419893637</v>
      </c>
      <c r="E241" s="136">
        <f t="shared" si="3"/>
        <v>419893637</v>
      </c>
    </row>
    <row r="242" spans="1:5">
      <c r="A242">
        <v>12020405</v>
      </c>
      <c r="B242" s="173" t="s">
        <v>2287</v>
      </c>
      <c r="C242" s="134">
        <v>39103637</v>
      </c>
      <c r="E242" s="136">
        <f t="shared" si="3"/>
        <v>39103637</v>
      </c>
    </row>
    <row r="243" spans="1:5">
      <c r="A243">
        <v>12020408</v>
      </c>
      <c r="B243" s="173" t="s">
        <v>2288</v>
      </c>
      <c r="C243" s="134">
        <v>1695270046</v>
      </c>
      <c r="E243" s="136">
        <f t="shared" si="3"/>
        <v>1695270046</v>
      </c>
    </row>
    <row r="244" spans="1:5">
      <c r="A244">
        <v>12020409</v>
      </c>
      <c r="B244" s="173" t="s">
        <v>2289</v>
      </c>
      <c r="C244" s="134">
        <v>19406337545</v>
      </c>
      <c r="E244" s="136">
        <f t="shared" si="3"/>
        <v>19406337545</v>
      </c>
    </row>
    <row r="245" spans="1:5">
      <c r="A245">
        <v>12020410</v>
      </c>
      <c r="B245" s="173" t="s">
        <v>2290</v>
      </c>
      <c r="C245" s="134">
        <v>964983189</v>
      </c>
      <c r="E245" s="136">
        <f t="shared" si="3"/>
        <v>964983189</v>
      </c>
    </row>
    <row r="246" spans="1:5">
      <c r="A246">
        <v>12020498</v>
      </c>
      <c r="B246" s="173" t="s">
        <v>2291</v>
      </c>
      <c r="C246" s="134">
        <v>34985872817</v>
      </c>
      <c r="E246" s="136">
        <f t="shared" si="3"/>
        <v>34985872817</v>
      </c>
    </row>
    <row r="247" spans="1:5">
      <c r="A247">
        <v>12020499</v>
      </c>
      <c r="B247" s="173" t="s">
        <v>2292</v>
      </c>
      <c r="C247" s="134">
        <v>-29890797075</v>
      </c>
      <c r="E247" s="136">
        <f t="shared" si="3"/>
        <v>-29890797075</v>
      </c>
    </row>
    <row r="248" spans="1:5">
      <c r="B248" s="173" t="s">
        <v>2293</v>
      </c>
      <c r="C248" s="134">
        <v>121604323330</v>
      </c>
      <c r="E248" s="136">
        <f t="shared" si="3"/>
        <v>121604323330</v>
      </c>
    </row>
    <row r="249" spans="1:5">
      <c r="B249" s="173" t="s">
        <v>2294</v>
      </c>
      <c r="E249" s="136">
        <f t="shared" si="3"/>
        <v>0</v>
      </c>
    </row>
    <row r="250" spans="1:5">
      <c r="A250">
        <v>12020599</v>
      </c>
      <c r="B250" s="173" t="s">
        <v>2295</v>
      </c>
      <c r="C250">
        <v>0</v>
      </c>
      <c r="E250" s="136">
        <f t="shared" si="3"/>
        <v>0</v>
      </c>
    </row>
    <row r="251" spans="1:5">
      <c r="B251" s="173" t="s">
        <v>2296</v>
      </c>
      <c r="C251">
        <v>0</v>
      </c>
      <c r="E251" s="136">
        <f t="shared" si="3"/>
        <v>0</v>
      </c>
    </row>
    <row r="252" spans="1:5">
      <c r="B252" s="173" t="s">
        <v>67</v>
      </c>
      <c r="E252" s="136">
        <f t="shared" si="3"/>
        <v>0</v>
      </c>
    </row>
    <row r="253" spans="1:5">
      <c r="A253">
        <v>12020601</v>
      </c>
      <c r="B253" s="173" t="s">
        <v>2297</v>
      </c>
      <c r="C253" s="134">
        <v>1783370086</v>
      </c>
      <c r="E253" s="136">
        <f t="shared" si="3"/>
        <v>1783370086</v>
      </c>
    </row>
    <row r="254" spans="1:5">
      <c r="A254">
        <v>12020614</v>
      </c>
      <c r="B254" s="173" t="s">
        <v>2298</v>
      </c>
      <c r="C254">
        <v>0</v>
      </c>
      <c r="E254" s="136">
        <f t="shared" si="3"/>
        <v>0</v>
      </c>
    </row>
    <row r="255" spans="1:5">
      <c r="A255">
        <v>12020615</v>
      </c>
      <c r="B255" s="173" t="s">
        <v>2299</v>
      </c>
      <c r="C255">
        <v>0</v>
      </c>
      <c r="E255" s="136">
        <f t="shared" si="3"/>
        <v>0</v>
      </c>
    </row>
    <row r="256" spans="1:5">
      <c r="A256">
        <v>12020617</v>
      </c>
      <c r="B256" s="173" t="s">
        <v>2300</v>
      </c>
      <c r="C256">
        <v>0</v>
      </c>
      <c r="E256" s="136">
        <f t="shared" si="3"/>
        <v>0</v>
      </c>
    </row>
    <row r="257" spans="1:5">
      <c r="A257">
        <v>12020618</v>
      </c>
      <c r="B257" s="173" t="s">
        <v>2301</v>
      </c>
      <c r="C257">
        <v>0</v>
      </c>
      <c r="E257" s="136">
        <f t="shared" si="3"/>
        <v>0</v>
      </c>
    </row>
    <row r="258" spans="1:5">
      <c r="A258">
        <v>12020619</v>
      </c>
      <c r="B258" s="173" t="s">
        <v>2302</v>
      </c>
      <c r="C258">
        <v>0</v>
      </c>
      <c r="E258" s="136">
        <f t="shared" si="3"/>
        <v>0</v>
      </c>
    </row>
    <row r="259" spans="1:5">
      <c r="A259">
        <v>12020620</v>
      </c>
      <c r="B259" s="173" t="s">
        <v>2303</v>
      </c>
      <c r="C259">
        <v>0</v>
      </c>
      <c r="E259" s="136">
        <f t="shared" si="3"/>
        <v>0</v>
      </c>
    </row>
    <row r="260" spans="1:5">
      <c r="A260">
        <v>12020621</v>
      </c>
      <c r="B260" s="173" t="s">
        <v>2304</v>
      </c>
      <c r="C260">
        <v>0</v>
      </c>
      <c r="E260" s="136">
        <f t="shared" si="3"/>
        <v>0</v>
      </c>
    </row>
    <row r="261" spans="1:5">
      <c r="A261">
        <v>12020622</v>
      </c>
      <c r="B261" s="173" t="s">
        <v>2305</v>
      </c>
      <c r="C261" s="134">
        <v>954027082</v>
      </c>
      <c r="E261" s="136">
        <f t="shared" si="3"/>
        <v>954027082</v>
      </c>
    </row>
    <row r="262" spans="1:5">
      <c r="A262">
        <v>12020623</v>
      </c>
      <c r="B262" s="173" t="s">
        <v>2306</v>
      </c>
      <c r="C262" s="134">
        <v>50458162313</v>
      </c>
      <c r="E262" s="136">
        <f t="shared" si="3"/>
        <v>50458162313</v>
      </c>
    </row>
    <row r="263" spans="1:5">
      <c r="A263">
        <v>12020624</v>
      </c>
      <c r="B263" s="173" t="s">
        <v>2307</v>
      </c>
      <c r="C263">
        <v>0</v>
      </c>
      <c r="E263" s="136">
        <f t="shared" ref="E263:E326" si="4">+C263-D263</f>
        <v>0</v>
      </c>
    </row>
    <row r="264" spans="1:5">
      <c r="A264">
        <v>12020625</v>
      </c>
      <c r="B264" s="173" t="s">
        <v>2308</v>
      </c>
      <c r="C264">
        <v>0</v>
      </c>
      <c r="E264" s="136">
        <f t="shared" si="4"/>
        <v>0</v>
      </c>
    </row>
    <row r="265" spans="1:5">
      <c r="A265">
        <v>12020626</v>
      </c>
      <c r="B265" s="173" t="s">
        <v>2309</v>
      </c>
      <c r="C265">
        <v>0</v>
      </c>
      <c r="E265" s="136">
        <f t="shared" si="4"/>
        <v>0</v>
      </c>
    </row>
    <row r="266" spans="1:5">
      <c r="A266">
        <v>12020627</v>
      </c>
      <c r="B266" s="173" t="s">
        <v>2310</v>
      </c>
      <c r="C266" s="134">
        <v>4051517827</v>
      </c>
      <c r="E266" s="136">
        <f t="shared" si="4"/>
        <v>4051517827</v>
      </c>
    </row>
    <row r="267" spans="1:5">
      <c r="A267">
        <v>12020628</v>
      </c>
      <c r="B267" s="173" t="s">
        <v>2311</v>
      </c>
      <c r="C267" s="134">
        <v>4916420130</v>
      </c>
      <c r="E267" s="136">
        <f t="shared" si="4"/>
        <v>4916420130</v>
      </c>
    </row>
    <row r="268" spans="1:5">
      <c r="A268">
        <v>12020629</v>
      </c>
      <c r="B268" s="173" t="s">
        <v>2312</v>
      </c>
      <c r="C268">
        <v>0</v>
      </c>
      <c r="E268" s="136">
        <f t="shared" si="4"/>
        <v>0</v>
      </c>
    </row>
    <row r="269" spans="1:5">
      <c r="A269">
        <v>12020630</v>
      </c>
      <c r="B269" s="173" t="s">
        <v>2313</v>
      </c>
      <c r="C269">
        <v>0</v>
      </c>
      <c r="E269" s="136">
        <f t="shared" si="4"/>
        <v>0</v>
      </c>
    </row>
    <row r="270" spans="1:5">
      <c r="A270">
        <v>12020631</v>
      </c>
      <c r="B270" s="173" t="s">
        <v>2314</v>
      </c>
      <c r="C270" s="134">
        <v>11429717269</v>
      </c>
      <c r="E270" s="136">
        <f t="shared" si="4"/>
        <v>11429717269</v>
      </c>
    </row>
    <row r="271" spans="1:5">
      <c r="B271" s="173" t="s">
        <v>2315</v>
      </c>
      <c r="C271" s="134">
        <v>73593214707</v>
      </c>
      <c r="E271" s="136">
        <f t="shared" si="4"/>
        <v>73593214707</v>
      </c>
    </row>
    <row r="272" spans="1:5">
      <c r="B272" s="173" t="s">
        <v>2316</v>
      </c>
      <c r="C272" s="134">
        <v>237677332139</v>
      </c>
      <c r="E272" s="136">
        <f t="shared" si="4"/>
        <v>237677332139</v>
      </c>
    </row>
    <row r="273" spans="1:5">
      <c r="B273" s="173" t="s">
        <v>50</v>
      </c>
      <c r="E273" s="136">
        <f t="shared" si="4"/>
        <v>0</v>
      </c>
    </row>
    <row r="274" spans="1:5">
      <c r="B274" s="173" t="s">
        <v>68</v>
      </c>
      <c r="E274" s="136">
        <f t="shared" si="4"/>
        <v>0</v>
      </c>
    </row>
    <row r="275" spans="1:5">
      <c r="A275">
        <v>12030101</v>
      </c>
      <c r="B275" s="173" t="s">
        <v>2317</v>
      </c>
      <c r="C275" s="134">
        <v>16118013904</v>
      </c>
      <c r="E275" s="136">
        <f t="shared" si="4"/>
        <v>16118013904</v>
      </c>
    </row>
    <row r="276" spans="1:5">
      <c r="A276">
        <v>12030102</v>
      </c>
      <c r="B276" s="173" t="s">
        <v>2318</v>
      </c>
      <c r="C276">
        <v>0</v>
      </c>
      <c r="E276" s="136">
        <f t="shared" si="4"/>
        <v>0</v>
      </c>
    </row>
    <row r="277" spans="1:5">
      <c r="A277">
        <v>12030103</v>
      </c>
      <c r="B277" s="173" t="s">
        <v>2319</v>
      </c>
      <c r="C277" s="134">
        <v>27982864376</v>
      </c>
      <c r="E277" s="136">
        <f t="shared" si="4"/>
        <v>27982864376</v>
      </c>
    </row>
    <row r="278" spans="1:5">
      <c r="A278">
        <v>12030104</v>
      </c>
      <c r="B278" s="173" t="s">
        <v>2320</v>
      </c>
      <c r="C278" s="134">
        <v>21047619412</v>
      </c>
      <c r="E278" s="136">
        <f t="shared" si="4"/>
        <v>21047619412</v>
      </c>
    </row>
    <row r="279" spans="1:5">
      <c r="A279">
        <v>12030105</v>
      </c>
      <c r="B279" s="173" t="s">
        <v>2321</v>
      </c>
      <c r="C279">
        <v>0</v>
      </c>
      <c r="E279" s="136">
        <f t="shared" si="4"/>
        <v>0</v>
      </c>
    </row>
    <row r="280" spans="1:5">
      <c r="A280">
        <v>12030106</v>
      </c>
      <c r="B280" s="173" t="s">
        <v>2322</v>
      </c>
      <c r="C280">
        <v>0</v>
      </c>
      <c r="E280" s="136">
        <f t="shared" si="4"/>
        <v>0</v>
      </c>
    </row>
    <row r="281" spans="1:5">
      <c r="B281" s="173" t="s">
        <v>2323</v>
      </c>
      <c r="C281" s="134">
        <v>65148497692</v>
      </c>
      <c r="E281" s="136">
        <f t="shared" si="4"/>
        <v>65148497692</v>
      </c>
    </row>
    <row r="282" spans="1:5">
      <c r="B282" s="173" t="s">
        <v>2199</v>
      </c>
      <c r="C282" s="134">
        <v>65148497692</v>
      </c>
      <c r="E282" s="136">
        <f t="shared" si="4"/>
        <v>65148497692</v>
      </c>
    </row>
    <row r="283" spans="1:5">
      <c r="B283" s="173" t="s">
        <v>69</v>
      </c>
      <c r="E283" s="136">
        <f t="shared" si="4"/>
        <v>0</v>
      </c>
    </row>
    <row r="284" spans="1:5">
      <c r="A284">
        <v>12040101</v>
      </c>
      <c r="B284" s="173" t="s">
        <v>2324</v>
      </c>
      <c r="C284" s="134">
        <v>912000002</v>
      </c>
      <c r="E284" s="136">
        <f t="shared" si="4"/>
        <v>912000002</v>
      </c>
    </row>
    <row r="285" spans="1:5">
      <c r="A285">
        <v>12040102</v>
      </c>
      <c r="B285" s="173" t="s">
        <v>2325</v>
      </c>
      <c r="C285" s="134">
        <v>179090909</v>
      </c>
      <c r="E285" s="136">
        <f t="shared" si="4"/>
        <v>179090909</v>
      </c>
    </row>
    <row r="286" spans="1:5">
      <c r="A286">
        <v>12040103</v>
      </c>
      <c r="B286" s="173" t="s">
        <v>2326</v>
      </c>
      <c r="C286" s="134">
        <v>3002993144</v>
      </c>
      <c r="E286" s="136">
        <f t="shared" si="4"/>
        <v>3002993144</v>
      </c>
    </row>
    <row r="287" spans="1:5">
      <c r="A287">
        <v>12040199</v>
      </c>
      <c r="B287" s="173" t="s">
        <v>2327</v>
      </c>
      <c r="C287" s="134">
        <v>-35818182</v>
      </c>
      <c r="E287" s="136">
        <f t="shared" si="4"/>
        <v>-35818182</v>
      </c>
    </row>
    <row r="288" spans="1:5">
      <c r="B288" s="173" t="s">
        <v>2328</v>
      </c>
      <c r="C288" s="134">
        <v>4058265873</v>
      </c>
      <c r="E288" s="136">
        <f t="shared" si="4"/>
        <v>4058265873</v>
      </c>
    </row>
    <row r="289" spans="1:5">
      <c r="B289" s="173" t="s">
        <v>60</v>
      </c>
      <c r="E289" s="136">
        <f t="shared" si="4"/>
        <v>0</v>
      </c>
    </row>
    <row r="290" spans="1:5">
      <c r="B290" s="173" t="s">
        <v>2329</v>
      </c>
      <c r="E290" s="136">
        <f t="shared" si="4"/>
        <v>0</v>
      </c>
    </row>
    <row r="291" spans="1:5">
      <c r="A291">
        <v>12050101</v>
      </c>
      <c r="B291" s="173" t="s">
        <v>2330</v>
      </c>
      <c r="C291" s="134">
        <v>23733122</v>
      </c>
      <c r="E291" s="136">
        <f t="shared" si="4"/>
        <v>23733122</v>
      </c>
    </row>
    <row r="292" spans="1:5">
      <c r="B292" s="173" t="s">
        <v>2260</v>
      </c>
      <c r="C292" s="134">
        <v>23733122</v>
      </c>
      <c r="E292" s="136">
        <f t="shared" si="4"/>
        <v>23733122</v>
      </c>
    </row>
    <row r="293" spans="1:5">
      <c r="B293" s="173" t="s">
        <v>2331</v>
      </c>
      <c r="C293" s="134">
        <v>306907828826</v>
      </c>
      <c r="E293" s="136">
        <f t="shared" si="4"/>
        <v>306907828826</v>
      </c>
    </row>
    <row r="294" spans="1:5">
      <c r="B294" s="173" t="s">
        <v>2332</v>
      </c>
      <c r="C294" s="134">
        <v>834691365594</v>
      </c>
      <c r="E294" s="136">
        <f t="shared" si="4"/>
        <v>834691365594</v>
      </c>
    </row>
    <row r="295" spans="1:5">
      <c r="B295" s="249"/>
      <c r="E295" s="136">
        <f t="shared" si="4"/>
        <v>0</v>
      </c>
    </row>
    <row r="296" spans="1:5">
      <c r="B296" s="173" t="s">
        <v>34</v>
      </c>
      <c r="E296" s="136">
        <f t="shared" si="4"/>
        <v>0</v>
      </c>
    </row>
    <row r="297" spans="1:5">
      <c r="B297" s="173" t="s">
        <v>70</v>
      </c>
      <c r="E297" s="136">
        <f t="shared" si="4"/>
        <v>0</v>
      </c>
    </row>
    <row r="298" spans="1:5">
      <c r="B298" s="173" t="s">
        <v>71</v>
      </c>
      <c r="E298" s="136">
        <f t="shared" si="4"/>
        <v>0</v>
      </c>
    </row>
    <row r="299" spans="1:5">
      <c r="B299" s="173" t="s">
        <v>72</v>
      </c>
      <c r="E299" s="136">
        <f t="shared" si="4"/>
        <v>0</v>
      </c>
    </row>
    <row r="300" spans="1:5">
      <c r="A300">
        <v>21010101</v>
      </c>
      <c r="B300" s="173" t="s">
        <v>2333</v>
      </c>
      <c r="D300" s="134">
        <v>59028733044</v>
      </c>
      <c r="E300" s="136">
        <f t="shared" si="4"/>
        <v>-59028733044</v>
      </c>
    </row>
    <row r="301" spans="1:5">
      <c r="A301">
        <v>21010102</v>
      </c>
      <c r="B301" s="173" t="s">
        <v>2334</v>
      </c>
      <c r="D301" s="134">
        <v>58385462209</v>
      </c>
      <c r="E301" s="136">
        <f t="shared" si="4"/>
        <v>-58385462209</v>
      </c>
    </row>
    <row r="302" spans="1:5">
      <c r="A302">
        <v>21010103</v>
      </c>
      <c r="B302" s="173" t="s">
        <v>2335</v>
      </c>
      <c r="D302">
        <v>0</v>
      </c>
      <c r="E302" s="136">
        <f t="shared" si="4"/>
        <v>0</v>
      </c>
    </row>
    <row r="303" spans="1:5">
      <c r="A303">
        <v>21010104</v>
      </c>
      <c r="B303" s="173" t="s">
        <v>2336</v>
      </c>
      <c r="D303" s="134">
        <v>919702451</v>
      </c>
      <c r="E303" s="136">
        <f t="shared" si="4"/>
        <v>-919702451</v>
      </c>
    </row>
    <row r="304" spans="1:5">
      <c r="A304">
        <v>21010105</v>
      </c>
      <c r="B304" s="173" t="s">
        <v>2337</v>
      </c>
      <c r="D304">
        <v>0</v>
      </c>
      <c r="E304" s="136">
        <f t="shared" si="4"/>
        <v>0</v>
      </c>
    </row>
    <row r="305" spans="1:5">
      <c r="A305">
        <v>21010106</v>
      </c>
      <c r="B305" s="173" t="s">
        <v>2338</v>
      </c>
      <c r="D305" s="134">
        <v>2651980546</v>
      </c>
      <c r="E305" s="136">
        <f t="shared" si="4"/>
        <v>-2651980546</v>
      </c>
    </row>
    <row r="306" spans="1:5">
      <c r="A306">
        <v>21010100</v>
      </c>
      <c r="B306" s="173" t="s">
        <v>2339</v>
      </c>
      <c r="D306">
        <v>0</v>
      </c>
      <c r="E306" s="136">
        <f t="shared" si="4"/>
        <v>0</v>
      </c>
    </row>
    <row r="307" spans="1:5">
      <c r="B307" s="173" t="s">
        <v>2340</v>
      </c>
      <c r="D307" s="134">
        <v>120985878250</v>
      </c>
      <c r="E307" s="136">
        <f t="shared" si="4"/>
        <v>-120985878250</v>
      </c>
    </row>
    <row r="308" spans="1:5">
      <c r="B308" s="173" t="s">
        <v>2341</v>
      </c>
      <c r="D308" s="134">
        <v>120985878250</v>
      </c>
      <c r="E308" s="136">
        <f t="shared" si="4"/>
        <v>-120985878250</v>
      </c>
    </row>
    <row r="309" spans="1:5">
      <c r="B309" s="173" t="s">
        <v>73</v>
      </c>
      <c r="E309" s="136">
        <f t="shared" si="4"/>
        <v>0</v>
      </c>
    </row>
    <row r="310" spans="1:5">
      <c r="B310" s="173" t="s">
        <v>74</v>
      </c>
      <c r="E310" s="136">
        <f t="shared" si="4"/>
        <v>0</v>
      </c>
    </row>
    <row r="311" spans="1:5">
      <c r="A311">
        <v>21020101</v>
      </c>
      <c r="B311" s="173" t="s">
        <v>2342</v>
      </c>
      <c r="D311" s="134">
        <v>21008712650</v>
      </c>
      <c r="E311" s="136">
        <f t="shared" si="4"/>
        <v>-21008712650</v>
      </c>
    </row>
    <row r="312" spans="1:5">
      <c r="A312">
        <v>21020102</v>
      </c>
      <c r="B312" s="173" t="s">
        <v>2343</v>
      </c>
      <c r="D312">
        <v>0</v>
      </c>
      <c r="E312" s="136">
        <f t="shared" si="4"/>
        <v>0</v>
      </c>
    </row>
    <row r="313" spans="1:5">
      <c r="A313">
        <v>21020105</v>
      </c>
      <c r="B313" s="173" t="s">
        <v>2344</v>
      </c>
      <c r="D313">
        <v>0</v>
      </c>
      <c r="E313" s="136">
        <f t="shared" si="4"/>
        <v>0</v>
      </c>
    </row>
    <row r="314" spans="1:5">
      <c r="B314" s="173" t="s">
        <v>2345</v>
      </c>
      <c r="D314" s="134">
        <v>21008712650</v>
      </c>
      <c r="E314" s="136">
        <f t="shared" si="4"/>
        <v>-21008712650</v>
      </c>
    </row>
    <row r="315" spans="1:5">
      <c r="B315" s="173" t="s">
        <v>75</v>
      </c>
      <c r="E315" s="136">
        <f t="shared" si="4"/>
        <v>0</v>
      </c>
    </row>
    <row r="316" spans="1:5">
      <c r="A316">
        <v>21020201</v>
      </c>
      <c r="B316" s="173" t="s">
        <v>2346</v>
      </c>
      <c r="D316">
        <v>0</v>
      </c>
      <c r="E316" s="136">
        <f t="shared" si="4"/>
        <v>0</v>
      </c>
    </row>
    <row r="317" spans="1:5">
      <c r="A317">
        <v>21020219</v>
      </c>
      <c r="B317" s="173" t="s">
        <v>2347</v>
      </c>
      <c r="D317">
        <v>0</v>
      </c>
      <c r="E317" s="136">
        <f t="shared" si="4"/>
        <v>0</v>
      </c>
    </row>
    <row r="318" spans="1:5">
      <c r="B318" s="173" t="s">
        <v>2348</v>
      </c>
      <c r="D318">
        <v>0</v>
      </c>
      <c r="E318" s="136">
        <f t="shared" si="4"/>
        <v>0</v>
      </c>
    </row>
    <row r="319" spans="1:5">
      <c r="B319" s="173" t="s">
        <v>2349</v>
      </c>
      <c r="D319" s="134">
        <v>21008712650</v>
      </c>
      <c r="E319" s="136">
        <f t="shared" si="4"/>
        <v>-21008712650</v>
      </c>
    </row>
    <row r="320" spans="1:5">
      <c r="B320" s="173" t="s">
        <v>76</v>
      </c>
      <c r="E320" s="136">
        <f t="shared" si="4"/>
        <v>0</v>
      </c>
    </row>
    <row r="321" spans="1:5">
      <c r="B321" s="173" t="s">
        <v>77</v>
      </c>
      <c r="E321" s="136">
        <f t="shared" si="4"/>
        <v>0</v>
      </c>
    </row>
    <row r="322" spans="1:5">
      <c r="A322">
        <v>21030101</v>
      </c>
      <c r="B322" s="173" t="s">
        <v>2350</v>
      </c>
      <c r="D322" s="134">
        <v>1292744446</v>
      </c>
      <c r="E322" s="136">
        <f t="shared" si="4"/>
        <v>-1292744446</v>
      </c>
    </row>
    <row r="323" spans="1:5">
      <c r="A323">
        <v>21030102</v>
      </c>
      <c r="B323" s="173" t="s">
        <v>2351</v>
      </c>
      <c r="D323">
        <v>0</v>
      </c>
      <c r="E323" s="136">
        <f t="shared" si="4"/>
        <v>0</v>
      </c>
    </row>
    <row r="324" spans="1:5">
      <c r="B324" s="173" t="s">
        <v>2352</v>
      </c>
      <c r="D324" s="134">
        <v>1292744446</v>
      </c>
      <c r="E324" s="136">
        <f t="shared" si="4"/>
        <v>-1292744446</v>
      </c>
    </row>
    <row r="325" spans="1:5">
      <c r="B325" s="173" t="s">
        <v>78</v>
      </c>
      <c r="E325" s="136">
        <f t="shared" si="4"/>
        <v>0</v>
      </c>
    </row>
    <row r="326" spans="1:5">
      <c r="B326" s="173" t="s">
        <v>79</v>
      </c>
      <c r="E326" s="136">
        <f t="shared" si="4"/>
        <v>0</v>
      </c>
    </row>
    <row r="327" spans="1:5">
      <c r="A327">
        <v>21040101</v>
      </c>
      <c r="B327" s="173" t="s">
        <v>2353</v>
      </c>
      <c r="D327">
        <v>0</v>
      </c>
      <c r="E327" s="136">
        <f t="shared" ref="E327:E390" si="5">+C327-D327</f>
        <v>0</v>
      </c>
    </row>
    <row r="328" spans="1:5">
      <c r="A328">
        <v>21040102</v>
      </c>
      <c r="B328" s="173" t="s">
        <v>2354</v>
      </c>
      <c r="D328">
        <v>0</v>
      </c>
      <c r="E328" s="136">
        <f t="shared" si="5"/>
        <v>0</v>
      </c>
    </row>
    <row r="329" spans="1:5">
      <c r="A329">
        <v>21040104</v>
      </c>
      <c r="B329" s="173" t="s">
        <v>2355</v>
      </c>
      <c r="D329">
        <v>0</v>
      </c>
      <c r="E329" s="136">
        <f t="shared" si="5"/>
        <v>0</v>
      </c>
    </row>
    <row r="330" spans="1:5">
      <c r="A330">
        <v>21040105</v>
      </c>
      <c r="B330" s="173" t="s">
        <v>2356</v>
      </c>
      <c r="D330">
        <v>0</v>
      </c>
      <c r="E330" s="136">
        <f t="shared" si="5"/>
        <v>0</v>
      </c>
    </row>
    <row r="331" spans="1:5">
      <c r="A331">
        <v>21040107</v>
      </c>
      <c r="B331" s="173" t="s">
        <v>2357</v>
      </c>
      <c r="D331" s="134">
        <v>1145286833</v>
      </c>
      <c r="E331" s="136">
        <f t="shared" si="5"/>
        <v>-1145286833</v>
      </c>
    </row>
    <row r="332" spans="1:5">
      <c r="A332">
        <v>21040108</v>
      </c>
      <c r="B332" s="173" t="s">
        <v>2358</v>
      </c>
      <c r="D332">
        <v>0</v>
      </c>
      <c r="E332" s="136">
        <f t="shared" si="5"/>
        <v>0</v>
      </c>
    </row>
    <row r="333" spans="1:5">
      <c r="A333">
        <v>21040109</v>
      </c>
      <c r="B333" s="173" t="s">
        <v>2359</v>
      </c>
      <c r="D333" s="134">
        <v>8983370774</v>
      </c>
      <c r="E333" s="136">
        <f t="shared" si="5"/>
        <v>-8983370774</v>
      </c>
    </row>
    <row r="334" spans="1:5">
      <c r="A334">
        <v>21040110</v>
      </c>
      <c r="B334" s="173" t="s">
        <v>2360</v>
      </c>
      <c r="D334">
        <v>0</v>
      </c>
      <c r="E334" s="136">
        <f t="shared" si="5"/>
        <v>0</v>
      </c>
    </row>
    <row r="335" spans="1:5">
      <c r="A335">
        <v>21040113</v>
      </c>
      <c r="B335" s="173" t="s">
        <v>2361</v>
      </c>
      <c r="D335">
        <v>0</v>
      </c>
      <c r="E335" s="136">
        <f t="shared" si="5"/>
        <v>0</v>
      </c>
    </row>
    <row r="336" spans="1:5">
      <c r="A336">
        <v>21040114</v>
      </c>
      <c r="B336" s="173" t="s">
        <v>2362</v>
      </c>
      <c r="D336">
        <v>0</v>
      </c>
      <c r="E336" s="136">
        <f t="shared" si="5"/>
        <v>0</v>
      </c>
    </row>
    <row r="337" spans="1:5">
      <c r="A337">
        <v>21040115</v>
      </c>
      <c r="B337" s="173" t="s">
        <v>2363</v>
      </c>
      <c r="D337">
        <v>0</v>
      </c>
      <c r="E337" s="136">
        <f t="shared" si="5"/>
        <v>0</v>
      </c>
    </row>
    <row r="338" spans="1:5">
      <c r="A338">
        <v>21040116</v>
      </c>
      <c r="B338" s="173" t="s">
        <v>2364</v>
      </c>
      <c r="D338">
        <v>0</v>
      </c>
      <c r="E338" s="136">
        <f t="shared" si="5"/>
        <v>0</v>
      </c>
    </row>
    <row r="339" spans="1:5">
      <c r="B339" s="173" t="s">
        <v>2365</v>
      </c>
      <c r="D339" s="134">
        <v>10128657607</v>
      </c>
      <c r="E339" s="136">
        <f t="shared" si="5"/>
        <v>-10128657607</v>
      </c>
    </row>
    <row r="340" spans="1:5">
      <c r="B340" s="173" t="s">
        <v>2366</v>
      </c>
      <c r="D340" s="134">
        <v>10128657607</v>
      </c>
      <c r="E340" s="136">
        <f t="shared" si="5"/>
        <v>-10128657607</v>
      </c>
    </row>
    <row r="341" spans="1:5">
      <c r="B341" s="173" t="s">
        <v>80</v>
      </c>
      <c r="E341" s="136">
        <f t="shared" si="5"/>
        <v>0</v>
      </c>
    </row>
    <row r="342" spans="1:5">
      <c r="B342" s="173" t="s">
        <v>80</v>
      </c>
      <c r="E342" s="136">
        <f t="shared" si="5"/>
        <v>0</v>
      </c>
    </row>
    <row r="343" spans="1:5">
      <c r="A343">
        <v>21050101</v>
      </c>
      <c r="B343" s="173" t="s">
        <v>2367</v>
      </c>
      <c r="D343">
        <v>0</v>
      </c>
      <c r="E343" s="136">
        <f t="shared" si="5"/>
        <v>0</v>
      </c>
    </row>
    <row r="344" spans="1:5">
      <c r="A344">
        <v>21050102</v>
      </c>
      <c r="B344" s="173" t="s">
        <v>2368</v>
      </c>
      <c r="D344" s="134">
        <v>300000000</v>
      </c>
      <c r="E344" s="136">
        <f t="shared" si="5"/>
        <v>-300000000</v>
      </c>
    </row>
    <row r="345" spans="1:5">
      <c r="A345">
        <v>21050103</v>
      </c>
      <c r="B345" s="173" t="s">
        <v>2369</v>
      </c>
      <c r="D345">
        <v>0</v>
      </c>
      <c r="E345" s="136">
        <f t="shared" si="5"/>
        <v>0</v>
      </c>
    </row>
    <row r="346" spans="1:5">
      <c r="A346">
        <v>21050104</v>
      </c>
      <c r="B346" s="173" t="s">
        <v>2370</v>
      </c>
      <c r="D346" s="134">
        <v>1000000000</v>
      </c>
      <c r="E346" s="136">
        <f t="shared" si="5"/>
        <v>-1000000000</v>
      </c>
    </row>
    <row r="347" spans="1:5">
      <c r="A347">
        <v>21050105</v>
      </c>
      <c r="B347" s="173" t="s">
        <v>2371</v>
      </c>
      <c r="D347" s="134">
        <v>119000000</v>
      </c>
      <c r="E347" s="136">
        <f t="shared" si="5"/>
        <v>-119000000</v>
      </c>
    </row>
    <row r="348" spans="1:5">
      <c r="A348">
        <v>21050106</v>
      </c>
      <c r="B348" s="173" t="s">
        <v>2372</v>
      </c>
      <c r="D348">
        <v>0</v>
      </c>
      <c r="E348" s="136">
        <f t="shared" si="5"/>
        <v>0</v>
      </c>
    </row>
    <row r="349" spans="1:5">
      <c r="A349">
        <v>21050107</v>
      </c>
      <c r="B349" s="173" t="s">
        <v>2373</v>
      </c>
      <c r="D349" s="134">
        <v>119000000</v>
      </c>
      <c r="E349" s="136">
        <f t="shared" si="5"/>
        <v>-119000000</v>
      </c>
    </row>
    <row r="350" spans="1:5">
      <c r="A350">
        <v>21050108</v>
      </c>
      <c r="B350" s="173" t="s">
        <v>2374</v>
      </c>
      <c r="D350" s="134">
        <v>119000000</v>
      </c>
      <c r="E350" s="136">
        <f t="shared" si="5"/>
        <v>-119000000</v>
      </c>
    </row>
    <row r="351" spans="1:5">
      <c r="A351">
        <v>21050109</v>
      </c>
      <c r="B351" s="173" t="s">
        <v>2375</v>
      </c>
      <c r="D351" s="134">
        <v>119000000</v>
      </c>
      <c r="E351" s="136">
        <f t="shared" si="5"/>
        <v>-119000000</v>
      </c>
    </row>
    <row r="352" spans="1:5">
      <c r="A352">
        <v>21050110</v>
      </c>
      <c r="B352" s="173" t="s">
        <v>2376</v>
      </c>
      <c r="D352" s="134">
        <v>119000000</v>
      </c>
      <c r="E352" s="136">
        <f t="shared" si="5"/>
        <v>-119000000</v>
      </c>
    </row>
    <row r="353" spans="1:5">
      <c r="A353">
        <v>21050111</v>
      </c>
      <c r="B353" s="173" t="s">
        <v>2377</v>
      </c>
      <c r="D353" s="134">
        <v>105000000</v>
      </c>
      <c r="E353" s="136">
        <f t="shared" si="5"/>
        <v>-105000000</v>
      </c>
    </row>
    <row r="354" spans="1:5">
      <c r="A354">
        <v>21050112</v>
      </c>
      <c r="B354" s="173" t="s">
        <v>2378</v>
      </c>
      <c r="D354">
        <v>0</v>
      </c>
      <c r="E354" s="136">
        <f t="shared" si="5"/>
        <v>0</v>
      </c>
    </row>
    <row r="355" spans="1:5">
      <c r="A355">
        <v>21050113</v>
      </c>
      <c r="B355" s="173" t="s">
        <v>2379</v>
      </c>
      <c r="D355" s="134">
        <v>500000000</v>
      </c>
      <c r="E355" s="136">
        <f t="shared" si="5"/>
        <v>-500000000</v>
      </c>
    </row>
    <row r="356" spans="1:5">
      <c r="A356">
        <v>21050114</v>
      </c>
      <c r="B356" s="173" t="s">
        <v>2380</v>
      </c>
      <c r="D356" s="134">
        <v>500000000</v>
      </c>
      <c r="E356" s="136">
        <f t="shared" si="5"/>
        <v>-500000000</v>
      </c>
    </row>
    <row r="357" spans="1:5">
      <c r="B357" s="173" t="s">
        <v>2381</v>
      </c>
      <c r="D357" s="134">
        <v>3000000000</v>
      </c>
      <c r="E357" s="136">
        <f t="shared" si="5"/>
        <v>-3000000000</v>
      </c>
    </row>
    <row r="358" spans="1:5">
      <c r="B358" s="173" t="s">
        <v>2382</v>
      </c>
      <c r="E358" s="136">
        <f t="shared" si="5"/>
        <v>0</v>
      </c>
    </row>
    <row r="359" spans="1:5">
      <c r="A359">
        <v>21050201</v>
      </c>
      <c r="B359" s="173" t="s">
        <v>2383</v>
      </c>
      <c r="D359">
        <v>0</v>
      </c>
      <c r="E359" s="136">
        <f t="shared" si="5"/>
        <v>0</v>
      </c>
    </row>
    <row r="360" spans="1:5">
      <c r="B360" s="173" t="s">
        <v>2384</v>
      </c>
      <c r="D360">
        <v>0</v>
      </c>
      <c r="E360" s="136">
        <f t="shared" si="5"/>
        <v>0</v>
      </c>
    </row>
    <row r="361" spans="1:5">
      <c r="B361" s="173" t="s">
        <v>81</v>
      </c>
      <c r="E361" s="136">
        <f t="shared" si="5"/>
        <v>0</v>
      </c>
    </row>
    <row r="362" spans="1:5">
      <c r="B362" s="173" t="s">
        <v>81</v>
      </c>
      <c r="E362" s="136">
        <f t="shared" si="5"/>
        <v>0</v>
      </c>
    </row>
    <row r="363" spans="1:5">
      <c r="A363">
        <v>21060101</v>
      </c>
      <c r="B363" s="173" t="s">
        <v>2385</v>
      </c>
      <c r="D363">
        <v>9</v>
      </c>
      <c r="E363" s="136">
        <f t="shared" si="5"/>
        <v>-9</v>
      </c>
    </row>
    <row r="364" spans="1:5">
      <c r="A364">
        <v>21060102</v>
      </c>
      <c r="B364" s="173" t="s">
        <v>2386</v>
      </c>
      <c r="D364">
        <v>0</v>
      </c>
      <c r="E364" s="136">
        <f t="shared" si="5"/>
        <v>0</v>
      </c>
    </row>
    <row r="365" spans="1:5">
      <c r="A365">
        <v>21060104</v>
      </c>
      <c r="B365" s="173" t="s">
        <v>2387</v>
      </c>
      <c r="D365">
        <v>0</v>
      </c>
      <c r="E365" s="136">
        <f t="shared" si="5"/>
        <v>0</v>
      </c>
    </row>
    <row r="366" spans="1:5">
      <c r="A366">
        <v>21060105</v>
      </c>
      <c r="B366" s="173" t="s">
        <v>2388</v>
      </c>
      <c r="D366">
        <v>0</v>
      </c>
      <c r="E366" s="136">
        <f t="shared" si="5"/>
        <v>0</v>
      </c>
    </row>
    <row r="367" spans="1:5">
      <c r="A367">
        <v>21060106</v>
      </c>
      <c r="B367" s="173" t="s">
        <v>2389</v>
      </c>
      <c r="D367" s="134">
        <v>709340269</v>
      </c>
      <c r="E367" s="136">
        <f t="shared" si="5"/>
        <v>-709340269</v>
      </c>
    </row>
    <row r="368" spans="1:5">
      <c r="A368">
        <v>21060107</v>
      </c>
      <c r="B368" s="173" t="s">
        <v>2390</v>
      </c>
      <c r="D368" s="134">
        <v>2049995443</v>
      </c>
      <c r="E368" s="136">
        <f t="shared" si="5"/>
        <v>-2049995443</v>
      </c>
    </row>
    <row r="369" spans="1:5">
      <c r="A369">
        <v>21060108</v>
      </c>
      <c r="B369" s="173" t="s">
        <v>2391</v>
      </c>
      <c r="D369">
        <v>0</v>
      </c>
      <c r="E369" s="136">
        <f t="shared" si="5"/>
        <v>0</v>
      </c>
    </row>
    <row r="370" spans="1:5">
      <c r="A370">
        <v>21060109</v>
      </c>
      <c r="B370" s="173" t="s">
        <v>2392</v>
      </c>
      <c r="D370" s="134">
        <v>1764734</v>
      </c>
      <c r="E370" s="136">
        <f t="shared" si="5"/>
        <v>-1764734</v>
      </c>
    </row>
    <row r="371" spans="1:5">
      <c r="A371">
        <v>21060110</v>
      </c>
      <c r="B371" s="173" t="s">
        <v>2393</v>
      </c>
      <c r="D371" s="134">
        <v>841095399</v>
      </c>
      <c r="E371" s="136">
        <f t="shared" si="5"/>
        <v>-841095399</v>
      </c>
    </row>
    <row r="372" spans="1:5">
      <c r="A372">
        <v>21060111</v>
      </c>
      <c r="B372" s="173" t="s">
        <v>2394</v>
      </c>
      <c r="D372" s="134">
        <v>165800568</v>
      </c>
      <c r="E372" s="136">
        <f t="shared" si="5"/>
        <v>-165800568</v>
      </c>
    </row>
    <row r="373" spans="1:5">
      <c r="B373" s="173" t="s">
        <v>2395</v>
      </c>
      <c r="D373" s="134">
        <v>3767996422</v>
      </c>
      <c r="E373" s="136">
        <f t="shared" si="5"/>
        <v>-3767996422</v>
      </c>
    </row>
    <row r="374" spans="1:5">
      <c r="B374" s="173" t="s">
        <v>82</v>
      </c>
      <c r="E374" s="136">
        <f t="shared" si="5"/>
        <v>0</v>
      </c>
    </row>
    <row r="375" spans="1:5">
      <c r="B375" s="173" t="s">
        <v>2396</v>
      </c>
      <c r="E375" s="136">
        <f t="shared" si="5"/>
        <v>0</v>
      </c>
    </row>
    <row r="376" spans="1:5">
      <c r="A376">
        <v>21070101</v>
      </c>
      <c r="B376" s="173" t="s">
        <v>2397</v>
      </c>
      <c r="D376">
        <v>0</v>
      </c>
      <c r="E376" s="136">
        <f t="shared" si="5"/>
        <v>0</v>
      </c>
    </row>
    <row r="377" spans="1:5">
      <c r="B377" s="173" t="s">
        <v>2398</v>
      </c>
      <c r="D377">
        <v>0</v>
      </c>
      <c r="E377" s="136">
        <f t="shared" si="5"/>
        <v>0</v>
      </c>
    </row>
    <row r="378" spans="1:5">
      <c r="B378" s="173" t="s">
        <v>2399</v>
      </c>
      <c r="D378" s="134">
        <v>160183989375</v>
      </c>
      <c r="E378" s="136">
        <f t="shared" si="5"/>
        <v>-160183989375</v>
      </c>
    </row>
    <row r="379" spans="1:5">
      <c r="B379" s="173" t="s">
        <v>83</v>
      </c>
      <c r="E379" s="136">
        <f t="shared" si="5"/>
        <v>0</v>
      </c>
    </row>
    <row r="380" spans="1:5">
      <c r="B380" s="173" t="s">
        <v>71</v>
      </c>
      <c r="E380" s="136">
        <f t="shared" si="5"/>
        <v>0</v>
      </c>
    </row>
    <row r="381" spans="1:5">
      <c r="B381" s="173" t="s">
        <v>2340</v>
      </c>
      <c r="D381">
        <v>0</v>
      </c>
      <c r="E381" s="136">
        <f t="shared" si="5"/>
        <v>0</v>
      </c>
    </row>
    <row r="382" spans="1:5">
      <c r="B382" s="173" t="s">
        <v>73</v>
      </c>
      <c r="E382" s="136">
        <f t="shared" si="5"/>
        <v>0</v>
      </c>
    </row>
    <row r="383" spans="1:5">
      <c r="B383" s="173" t="s">
        <v>74</v>
      </c>
      <c r="E383" s="136">
        <f t="shared" si="5"/>
        <v>0</v>
      </c>
    </row>
    <row r="384" spans="1:5">
      <c r="A384">
        <v>22020101</v>
      </c>
      <c r="B384" s="173" t="s">
        <v>2400</v>
      </c>
      <c r="D384">
        <v>0</v>
      </c>
      <c r="E384" s="136">
        <f t="shared" si="5"/>
        <v>0</v>
      </c>
    </row>
    <row r="385" spans="1:5">
      <c r="B385" s="173" t="s">
        <v>2345</v>
      </c>
      <c r="D385">
        <v>0</v>
      </c>
      <c r="E385" s="136">
        <f t="shared" si="5"/>
        <v>0</v>
      </c>
    </row>
    <row r="386" spans="1:5">
      <c r="B386" s="173" t="s">
        <v>75</v>
      </c>
      <c r="E386" s="136">
        <f t="shared" si="5"/>
        <v>0</v>
      </c>
    </row>
    <row r="387" spans="1:5">
      <c r="A387">
        <v>22020201</v>
      </c>
      <c r="B387" s="173" t="s">
        <v>2401</v>
      </c>
      <c r="D387">
        <v>0</v>
      </c>
      <c r="E387" s="136">
        <f t="shared" si="5"/>
        <v>0</v>
      </c>
    </row>
    <row r="388" spans="1:5">
      <c r="B388" s="173" t="s">
        <v>2348</v>
      </c>
      <c r="D388">
        <v>0</v>
      </c>
      <c r="E388" s="136">
        <f t="shared" si="5"/>
        <v>0</v>
      </c>
    </row>
    <row r="389" spans="1:5">
      <c r="B389" s="173" t="s">
        <v>368</v>
      </c>
      <c r="E389" s="136">
        <f t="shared" si="5"/>
        <v>0</v>
      </c>
    </row>
    <row r="390" spans="1:5">
      <c r="A390">
        <v>22020301</v>
      </c>
      <c r="B390" s="173" t="s">
        <v>2402</v>
      </c>
      <c r="D390" s="134">
        <v>42000000000</v>
      </c>
      <c r="E390" s="136">
        <f t="shared" si="5"/>
        <v>-42000000000</v>
      </c>
    </row>
    <row r="391" spans="1:5">
      <c r="A391">
        <v>22020302</v>
      </c>
      <c r="B391" s="173" t="s">
        <v>2403</v>
      </c>
      <c r="D391" s="134">
        <v>44037720000</v>
      </c>
      <c r="E391" s="136">
        <f t="shared" ref="E391:E454" si="6">+C391-D391</f>
        <v>-44037720000</v>
      </c>
    </row>
    <row r="392" spans="1:5">
      <c r="B392" s="173" t="s">
        <v>2404</v>
      </c>
      <c r="D392" s="134">
        <v>86037720000</v>
      </c>
      <c r="E392" s="136">
        <f t="shared" si="6"/>
        <v>-86037720000</v>
      </c>
    </row>
    <row r="393" spans="1:5">
      <c r="B393" s="173" t="s">
        <v>371</v>
      </c>
      <c r="E393" s="136">
        <f t="shared" si="6"/>
        <v>0</v>
      </c>
    </row>
    <row r="394" spans="1:5">
      <c r="A394">
        <v>22020401</v>
      </c>
      <c r="B394" s="173" t="s">
        <v>2405</v>
      </c>
      <c r="D394" s="134">
        <v>31775195882</v>
      </c>
      <c r="E394" s="136">
        <f t="shared" si="6"/>
        <v>-31775195882</v>
      </c>
    </row>
    <row r="395" spans="1:5">
      <c r="A395">
        <v>22020402</v>
      </c>
      <c r="B395" s="173" t="s">
        <v>2406</v>
      </c>
      <c r="D395" s="134">
        <v>21523410328</v>
      </c>
      <c r="E395" s="136">
        <f t="shared" si="6"/>
        <v>-21523410328</v>
      </c>
    </row>
    <row r="396" spans="1:5">
      <c r="B396" s="173" t="s">
        <v>2407</v>
      </c>
      <c r="D396" s="134">
        <v>53298606210</v>
      </c>
      <c r="E396" s="136">
        <f t="shared" si="6"/>
        <v>-53298606210</v>
      </c>
    </row>
    <row r="397" spans="1:5">
      <c r="B397" s="173" t="s">
        <v>374</v>
      </c>
      <c r="E397" s="136">
        <f t="shared" si="6"/>
        <v>0</v>
      </c>
    </row>
    <row r="398" spans="1:5">
      <c r="A398">
        <v>22020501</v>
      </c>
      <c r="B398" s="173" t="s">
        <v>2408</v>
      </c>
      <c r="D398">
        <v>0</v>
      </c>
      <c r="E398" s="136">
        <f t="shared" si="6"/>
        <v>0</v>
      </c>
    </row>
    <row r="399" spans="1:5">
      <c r="A399">
        <v>22020502</v>
      </c>
      <c r="B399" s="173" t="s">
        <v>2409</v>
      </c>
      <c r="D399">
        <v>0</v>
      </c>
      <c r="E399" s="136">
        <f t="shared" si="6"/>
        <v>0</v>
      </c>
    </row>
    <row r="400" spans="1:5">
      <c r="B400" s="173" t="s">
        <v>2410</v>
      </c>
      <c r="D400">
        <v>0</v>
      </c>
      <c r="E400" s="136">
        <f t="shared" si="6"/>
        <v>0</v>
      </c>
    </row>
    <row r="401" spans="1:5">
      <c r="B401" s="173" t="s">
        <v>2411</v>
      </c>
      <c r="E401" s="136">
        <f t="shared" si="6"/>
        <v>0</v>
      </c>
    </row>
    <row r="402" spans="1:5">
      <c r="B402" s="173" t="s">
        <v>2411</v>
      </c>
      <c r="E402" s="136">
        <f t="shared" si="6"/>
        <v>0</v>
      </c>
    </row>
    <row r="403" spans="1:5">
      <c r="A403">
        <v>22030101</v>
      </c>
      <c r="B403" s="173" t="s">
        <v>2412</v>
      </c>
      <c r="D403">
        <v>0</v>
      </c>
      <c r="E403" s="136">
        <f t="shared" si="6"/>
        <v>0</v>
      </c>
    </row>
    <row r="404" spans="1:5">
      <c r="B404" s="173" t="s">
        <v>2413</v>
      </c>
      <c r="D404">
        <v>0</v>
      </c>
      <c r="E404" s="136">
        <f t="shared" si="6"/>
        <v>0</v>
      </c>
    </row>
    <row r="405" spans="1:5">
      <c r="B405" s="173" t="s">
        <v>84</v>
      </c>
      <c r="E405" s="136">
        <f t="shared" si="6"/>
        <v>0</v>
      </c>
    </row>
    <row r="406" spans="1:5">
      <c r="B406" s="173" t="s">
        <v>84</v>
      </c>
      <c r="E406" s="136">
        <f t="shared" si="6"/>
        <v>0</v>
      </c>
    </row>
    <row r="407" spans="1:5">
      <c r="A407">
        <v>22040101</v>
      </c>
      <c r="B407" s="173" t="s">
        <v>2414</v>
      </c>
      <c r="D407">
        <v>0</v>
      </c>
      <c r="E407" s="136">
        <f t="shared" si="6"/>
        <v>0</v>
      </c>
    </row>
    <row r="408" spans="1:5">
      <c r="B408" s="173" t="s">
        <v>2415</v>
      </c>
      <c r="D408">
        <v>0</v>
      </c>
      <c r="E408" s="136">
        <f t="shared" si="6"/>
        <v>0</v>
      </c>
    </row>
    <row r="409" spans="1:5">
      <c r="B409" s="173" t="s">
        <v>2416</v>
      </c>
      <c r="D409" s="134">
        <v>139336326210</v>
      </c>
      <c r="E409" s="136">
        <f t="shared" si="6"/>
        <v>-139336326210</v>
      </c>
    </row>
    <row r="410" spans="1:5">
      <c r="B410" s="173" t="s">
        <v>2417</v>
      </c>
      <c r="D410" s="134">
        <v>299520315585</v>
      </c>
      <c r="E410" s="136">
        <f t="shared" si="6"/>
        <v>-299520315585</v>
      </c>
    </row>
    <row r="411" spans="1:5">
      <c r="B411" s="249"/>
      <c r="E411" s="136">
        <f t="shared" si="6"/>
        <v>0</v>
      </c>
    </row>
    <row r="412" spans="1:5">
      <c r="B412" s="173" t="s">
        <v>85</v>
      </c>
      <c r="E412" s="136">
        <f t="shared" si="6"/>
        <v>0</v>
      </c>
    </row>
    <row r="413" spans="1:5">
      <c r="B413" s="173" t="s">
        <v>86</v>
      </c>
      <c r="E413" s="136">
        <f t="shared" si="6"/>
        <v>0</v>
      </c>
    </row>
    <row r="414" spans="1:5">
      <c r="B414" s="173" t="s">
        <v>87</v>
      </c>
      <c r="E414" s="136">
        <f t="shared" si="6"/>
        <v>0</v>
      </c>
    </row>
    <row r="415" spans="1:5">
      <c r="B415" s="173" t="s">
        <v>88</v>
      </c>
      <c r="E415" s="136">
        <f t="shared" si="6"/>
        <v>0</v>
      </c>
    </row>
    <row r="416" spans="1:5">
      <c r="A416">
        <v>31010101</v>
      </c>
      <c r="B416" s="173" t="s">
        <v>2418</v>
      </c>
      <c r="D416" s="134">
        <v>441000000000</v>
      </c>
      <c r="E416" s="136">
        <f t="shared" si="6"/>
        <v>-441000000000</v>
      </c>
    </row>
    <row r="417" spans="1:5">
      <c r="B417" s="173" t="s">
        <v>2419</v>
      </c>
      <c r="D417" s="134">
        <v>441000000000</v>
      </c>
      <c r="E417" s="136">
        <f t="shared" si="6"/>
        <v>-441000000000</v>
      </c>
    </row>
    <row r="418" spans="1:5">
      <c r="B418" s="173" t="s">
        <v>89</v>
      </c>
      <c r="E418" s="136">
        <f t="shared" si="6"/>
        <v>0</v>
      </c>
    </row>
    <row r="419" spans="1:5">
      <c r="B419" s="173" t="s">
        <v>90</v>
      </c>
      <c r="E419" s="136">
        <f t="shared" si="6"/>
        <v>0</v>
      </c>
    </row>
    <row r="420" spans="1:5">
      <c r="A420">
        <v>31020101</v>
      </c>
      <c r="B420" s="173" t="s">
        <v>2420</v>
      </c>
      <c r="D420" s="134">
        <v>20011519451</v>
      </c>
      <c r="E420" s="136">
        <f t="shared" si="6"/>
        <v>-20011519451</v>
      </c>
    </row>
    <row r="421" spans="1:5">
      <c r="B421" s="173" t="s">
        <v>91</v>
      </c>
      <c r="E421" s="136">
        <f t="shared" si="6"/>
        <v>0</v>
      </c>
    </row>
    <row r="422" spans="1:5">
      <c r="A422">
        <v>31020201</v>
      </c>
      <c r="B422" s="173" t="s">
        <v>2421</v>
      </c>
      <c r="D422" s="134">
        <v>2989952292</v>
      </c>
      <c r="E422" s="136">
        <f t="shared" si="6"/>
        <v>-2989952292</v>
      </c>
    </row>
    <row r="423" spans="1:5">
      <c r="B423" s="173" t="s">
        <v>92</v>
      </c>
      <c r="E423" s="136">
        <f t="shared" si="6"/>
        <v>0</v>
      </c>
    </row>
    <row r="424" spans="1:5">
      <c r="A424">
        <v>31020301</v>
      </c>
      <c r="B424" s="173" t="s">
        <v>2422</v>
      </c>
      <c r="D424">
        <v>0</v>
      </c>
      <c r="E424" s="136">
        <f t="shared" si="6"/>
        <v>0</v>
      </c>
    </row>
    <row r="425" spans="1:5">
      <c r="B425" s="173" t="s">
        <v>93</v>
      </c>
      <c r="E425" s="136">
        <f t="shared" si="6"/>
        <v>0</v>
      </c>
    </row>
    <row r="426" spans="1:5">
      <c r="A426">
        <v>31020501</v>
      </c>
      <c r="B426" s="173" t="s">
        <v>2423</v>
      </c>
      <c r="D426" s="134">
        <v>13132065246</v>
      </c>
      <c r="E426" s="136">
        <f t="shared" si="6"/>
        <v>-13132065246</v>
      </c>
    </row>
    <row r="427" spans="1:5">
      <c r="B427" s="173" t="s">
        <v>2424</v>
      </c>
      <c r="D427" s="134">
        <v>36133536989</v>
      </c>
      <c r="E427" s="136">
        <f t="shared" si="6"/>
        <v>-36133536989</v>
      </c>
    </row>
    <row r="428" spans="1:5">
      <c r="B428" s="173" t="s">
        <v>2425</v>
      </c>
      <c r="D428" s="134">
        <v>477133536989</v>
      </c>
      <c r="E428" s="136">
        <f t="shared" si="6"/>
        <v>-477133536989</v>
      </c>
    </row>
    <row r="429" spans="1:5">
      <c r="B429" s="173" t="s">
        <v>2426</v>
      </c>
      <c r="E429" s="136">
        <f t="shared" si="6"/>
        <v>0</v>
      </c>
    </row>
    <row r="430" spans="1:5">
      <c r="B430" s="173" t="s">
        <v>2427</v>
      </c>
      <c r="E430" s="136">
        <f t="shared" si="6"/>
        <v>0</v>
      </c>
    </row>
    <row r="431" spans="1:5">
      <c r="A431">
        <v>31030101</v>
      </c>
      <c r="B431" s="173" t="s">
        <v>2428</v>
      </c>
      <c r="D431">
        <v>0</v>
      </c>
      <c r="E431" s="136">
        <f t="shared" si="6"/>
        <v>0</v>
      </c>
    </row>
    <row r="432" spans="1:5">
      <c r="B432" s="173" t="s">
        <v>457</v>
      </c>
      <c r="E432" s="136">
        <f t="shared" si="6"/>
        <v>0</v>
      </c>
    </row>
    <row r="433" spans="1:5">
      <c r="A433">
        <v>31030201</v>
      </c>
      <c r="B433" s="173" t="s">
        <v>2429</v>
      </c>
      <c r="D433">
        <v>0</v>
      </c>
      <c r="E433" s="136">
        <f t="shared" si="6"/>
        <v>0</v>
      </c>
    </row>
    <row r="434" spans="1:5">
      <c r="B434" s="173" t="s">
        <v>2430</v>
      </c>
      <c r="D434">
        <v>0</v>
      </c>
      <c r="E434" s="136">
        <f t="shared" si="6"/>
        <v>0</v>
      </c>
    </row>
    <row r="435" spans="1:5">
      <c r="B435" s="173" t="s">
        <v>2431</v>
      </c>
      <c r="D435" s="134">
        <v>477133536989</v>
      </c>
      <c r="E435" s="136">
        <f t="shared" si="6"/>
        <v>-477133536989</v>
      </c>
    </row>
    <row r="436" spans="1:5">
      <c r="B436" s="249"/>
      <c r="E436" s="136">
        <f t="shared" si="6"/>
        <v>0</v>
      </c>
    </row>
    <row r="437" spans="1:5">
      <c r="B437" s="173" t="s">
        <v>94</v>
      </c>
      <c r="E437" s="136">
        <f t="shared" si="6"/>
        <v>0</v>
      </c>
    </row>
    <row r="438" spans="1:5">
      <c r="B438" s="173" t="s">
        <v>95</v>
      </c>
      <c r="E438" s="136">
        <f t="shared" si="6"/>
        <v>0</v>
      </c>
    </row>
    <row r="439" spans="1:5">
      <c r="B439" s="173" t="s">
        <v>96</v>
      </c>
      <c r="E439" s="136">
        <f t="shared" si="6"/>
        <v>0</v>
      </c>
    </row>
    <row r="440" spans="1:5">
      <c r="B440" s="173" t="s">
        <v>97</v>
      </c>
      <c r="E440" s="136">
        <f t="shared" si="6"/>
        <v>0</v>
      </c>
    </row>
    <row r="441" spans="1:5">
      <c r="A441">
        <v>51010101</v>
      </c>
      <c r="B441" s="173" t="s">
        <v>2432</v>
      </c>
      <c r="D441" s="134">
        <v>466523183362</v>
      </c>
      <c r="E441" s="136">
        <f t="shared" si="6"/>
        <v>-466523183362</v>
      </c>
    </row>
    <row r="442" spans="1:5">
      <c r="A442">
        <v>51010102</v>
      </c>
      <c r="B442" s="173" t="s">
        <v>2433</v>
      </c>
      <c r="D442" s="134">
        <v>2227961571</v>
      </c>
      <c r="E442" s="136">
        <f t="shared" si="6"/>
        <v>-2227961571</v>
      </c>
    </row>
    <row r="443" spans="1:5">
      <c r="A443">
        <v>51010103</v>
      </c>
      <c r="B443" s="173" t="s">
        <v>2434</v>
      </c>
      <c r="D443" s="134">
        <v>25772774749</v>
      </c>
      <c r="E443" s="136">
        <f t="shared" si="6"/>
        <v>-25772774749</v>
      </c>
    </row>
    <row r="444" spans="1:5">
      <c r="B444" s="173" t="s">
        <v>2435</v>
      </c>
      <c r="D444" s="134">
        <v>494523919682</v>
      </c>
      <c r="E444" s="136">
        <f t="shared" si="6"/>
        <v>-494523919682</v>
      </c>
    </row>
    <row r="445" spans="1:5">
      <c r="B445" s="173" t="s">
        <v>2436</v>
      </c>
      <c r="D445" s="134">
        <v>494523919682</v>
      </c>
      <c r="E445" s="136">
        <f t="shared" si="6"/>
        <v>-494523919682</v>
      </c>
    </row>
    <row r="446" spans="1:5">
      <c r="B446" s="173" t="s">
        <v>98</v>
      </c>
      <c r="E446" s="136">
        <f t="shared" si="6"/>
        <v>0</v>
      </c>
    </row>
    <row r="447" spans="1:5">
      <c r="B447" s="173" t="s">
        <v>99</v>
      </c>
      <c r="E447" s="136">
        <f t="shared" si="6"/>
        <v>0</v>
      </c>
    </row>
    <row r="448" spans="1:5">
      <c r="A448">
        <v>52020101</v>
      </c>
      <c r="B448" s="173" t="s">
        <v>2437</v>
      </c>
      <c r="D448" s="134">
        <v>17601353</v>
      </c>
      <c r="E448" s="136">
        <f t="shared" si="6"/>
        <v>-17601353</v>
      </c>
    </row>
    <row r="449" spans="1:5">
      <c r="A449">
        <v>52020102</v>
      </c>
      <c r="B449" s="173" t="s">
        <v>2438</v>
      </c>
      <c r="D449" s="134">
        <v>23561169</v>
      </c>
      <c r="E449" s="136">
        <f t="shared" si="6"/>
        <v>-23561169</v>
      </c>
    </row>
    <row r="450" spans="1:5">
      <c r="A450">
        <v>52030101</v>
      </c>
      <c r="B450" s="173" t="s">
        <v>2439</v>
      </c>
      <c r="D450" s="134">
        <v>27305489</v>
      </c>
      <c r="E450" s="136">
        <f t="shared" si="6"/>
        <v>-27305489</v>
      </c>
    </row>
    <row r="451" spans="1:5">
      <c r="A451">
        <v>52030102</v>
      </c>
      <c r="B451" s="173" t="s">
        <v>2440</v>
      </c>
      <c r="D451" s="134">
        <v>806347933</v>
      </c>
      <c r="E451" s="136">
        <f t="shared" si="6"/>
        <v>-806347933</v>
      </c>
    </row>
    <row r="452" spans="1:5">
      <c r="A452">
        <v>52030104</v>
      </c>
      <c r="B452" s="173" t="s">
        <v>2441</v>
      </c>
      <c r="D452" s="134">
        <v>1800751645</v>
      </c>
      <c r="E452" s="136">
        <f t="shared" si="6"/>
        <v>-1800751645</v>
      </c>
    </row>
    <row r="453" spans="1:5">
      <c r="A453">
        <v>52030111</v>
      </c>
      <c r="B453" s="173" t="s">
        <v>2442</v>
      </c>
      <c r="D453" s="134">
        <v>47519477</v>
      </c>
      <c r="E453" s="136">
        <f t="shared" si="6"/>
        <v>-47519477</v>
      </c>
    </row>
    <row r="454" spans="1:5">
      <c r="A454">
        <v>52030112</v>
      </c>
      <c r="B454" s="173" t="s">
        <v>2443</v>
      </c>
      <c r="D454">
        <v>0</v>
      </c>
      <c r="E454" s="136">
        <f t="shared" si="6"/>
        <v>0</v>
      </c>
    </row>
    <row r="455" spans="1:5">
      <c r="A455">
        <v>52030114</v>
      </c>
      <c r="B455" s="173" t="s">
        <v>2444</v>
      </c>
      <c r="D455" s="134">
        <v>159856493</v>
      </c>
      <c r="E455" s="136">
        <f t="shared" ref="E455:E518" si="7">+C455-D455</f>
        <v>-159856493</v>
      </c>
    </row>
    <row r="456" spans="1:5">
      <c r="A456">
        <v>52030115</v>
      </c>
      <c r="B456" s="173" t="s">
        <v>2445</v>
      </c>
      <c r="D456">
        <v>0</v>
      </c>
      <c r="E456" s="136">
        <f t="shared" si="7"/>
        <v>0</v>
      </c>
    </row>
    <row r="457" spans="1:5">
      <c r="B457" s="173" t="s">
        <v>2446</v>
      </c>
      <c r="D457" s="134">
        <v>2882943559</v>
      </c>
      <c r="E457" s="136">
        <f t="shared" si="7"/>
        <v>-2882943559</v>
      </c>
    </row>
    <row r="458" spans="1:5">
      <c r="B458" s="173" t="s">
        <v>100</v>
      </c>
      <c r="E458" s="136">
        <f t="shared" si="7"/>
        <v>0</v>
      </c>
    </row>
    <row r="459" spans="1:5">
      <c r="A459">
        <v>52010101</v>
      </c>
      <c r="B459" s="173" t="s">
        <v>2447</v>
      </c>
      <c r="D459" s="134">
        <v>194305348</v>
      </c>
      <c r="E459" s="136">
        <f t="shared" si="7"/>
        <v>-194305348</v>
      </c>
    </row>
    <row r="460" spans="1:5">
      <c r="A460">
        <v>52010102</v>
      </c>
      <c r="B460" s="173" t="s">
        <v>2448</v>
      </c>
      <c r="D460">
        <v>0</v>
      </c>
      <c r="E460" s="136">
        <f t="shared" si="7"/>
        <v>0</v>
      </c>
    </row>
    <row r="461" spans="1:5">
      <c r="A461">
        <v>52030103</v>
      </c>
      <c r="B461" s="173" t="s">
        <v>2449</v>
      </c>
      <c r="D461">
        <v>0</v>
      </c>
      <c r="E461" s="136">
        <f t="shared" si="7"/>
        <v>0</v>
      </c>
    </row>
    <row r="462" spans="1:5">
      <c r="A462">
        <v>52030105</v>
      </c>
      <c r="B462" s="173" t="s">
        <v>2450</v>
      </c>
      <c r="D462" s="134">
        <v>4442938890</v>
      </c>
      <c r="E462" s="136">
        <f t="shared" si="7"/>
        <v>-4442938890</v>
      </c>
    </row>
    <row r="463" spans="1:5">
      <c r="A463">
        <v>52030106</v>
      </c>
      <c r="B463" s="173" t="s">
        <v>2451</v>
      </c>
      <c r="D463" s="134">
        <v>3006921340</v>
      </c>
      <c r="E463" s="136">
        <f t="shared" si="7"/>
        <v>-3006921340</v>
      </c>
    </row>
    <row r="464" spans="1:5">
      <c r="A464">
        <v>52030107</v>
      </c>
      <c r="B464" s="173" t="s">
        <v>2452</v>
      </c>
      <c r="D464" s="134">
        <v>573091269</v>
      </c>
      <c r="E464" s="136">
        <f t="shared" si="7"/>
        <v>-573091269</v>
      </c>
    </row>
    <row r="465" spans="1:5">
      <c r="A465">
        <v>52030108</v>
      </c>
      <c r="B465" s="173" t="s">
        <v>2453</v>
      </c>
      <c r="D465" s="134">
        <v>193875096</v>
      </c>
      <c r="E465" s="136">
        <f t="shared" si="7"/>
        <v>-193875096</v>
      </c>
    </row>
    <row r="466" spans="1:5">
      <c r="A466">
        <v>52030109</v>
      </c>
      <c r="B466" s="173" t="s">
        <v>2454</v>
      </c>
      <c r="D466" s="134">
        <v>2997260406</v>
      </c>
      <c r="E466" s="136">
        <f t="shared" si="7"/>
        <v>-2997260406</v>
      </c>
    </row>
    <row r="467" spans="1:5">
      <c r="A467">
        <v>52030113</v>
      </c>
      <c r="B467" s="173" t="s">
        <v>2455</v>
      </c>
      <c r="D467" s="134">
        <v>1235559352</v>
      </c>
      <c r="E467" s="136">
        <f t="shared" si="7"/>
        <v>-1235559352</v>
      </c>
    </row>
    <row r="468" spans="1:5">
      <c r="A468">
        <v>52030116</v>
      </c>
      <c r="B468" s="173" t="s">
        <v>2456</v>
      </c>
      <c r="D468">
        <v>0</v>
      </c>
      <c r="E468" s="136">
        <f t="shared" si="7"/>
        <v>0</v>
      </c>
    </row>
    <row r="469" spans="1:5">
      <c r="A469">
        <v>52030117</v>
      </c>
      <c r="B469" s="173" t="s">
        <v>2457</v>
      </c>
      <c r="D469" s="134">
        <v>4636459959</v>
      </c>
      <c r="E469" s="136">
        <f t="shared" si="7"/>
        <v>-4636459959</v>
      </c>
    </row>
    <row r="470" spans="1:5">
      <c r="A470">
        <v>52030118</v>
      </c>
      <c r="B470" s="173" t="s">
        <v>2458</v>
      </c>
      <c r="D470" s="134">
        <v>573977612</v>
      </c>
      <c r="E470" s="136">
        <f t="shared" si="7"/>
        <v>-573977612</v>
      </c>
    </row>
    <row r="471" spans="1:5">
      <c r="A471">
        <v>52030119</v>
      </c>
      <c r="B471" s="173" t="s">
        <v>2459</v>
      </c>
      <c r="D471" s="134">
        <v>581270788</v>
      </c>
      <c r="E471" s="136">
        <f t="shared" si="7"/>
        <v>-581270788</v>
      </c>
    </row>
    <row r="472" spans="1:5">
      <c r="A472">
        <v>52030120</v>
      </c>
      <c r="B472" s="173" t="s">
        <v>2460</v>
      </c>
      <c r="D472">
        <v>0</v>
      </c>
      <c r="E472" s="136">
        <f t="shared" si="7"/>
        <v>0</v>
      </c>
    </row>
    <row r="473" spans="1:5">
      <c r="A473">
        <v>52030121</v>
      </c>
      <c r="B473" s="173" t="s">
        <v>2461</v>
      </c>
      <c r="D473">
        <v>0</v>
      </c>
      <c r="E473" s="136">
        <f t="shared" si="7"/>
        <v>0</v>
      </c>
    </row>
    <row r="474" spans="1:5">
      <c r="B474" s="173" t="s">
        <v>2462</v>
      </c>
      <c r="D474" s="134">
        <v>18435660060</v>
      </c>
      <c r="E474" s="136">
        <f t="shared" si="7"/>
        <v>-18435660060</v>
      </c>
    </row>
    <row r="475" spans="1:5">
      <c r="B475" s="173" t="s">
        <v>2463</v>
      </c>
      <c r="D475" s="134">
        <v>21318603619</v>
      </c>
      <c r="E475" s="136">
        <f t="shared" si="7"/>
        <v>-21318603619</v>
      </c>
    </row>
    <row r="476" spans="1:5">
      <c r="B476" s="173" t="s">
        <v>2464</v>
      </c>
      <c r="D476" s="134">
        <v>515842523301</v>
      </c>
      <c r="E476" s="136">
        <f t="shared" si="7"/>
        <v>-515842523301</v>
      </c>
    </row>
    <row r="477" spans="1:5">
      <c r="B477" s="249"/>
      <c r="E477" s="136">
        <f t="shared" si="7"/>
        <v>0</v>
      </c>
    </row>
    <row r="478" spans="1:5">
      <c r="B478" s="173" t="s">
        <v>101</v>
      </c>
      <c r="E478" s="136">
        <f t="shared" si="7"/>
        <v>0</v>
      </c>
    </row>
    <row r="479" spans="1:5">
      <c r="B479" s="173" t="s">
        <v>2465</v>
      </c>
      <c r="E479" s="136">
        <f t="shared" si="7"/>
        <v>0</v>
      </c>
    </row>
    <row r="480" spans="1:5">
      <c r="A480">
        <v>60401500</v>
      </c>
      <c r="B480" s="173" t="s">
        <v>2466</v>
      </c>
      <c r="C480">
        <v>0</v>
      </c>
      <c r="E480" s="136">
        <f t="shared" si="7"/>
        <v>0</v>
      </c>
    </row>
    <row r="481" spans="1:5">
      <c r="B481" s="173" t="s">
        <v>102</v>
      </c>
      <c r="E481" s="136">
        <f t="shared" si="7"/>
        <v>0</v>
      </c>
    </row>
    <row r="482" spans="1:5">
      <c r="A482">
        <v>61010101</v>
      </c>
      <c r="B482" s="173" t="s">
        <v>2467</v>
      </c>
      <c r="C482" s="134">
        <v>181883643913</v>
      </c>
      <c r="E482" s="136">
        <f t="shared" si="7"/>
        <v>181883643913</v>
      </c>
    </row>
    <row r="483" spans="1:5">
      <c r="B483" s="173" t="s">
        <v>2468</v>
      </c>
      <c r="E483" s="136">
        <f t="shared" si="7"/>
        <v>0</v>
      </c>
    </row>
    <row r="484" spans="1:5">
      <c r="A484">
        <v>61010102</v>
      </c>
      <c r="B484" s="173" t="s">
        <v>2469</v>
      </c>
      <c r="C484" s="134">
        <v>12977490478</v>
      </c>
      <c r="E484" s="136">
        <f t="shared" si="7"/>
        <v>12977490478</v>
      </c>
    </row>
    <row r="485" spans="1:5">
      <c r="B485" s="173" t="s">
        <v>2470</v>
      </c>
      <c r="E485" s="136">
        <f t="shared" si="7"/>
        <v>0</v>
      </c>
    </row>
    <row r="486" spans="1:5">
      <c r="A486">
        <v>61010103</v>
      </c>
      <c r="B486" s="173" t="s">
        <v>2471</v>
      </c>
      <c r="C486" s="134">
        <v>459778220</v>
      </c>
      <c r="E486" s="136">
        <f t="shared" si="7"/>
        <v>459778220</v>
      </c>
    </row>
    <row r="487" spans="1:5">
      <c r="A487">
        <v>61010104</v>
      </c>
      <c r="B487" s="173" t="s">
        <v>2472</v>
      </c>
      <c r="C487" s="134">
        <v>-66607770</v>
      </c>
      <c r="E487" s="136">
        <f t="shared" si="7"/>
        <v>-66607770</v>
      </c>
    </row>
    <row r="488" spans="1:5">
      <c r="A488">
        <v>61010105</v>
      </c>
      <c r="B488" s="173" t="s">
        <v>2473</v>
      </c>
      <c r="C488">
        <v>0</v>
      </c>
      <c r="E488" s="136">
        <f t="shared" si="7"/>
        <v>0</v>
      </c>
    </row>
    <row r="489" spans="1:5">
      <c r="A489">
        <v>61010106</v>
      </c>
      <c r="B489" s="173" t="s">
        <v>2474</v>
      </c>
      <c r="C489" s="134">
        <v>210044975</v>
      </c>
      <c r="E489" s="136">
        <f t="shared" si="7"/>
        <v>210044975</v>
      </c>
    </row>
    <row r="490" spans="1:5">
      <c r="A490">
        <v>61010107</v>
      </c>
      <c r="B490" s="173" t="s">
        <v>2475</v>
      </c>
      <c r="C490">
        <v>0</v>
      </c>
      <c r="E490" s="136">
        <f t="shared" si="7"/>
        <v>0</v>
      </c>
    </row>
    <row r="491" spans="1:5">
      <c r="A491">
        <v>61010108</v>
      </c>
      <c r="B491" s="173" t="s">
        <v>2476</v>
      </c>
      <c r="C491">
        <v>0</v>
      </c>
      <c r="E491" s="136">
        <f t="shared" si="7"/>
        <v>0</v>
      </c>
    </row>
    <row r="492" spans="1:5">
      <c r="A492">
        <v>61010109</v>
      </c>
      <c r="B492" s="173" t="s">
        <v>2477</v>
      </c>
      <c r="C492">
        <v>0</v>
      </c>
      <c r="E492" s="136">
        <f t="shared" si="7"/>
        <v>0</v>
      </c>
    </row>
    <row r="493" spans="1:5">
      <c r="A493">
        <v>61010110</v>
      </c>
      <c r="B493" s="173" t="s">
        <v>2478</v>
      </c>
      <c r="C493" s="134">
        <v>-1782877506</v>
      </c>
      <c r="E493" s="136">
        <f t="shared" si="7"/>
        <v>-1782877506</v>
      </c>
    </row>
    <row r="494" spans="1:5">
      <c r="A494">
        <v>61010111</v>
      </c>
      <c r="B494" s="173" t="s">
        <v>2479</v>
      </c>
      <c r="C494" s="134">
        <v>700096575</v>
      </c>
      <c r="E494" s="136">
        <f t="shared" si="7"/>
        <v>700096575</v>
      </c>
    </row>
    <row r="495" spans="1:5">
      <c r="A495">
        <v>61010112</v>
      </c>
      <c r="B495" s="173" t="s">
        <v>2480</v>
      </c>
      <c r="C495" s="134">
        <v>551062339</v>
      </c>
      <c r="E495" s="136">
        <f t="shared" si="7"/>
        <v>551062339</v>
      </c>
    </row>
    <row r="496" spans="1:5">
      <c r="A496">
        <v>61010113</v>
      </c>
      <c r="B496" s="173" t="s">
        <v>2481</v>
      </c>
      <c r="C496" s="134">
        <v>-701292359</v>
      </c>
      <c r="E496" s="136">
        <f t="shared" si="7"/>
        <v>-701292359</v>
      </c>
    </row>
    <row r="497" spans="1:5">
      <c r="A497">
        <v>61010114</v>
      </c>
      <c r="B497" s="173" t="s">
        <v>2482</v>
      </c>
      <c r="C497" s="134">
        <v>1247176773</v>
      </c>
      <c r="E497" s="136">
        <f t="shared" si="7"/>
        <v>1247176773</v>
      </c>
    </row>
    <row r="498" spans="1:5">
      <c r="A498">
        <v>61010115</v>
      </c>
      <c r="B498" s="173" t="s">
        <v>2483</v>
      </c>
      <c r="C498" s="134">
        <v>-167653719</v>
      </c>
      <c r="E498" s="136">
        <f t="shared" si="7"/>
        <v>-167653719</v>
      </c>
    </row>
    <row r="499" spans="1:5">
      <c r="A499">
        <v>61010116</v>
      </c>
      <c r="B499" s="173" t="s">
        <v>2484</v>
      </c>
      <c r="C499" s="134">
        <v>48452930</v>
      </c>
      <c r="E499" s="136">
        <f t="shared" si="7"/>
        <v>48452930</v>
      </c>
    </row>
    <row r="500" spans="1:5">
      <c r="A500">
        <v>61010117</v>
      </c>
      <c r="B500" s="173" t="s">
        <v>2485</v>
      </c>
      <c r="C500" s="134">
        <v>3435222212</v>
      </c>
      <c r="E500" s="136">
        <f t="shared" si="7"/>
        <v>3435222212</v>
      </c>
    </row>
    <row r="501" spans="1:5">
      <c r="A501">
        <v>61010118</v>
      </c>
      <c r="B501" s="173" t="s">
        <v>2486</v>
      </c>
      <c r="C501" s="134">
        <v>202130428</v>
      </c>
      <c r="E501" s="136">
        <f t="shared" si="7"/>
        <v>202130428</v>
      </c>
    </row>
    <row r="502" spans="1:5">
      <c r="A502">
        <v>61010119</v>
      </c>
      <c r="B502" s="173" t="s">
        <v>2487</v>
      </c>
      <c r="C502" s="134">
        <v>7947719975</v>
      </c>
      <c r="E502" s="136">
        <f t="shared" si="7"/>
        <v>7947719975</v>
      </c>
    </row>
    <row r="503" spans="1:5">
      <c r="A503">
        <v>63050101</v>
      </c>
      <c r="B503" s="173" t="s">
        <v>2488</v>
      </c>
      <c r="C503">
        <v>0</v>
      </c>
      <c r="E503" s="136">
        <f t="shared" si="7"/>
        <v>0</v>
      </c>
    </row>
    <row r="504" spans="1:5">
      <c r="A504">
        <v>63050102</v>
      </c>
      <c r="B504" s="173" t="s">
        <v>2489</v>
      </c>
      <c r="C504">
        <v>0</v>
      </c>
      <c r="E504" s="136">
        <f t="shared" si="7"/>
        <v>0</v>
      </c>
    </row>
    <row r="505" spans="1:5">
      <c r="A505">
        <v>63050104</v>
      </c>
      <c r="B505" s="173" t="s">
        <v>2490</v>
      </c>
      <c r="C505">
        <v>0</v>
      </c>
      <c r="E505" s="136">
        <f t="shared" si="7"/>
        <v>0</v>
      </c>
    </row>
    <row r="506" spans="1:5">
      <c r="A506">
        <v>63050107</v>
      </c>
      <c r="B506" s="173" t="s">
        <v>2491</v>
      </c>
      <c r="C506">
        <v>0</v>
      </c>
      <c r="E506" s="136">
        <f t="shared" si="7"/>
        <v>0</v>
      </c>
    </row>
    <row r="507" spans="1:5">
      <c r="A507">
        <v>63050108</v>
      </c>
      <c r="B507" s="173" t="s">
        <v>2492</v>
      </c>
      <c r="C507">
        <v>0</v>
      </c>
      <c r="E507" s="136">
        <f t="shared" si="7"/>
        <v>0</v>
      </c>
    </row>
    <row r="508" spans="1:5">
      <c r="A508">
        <v>63050109</v>
      </c>
      <c r="B508" s="173" t="s">
        <v>2493</v>
      </c>
      <c r="C508">
        <v>0</v>
      </c>
      <c r="E508" s="136">
        <f t="shared" si="7"/>
        <v>0</v>
      </c>
    </row>
    <row r="509" spans="1:5">
      <c r="A509">
        <v>63050110</v>
      </c>
      <c r="B509" s="173" t="s">
        <v>2494</v>
      </c>
      <c r="C509">
        <v>0</v>
      </c>
      <c r="E509" s="136">
        <f t="shared" si="7"/>
        <v>0</v>
      </c>
    </row>
    <row r="510" spans="1:5">
      <c r="A510">
        <v>63050113</v>
      </c>
      <c r="B510" s="173" t="s">
        <v>2495</v>
      </c>
      <c r="C510">
        <v>0</v>
      </c>
      <c r="E510" s="136">
        <f t="shared" si="7"/>
        <v>0</v>
      </c>
    </row>
    <row r="511" spans="1:5">
      <c r="A511">
        <v>63050115</v>
      </c>
      <c r="B511" s="173" t="s">
        <v>2496</v>
      </c>
      <c r="C511">
        <v>0</v>
      </c>
      <c r="E511" s="136">
        <f t="shared" si="7"/>
        <v>0</v>
      </c>
    </row>
    <row r="512" spans="1:5">
      <c r="A512">
        <v>63050116</v>
      </c>
      <c r="B512" s="173" t="s">
        <v>2497</v>
      </c>
      <c r="C512">
        <v>0</v>
      </c>
      <c r="E512" s="136">
        <f t="shared" si="7"/>
        <v>0</v>
      </c>
    </row>
    <row r="513" spans="1:5">
      <c r="A513">
        <v>63050117</v>
      </c>
      <c r="B513" s="173" t="s">
        <v>2498</v>
      </c>
      <c r="C513">
        <v>0</v>
      </c>
      <c r="E513" s="136">
        <f t="shared" si="7"/>
        <v>0</v>
      </c>
    </row>
    <row r="514" spans="1:5">
      <c r="A514">
        <v>63050118</v>
      </c>
      <c r="B514" s="173" t="s">
        <v>2499</v>
      </c>
      <c r="C514">
        <v>0</v>
      </c>
      <c r="E514" s="136">
        <f t="shared" si="7"/>
        <v>0</v>
      </c>
    </row>
    <row r="515" spans="1:5">
      <c r="B515" s="173" t="s">
        <v>2500</v>
      </c>
      <c r="C515" s="134">
        <v>12083253073</v>
      </c>
      <c r="E515" s="136">
        <f t="shared" si="7"/>
        <v>12083253073</v>
      </c>
    </row>
    <row r="516" spans="1:5">
      <c r="B516" s="173" t="s">
        <v>2501</v>
      </c>
      <c r="C516" s="134">
        <v>206944387464</v>
      </c>
      <c r="E516" s="136">
        <f t="shared" si="7"/>
        <v>206944387464</v>
      </c>
    </row>
    <row r="517" spans="1:5">
      <c r="B517" s="173" t="s">
        <v>103</v>
      </c>
      <c r="E517" s="136">
        <f t="shared" si="7"/>
        <v>0</v>
      </c>
    </row>
    <row r="518" spans="1:5">
      <c r="B518" s="173" t="s">
        <v>104</v>
      </c>
      <c r="E518" s="136">
        <f t="shared" si="7"/>
        <v>0</v>
      </c>
    </row>
    <row r="519" spans="1:5">
      <c r="B519" s="173" t="s">
        <v>105</v>
      </c>
      <c r="E519" s="136">
        <f t="shared" ref="E519:E582" si="8">+C519-D519</f>
        <v>0</v>
      </c>
    </row>
    <row r="520" spans="1:5">
      <c r="A520">
        <v>62010101</v>
      </c>
      <c r="B520" s="173" t="s">
        <v>2502</v>
      </c>
      <c r="C520" s="134">
        <v>42390938050</v>
      </c>
      <c r="E520" s="136">
        <f t="shared" si="8"/>
        <v>42390938050</v>
      </c>
    </row>
    <row r="521" spans="1:5">
      <c r="A521">
        <v>62010102</v>
      </c>
      <c r="B521" s="173" t="s">
        <v>2503</v>
      </c>
      <c r="C521" s="134">
        <v>13136788605</v>
      </c>
      <c r="E521" s="136">
        <f t="shared" si="8"/>
        <v>13136788605</v>
      </c>
    </row>
    <row r="522" spans="1:5">
      <c r="A522">
        <v>62010103</v>
      </c>
      <c r="B522" s="173" t="s">
        <v>2504</v>
      </c>
      <c r="C522">
        <v>0</v>
      </c>
      <c r="E522" s="136">
        <f t="shared" si="8"/>
        <v>0</v>
      </c>
    </row>
    <row r="523" spans="1:5">
      <c r="A523">
        <v>62010104</v>
      </c>
      <c r="B523" s="173" t="s">
        <v>2505</v>
      </c>
      <c r="C523" s="134">
        <v>1477944941</v>
      </c>
      <c r="E523" s="136">
        <f t="shared" si="8"/>
        <v>1477944941</v>
      </c>
    </row>
    <row r="524" spans="1:5">
      <c r="A524">
        <v>62010105</v>
      </c>
      <c r="B524" s="173" t="s">
        <v>2506</v>
      </c>
      <c r="C524">
        <v>0</v>
      </c>
      <c r="E524" s="136">
        <f t="shared" si="8"/>
        <v>0</v>
      </c>
    </row>
    <row r="525" spans="1:5">
      <c r="A525">
        <v>62010106</v>
      </c>
      <c r="B525" s="173" t="s">
        <v>2507</v>
      </c>
      <c r="C525" s="134">
        <v>2559748219</v>
      </c>
      <c r="E525" s="136">
        <f t="shared" si="8"/>
        <v>2559748219</v>
      </c>
    </row>
    <row r="526" spans="1:5">
      <c r="A526">
        <v>62010107</v>
      </c>
      <c r="B526" s="173" t="s">
        <v>2508</v>
      </c>
      <c r="C526" s="134">
        <v>157243479</v>
      </c>
      <c r="E526" s="136">
        <f t="shared" si="8"/>
        <v>157243479</v>
      </c>
    </row>
    <row r="527" spans="1:5">
      <c r="A527">
        <v>62010108</v>
      </c>
      <c r="B527" s="173" t="s">
        <v>2509</v>
      </c>
      <c r="C527" s="134">
        <v>9924413806</v>
      </c>
      <c r="E527" s="136">
        <f t="shared" si="8"/>
        <v>9924413806</v>
      </c>
    </row>
    <row r="528" spans="1:5">
      <c r="A528">
        <v>62010109</v>
      </c>
      <c r="B528" s="173" t="s">
        <v>2510</v>
      </c>
      <c r="C528" s="134">
        <v>130407227</v>
      </c>
      <c r="E528" s="136">
        <f t="shared" si="8"/>
        <v>130407227</v>
      </c>
    </row>
    <row r="529" spans="1:5">
      <c r="A529">
        <v>62010110</v>
      </c>
      <c r="B529" s="173" t="s">
        <v>2511</v>
      </c>
      <c r="C529">
        <v>0</v>
      </c>
      <c r="E529" s="136">
        <f t="shared" si="8"/>
        <v>0</v>
      </c>
    </row>
    <row r="530" spans="1:5">
      <c r="A530">
        <v>62010111</v>
      </c>
      <c r="B530" s="173" t="s">
        <v>2512</v>
      </c>
      <c r="C530" s="134">
        <v>294891942</v>
      </c>
      <c r="E530" s="136">
        <f t="shared" si="8"/>
        <v>294891942</v>
      </c>
    </row>
    <row r="531" spans="1:5">
      <c r="B531" s="173" t="s">
        <v>2513</v>
      </c>
      <c r="C531" s="134">
        <v>70072376269</v>
      </c>
      <c r="E531" s="136">
        <f t="shared" si="8"/>
        <v>70072376269</v>
      </c>
    </row>
    <row r="532" spans="1:5">
      <c r="B532" s="173" t="s">
        <v>106</v>
      </c>
      <c r="E532" s="136">
        <f t="shared" si="8"/>
        <v>0</v>
      </c>
    </row>
    <row r="533" spans="1:5">
      <c r="A533">
        <v>62010201</v>
      </c>
      <c r="B533" s="173" t="s">
        <v>2514</v>
      </c>
      <c r="C533" s="134">
        <v>4948705112</v>
      </c>
      <c r="E533" s="136">
        <f t="shared" si="8"/>
        <v>4948705112</v>
      </c>
    </row>
    <row r="534" spans="1:5">
      <c r="A534">
        <v>62010202</v>
      </c>
      <c r="B534" s="173" t="s">
        <v>2515</v>
      </c>
      <c r="C534" s="134">
        <v>2408882224</v>
      </c>
      <c r="E534" s="136">
        <f t="shared" si="8"/>
        <v>2408882224</v>
      </c>
    </row>
    <row r="535" spans="1:5">
      <c r="A535">
        <v>62010203</v>
      </c>
      <c r="B535" s="173" t="s">
        <v>2516</v>
      </c>
      <c r="C535" s="134">
        <v>2877202552</v>
      </c>
      <c r="E535" s="136">
        <f t="shared" si="8"/>
        <v>2877202552</v>
      </c>
    </row>
    <row r="536" spans="1:5">
      <c r="A536">
        <v>62010204</v>
      </c>
      <c r="B536" s="173" t="s">
        <v>2517</v>
      </c>
      <c r="C536" s="134">
        <v>1125454269</v>
      </c>
      <c r="E536" s="136">
        <f t="shared" si="8"/>
        <v>1125454269</v>
      </c>
    </row>
    <row r="537" spans="1:5">
      <c r="A537">
        <v>62010205</v>
      </c>
      <c r="B537" s="173" t="s">
        <v>2518</v>
      </c>
      <c r="C537" s="134">
        <v>256518962</v>
      </c>
      <c r="E537" s="136">
        <f t="shared" si="8"/>
        <v>256518962</v>
      </c>
    </row>
    <row r="538" spans="1:5">
      <c r="A538">
        <v>62010206</v>
      </c>
      <c r="B538" s="173" t="s">
        <v>2519</v>
      </c>
      <c r="C538" s="134">
        <v>583708528</v>
      </c>
      <c r="E538" s="136">
        <f t="shared" si="8"/>
        <v>583708528</v>
      </c>
    </row>
    <row r="539" spans="1:5">
      <c r="A539">
        <v>62010207</v>
      </c>
      <c r="B539" s="173" t="s">
        <v>2520</v>
      </c>
      <c r="C539" s="134">
        <v>2060843950</v>
      </c>
      <c r="E539" s="136">
        <f t="shared" si="8"/>
        <v>2060843950</v>
      </c>
    </row>
    <row r="540" spans="1:5">
      <c r="A540">
        <v>62010208</v>
      </c>
      <c r="B540" s="173" t="s">
        <v>2521</v>
      </c>
      <c r="C540" s="134">
        <v>12000000</v>
      </c>
      <c r="E540" s="136">
        <f t="shared" si="8"/>
        <v>12000000</v>
      </c>
    </row>
    <row r="541" spans="1:5">
      <c r="A541">
        <v>62010209</v>
      </c>
      <c r="B541" s="173" t="s">
        <v>2522</v>
      </c>
      <c r="C541" s="134">
        <v>375511127</v>
      </c>
      <c r="E541" s="136">
        <f t="shared" si="8"/>
        <v>375511127</v>
      </c>
    </row>
    <row r="542" spans="1:5">
      <c r="A542">
        <v>62010211</v>
      </c>
      <c r="B542" s="173" t="s">
        <v>2523</v>
      </c>
      <c r="C542" s="134">
        <v>587897830</v>
      </c>
      <c r="E542" s="136">
        <f t="shared" si="8"/>
        <v>587897830</v>
      </c>
    </row>
    <row r="543" spans="1:5">
      <c r="A543">
        <v>62010212</v>
      </c>
      <c r="B543" s="173" t="s">
        <v>2524</v>
      </c>
      <c r="C543" s="134">
        <v>259129554</v>
      </c>
      <c r="E543" s="136">
        <f t="shared" si="8"/>
        <v>259129554</v>
      </c>
    </row>
    <row r="544" spans="1:5">
      <c r="A544">
        <v>62010213</v>
      </c>
      <c r="B544" s="173" t="s">
        <v>2525</v>
      </c>
      <c r="C544" s="134">
        <v>460683196</v>
      </c>
      <c r="E544" s="136">
        <f t="shared" si="8"/>
        <v>460683196</v>
      </c>
    </row>
    <row r="545" spans="1:5">
      <c r="A545">
        <v>62010214</v>
      </c>
      <c r="B545" s="173" t="s">
        <v>2526</v>
      </c>
      <c r="C545" s="134">
        <v>24300000</v>
      </c>
      <c r="E545" s="136">
        <f t="shared" si="8"/>
        <v>24300000</v>
      </c>
    </row>
    <row r="546" spans="1:5">
      <c r="B546" s="173" t="s">
        <v>2527</v>
      </c>
      <c r="C546" s="134">
        <v>15980837304</v>
      </c>
      <c r="E546" s="136">
        <f t="shared" si="8"/>
        <v>15980837304</v>
      </c>
    </row>
    <row r="547" spans="1:5">
      <c r="B547" s="173" t="s">
        <v>107</v>
      </c>
      <c r="E547" s="136">
        <f t="shared" si="8"/>
        <v>0</v>
      </c>
    </row>
    <row r="548" spans="1:5">
      <c r="A548">
        <v>62010301</v>
      </c>
      <c r="B548" s="173" t="s">
        <v>2528</v>
      </c>
      <c r="C548" s="134">
        <v>19446143295</v>
      </c>
      <c r="E548" s="136">
        <f t="shared" si="8"/>
        <v>19446143295</v>
      </c>
    </row>
    <row r="549" spans="1:5">
      <c r="B549" s="173" t="s">
        <v>2529</v>
      </c>
      <c r="C549" s="134">
        <v>19446143295</v>
      </c>
      <c r="E549" s="136">
        <f t="shared" si="8"/>
        <v>19446143295</v>
      </c>
    </row>
    <row r="550" spans="1:5">
      <c r="B550" s="173" t="s">
        <v>2530</v>
      </c>
      <c r="C550" s="134">
        <v>105499356868</v>
      </c>
      <c r="E550" s="136">
        <f t="shared" si="8"/>
        <v>105499356868</v>
      </c>
    </row>
    <row r="551" spans="1:5">
      <c r="B551" s="173" t="s">
        <v>108</v>
      </c>
      <c r="E551" s="136">
        <f t="shared" si="8"/>
        <v>0</v>
      </c>
    </row>
    <row r="552" spans="1:5">
      <c r="B552" s="173" t="s">
        <v>109</v>
      </c>
      <c r="E552" s="136">
        <f t="shared" si="8"/>
        <v>0</v>
      </c>
    </row>
    <row r="553" spans="1:5">
      <c r="A553">
        <v>62020101</v>
      </c>
      <c r="B553" s="173" t="s">
        <v>2531</v>
      </c>
      <c r="C553" s="134">
        <v>3072076618</v>
      </c>
      <c r="E553" s="136">
        <f t="shared" si="8"/>
        <v>3072076618</v>
      </c>
    </row>
    <row r="554" spans="1:5">
      <c r="A554">
        <v>62020102</v>
      </c>
      <c r="B554" s="173" t="s">
        <v>2532</v>
      </c>
      <c r="C554" s="134">
        <v>296603593</v>
      </c>
      <c r="E554" s="136">
        <f t="shared" si="8"/>
        <v>296603593</v>
      </c>
    </row>
    <row r="555" spans="1:5">
      <c r="A555">
        <v>62020103</v>
      </c>
      <c r="B555" s="173" t="s">
        <v>2533</v>
      </c>
      <c r="C555" s="134">
        <v>232017889</v>
      </c>
      <c r="E555" s="136">
        <f t="shared" si="8"/>
        <v>232017889</v>
      </c>
    </row>
    <row r="556" spans="1:5">
      <c r="A556">
        <v>62020104</v>
      </c>
      <c r="B556" s="173" t="s">
        <v>2534</v>
      </c>
      <c r="C556" s="134">
        <v>47356622</v>
      </c>
      <c r="E556" s="136">
        <f t="shared" si="8"/>
        <v>47356622</v>
      </c>
    </row>
    <row r="557" spans="1:5">
      <c r="A557">
        <v>62020105</v>
      </c>
      <c r="B557" s="173" t="s">
        <v>2535</v>
      </c>
      <c r="C557" s="134">
        <v>12030477</v>
      </c>
      <c r="E557" s="136">
        <f t="shared" si="8"/>
        <v>12030477</v>
      </c>
    </row>
    <row r="558" spans="1:5">
      <c r="A558">
        <v>62020106</v>
      </c>
      <c r="B558" s="173" t="s">
        <v>2536</v>
      </c>
      <c r="C558" s="134">
        <v>118226486</v>
      </c>
      <c r="E558" s="136">
        <f t="shared" si="8"/>
        <v>118226486</v>
      </c>
    </row>
    <row r="559" spans="1:5">
      <c r="A559">
        <v>62020107</v>
      </c>
      <c r="B559" s="173" t="s">
        <v>2537</v>
      </c>
      <c r="C559" s="134">
        <v>224357242</v>
      </c>
      <c r="E559" s="136">
        <f t="shared" si="8"/>
        <v>224357242</v>
      </c>
    </row>
    <row r="560" spans="1:5">
      <c r="A560">
        <v>62020108</v>
      </c>
      <c r="B560" s="173" t="s">
        <v>2538</v>
      </c>
      <c r="C560" s="134">
        <v>28219088</v>
      </c>
      <c r="E560" s="136">
        <f t="shared" si="8"/>
        <v>28219088</v>
      </c>
    </row>
    <row r="561" spans="1:5">
      <c r="A561">
        <v>62020109</v>
      </c>
      <c r="B561" s="173" t="s">
        <v>2539</v>
      </c>
      <c r="C561" s="134">
        <v>326106341</v>
      </c>
      <c r="E561" s="136">
        <f t="shared" si="8"/>
        <v>326106341</v>
      </c>
    </row>
    <row r="562" spans="1:5">
      <c r="B562" s="173" t="s">
        <v>2540</v>
      </c>
      <c r="C562" s="134">
        <v>4356994356</v>
      </c>
      <c r="E562" s="136">
        <f t="shared" si="8"/>
        <v>4356994356</v>
      </c>
    </row>
    <row r="563" spans="1:5">
      <c r="B563" s="173" t="s">
        <v>110</v>
      </c>
      <c r="E563" s="136">
        <f t="shared" si="8"/>
        <v>0</v>
      </c>
    </row>
    <row r="564" spans="1:5">
      <c r="A564">
        <v>62020201</v>
      </c>
      <c r="B564" s="173" t="s">
        <v>2541</v>
      </c>
      <c r="C564" s="134">
        <v>2214691455</v>
      </c>
      <c r="E564" s="136">
        <f t="shared" si="8"/>
        <v>2214691455</v>
      </c>
    </row>
    <row r="565" spans="1:5">
      <c r="A565">
        <v>62020202</v>
      </c>
      <c r="B565" s="173" t="s">
        <v>2542</v>
      </c>
      <c r="C565" s="134">
        <v>268838927</v>
      </c>
      <c r="E565" s="136">
        <f t="shared" si="8"/>
        <v>268838927</v>
      </c>
    </row>
    <row r="566" spans="1:5">
      <c r="A566">
        <v>62020203</v>
      </c>
      <c r="B566" s="173" t="s">
        <v>2543</v>
      </c>
      <c r="C566" s="134">
        <v>808327201</v>
      </c>
      <c r="E566" s="136">
        <f t="shared" si="8"/>
        <v>808327201</v>
      </c>
    </row>
    <row r="567" spans="1:5">
      <c r="A567">
        <v>62020204</v>
      </c>
      <c r="B567" s="173" t="s">
        <v>2544</v>
      </c>
      <c r="C567" s="134">
        <v>537146780</v>
      </c>
      <c r="E567" s="136">
        <f t="shared" si="8"/>
        <v>537146780</v>
      </c>
    </row>
    <row r="568" spans="1:5">
      <c r="A568">
        <v>62020205</v>
      </c>
      <c r="B568" s="173" t="s">
        <v>2545</v>
      </c>
      <c r="C568" s="134">
        <v>901345601</v>
      </c>
      <c r="E568" s="136">
        <f t="shared" si="8"/>
        <v>901345601</v>
      </c>
    </row>
    <row r="569" spans="1:5">
      <c r="A569">
        <v>62020206</v>
      </c>
      <c r="B569" s="173" t="s">
        <v>2546</v>
      </c>
      <c r="C569" s="134">
        <v>2300999352</v>
      </c>
      <c r="E569" s="136">
        <f t="shared" si="8"/>
        <v>2300999352</v>
      </c>
    </row>
    <row r="570" spans="1:5">
      <c r="A570">
        <v>62020207</v>
      </c>
      <c r="B570" s="173" t="s">
        <v>2547</v>
      </c>
      <c r="C570" s="134">
        <v>10215269</v>
      </c>
      <c r="E570" s="136">
        <f t="shared" si="8"/>
        <v>10215269</v>
      </c>
    </row>
    <row r="571" spans="1:5">
      <c r="A571">
        <v>62020208</v>
      </c>
      <c r="B571" s="173" t="s">
        <v>2548</v>
      </c>
      <c r="C571" s="134">
        <v>15481342</v>
      </c>
      <c r="E571" s="136">
        <f t="shared" si="8"/>
        <v>15481342</v>
      </c>
    </row>
    <row r="572" spans="1:5">
      <c r="A572">
        <v>62020209</v>
      </c>
      <c r="B572" s="173" t="s">
        <v>2549</v>
      </c>
      <c r="C572" s="134">
        <v>5660485158</v>
      </c>
      <c r="E572" s="136">
        <f t="shared" si="8"/>
        <v>5660485158</v>
      </c>
    </row>
    <row r="573" spans="1:5">
      <c r="A573">
        <v>62020210</v>
      </c>
      <c r="B573" s="173" t="s">
        <v>2550</v>
      </c>
      <c r="C573">
        <v>0</v>
      </c>
      <c r="E573" s="136">
        <f t="shared" si="8"/>
        <v>0</v>
      </c>
    </row>
    <row r="574" spans="1:5">
      <c r="A574">
        <v>62020211</v>
      </c>
      <c r="B574" s="173" t="s">
        <v>2551</v>
      </c>
      <c r="C574" s="134">
        <v>26984828</v>
      </c>
      <c r="E574" s="136">
        <f t="shared" si="8"/>
        <v>26984828</v>
      </c>
    </row>
    <row r="575" spans="1:5">
      <c r="A575">
        <v>62020212</v>
      </c>
      <c r="B575" s="173" t="s">
        <v>2552</v>
      </c>
      <c r="C575" s="134">
        <v>589982068</v>
      </c>
      <c r="E575" s="136">
        <f t="shared" si="8"/>
        <v>589982068</v>
      </c>
    </row>
    <row r="576" spans="1:5">
      <c r="A576">
        <v>62020213</v>
      </c>
      <c r="B576" s="173" t="s">
        <v>2553</v>
      </c>
      <c r="C576">
        <v>0</v>
      </c>
      <c r="E576" s="136">
        <f t="shared" si="8"/>
        <v>0</v>
      </c>
    </row>
    <row r="577" spans="1:5">
      <c r="B577" s="173" t="s">
        <v>2554</v>
      </c>
      <c r="C577" s="134">
        <v>13334497981</v>
      </c>
      <c r="E577" s="136">
        <f t="shared" si="8"/>
        <v>13334497981</v>
      </c>
    </row>
    <row r="578" spans="1:5">
      <c r="B578" s="173" t="s">
        <v>111</v>
      </c>
      <c r="E578" s="136">
        <f t="shared" si="8"/>
        <v>0</v>
      </c>
    </row>
    <row r="579" spans="1:5">
      <c r="A579">
        <v>62020301</v>
      </c>
      <c r="B579" s="173" t="s">
        <v>2555</v>
      </c>
      <c r="C579" s="134">
        <v>10310229401</v>
      </c>
      <c r="E579" s="136">
        <f t="shared" si="8"/>
        <v>10310229401</v>
      </c>
    </row>
    <row r="580" spans="1:5">
      <c r="A580">
        <v>62020302</v>
      </c>
      <c r="B580" s="173" t="s">
        <v>2556</v>
      </c>
      <c r="C580" s="134">
        <v>1990143963</v>
      </c>
      <c r="E580" s="136">
        <f t="shared" si="8"/>
        <v>1990143963</v>
      </c>
    </row>
    <row r="581" spans="1:5">
      <c r="A581">
        <v>62020303</v>
      </c>
      <c r="B581" s="173" t="s">
        <v>2557</v>
      </c>
      <c r="C581" s="134">
        <v>728249402</v>
      </c>
      <c r="E581" s="136">
        <f t="shared" si="8"/>
        <v>728249402</v>
      </c>
    </row>
    <row r="582" spans="1:5">
      <c r="A582">
        <v>62020304</v>
      </c>
      <c r="B582" s="173" t="s">
        <v>2558</v>
      </c>
      <c r="C582" s="134">
        <v>9794545</v>
      </c>
      <c r="E582" s="136">
        <f t="shared" si="8"/>
        <v>9794545</v>
      </c>
    </row>
    <row r="583" spans="1:5">
      <c r="A583">
        <v>62020305</v>
      </c>
      <c r="B583" s="173" t="s">
        <v>2559</v>
      </c>
      <c r="C583" s="134">
        <v>60271835</v>
      </c>
      <c r="E583" s="136">
        <f t="shared" ref="E583:E646" si="9">+C583-D583</f>
        <v>60271835</v>
      </c>
    </row>
    <row r="584" spans="1:5">
      <c r="A584">
        <v>62020306</v>
      </c>
      <c r="B584" s="173" t="s">
        <v>2560</v>
      </c>
      <c r="C584" s="134">
        <v>218936108</v>
      </c>
      <c r="E584" s="136">
        <f t="shared" si="9"/>
        <v>218936108</v>
      </c>
    </row>
    <row r="585" spans="1:5">
      <c r="A585">
        <v>62020307</v>
      </c>
      <c r="B585" s="173" t="s">
        <v>2561</v>
      </c>
      <c r="C585" s="134">
        <v>25522140</v>
      </c>
      <c r="E585" s="136">
        <f t="shared" si="9"/>
        <v>25522140</v>
      </c>
    </row>
    <row r="586" spans="1:5">
      <c r="A586">
        <v>62020308</v>
      </c>
      <c r="B586" s="173" t="s">
        <v>2562</v>
      </c>
      <c r="C586" s="134">
        <v>1042280669</v>
      </c>
      <c r="E586" s="136">
        <f t="shared" si="9"/>
        <v>1042280669</v>
      </c>
    </row>
    <row r="587" spans="1:5">
      <c r="A587">
        <v>62020309</v>
      </c>
      <c r="B587" s="173" t="s">
        <v>2563</v>
      </c>
      <c r="C587" s="134">
        <v>1929641396</v>
      </c>
      <c r="E587" s="136">
        <f t="shared" si="9"/>
        <v>1929641396</v>
      </c>
    </row>
    <row r="588" spans="1:5">
      <c r="A588">
        <v>62020310</v>
      </c>
      <c r="B588" s="173" t="s">
        <v>2564</v>
      </c>
      <c r="C588" s="134">
        <v>-28858148</v>
      </c>
      <c r="E588" s="136">
        <f t="shared" si="9"/>
        <v>-28858148</v>
      </c>
    </row>
    <row r="589" spans="1:5">
      <c r="A589">
        <v>62020311</v>
      </c>
      <c r="B589" s="173" t="s">
        <v>2565</v>
      </c>
      <c r="C589">
        <v>0</v>
      </c>
      <c r="E589" s="136">
        <f t="shared" si="9"/>
        <v>0</v>
      </c>
    </row>
    <row r="590" spans="1:5">
      <c r="A590">
        <v>62020312</v>
      </c>
      <c r="B590" s="173" t="s">
        <v>2566</v>
      </c>
      <c r="C590" s="134">
        <v>19343816</v>
      </c>
      <c r="E590" s="136">
        <f t="shared" si="9"/>
        <v>19343816</v>
      </c>
    </row>
    <row r="591" spans="1:5">
      <c r="A591">
        <v>62020313</v>
      </c>
      <c r="B591" s="173" t="s">
        <v>2567</v>
      </c>
      <c r="C591" s="134">
        <v>5364154653</v>
      </c>
      <c r="E591" s="136">
        <f t="shared" si="9"/>
        <v>5364154653</v>
      </c>
    </row>
    <row r="592" spans="1:5">
      <c r="A592">
        <v>62020314</v>
      </c>
      <c r="B592" s="173" t="s">
        <v>2568</v>
      </c>
      <c r="C592" s="134">
        <v>2629873251</v>
      </c>
      <c r="E592" s="136">
        <f t="shared" si="9"/>
        <v>2629873251</v>
      </c>
    </row>
    <row r="593" spans="1:5">
      <c r="B593" s="173" t="s">
        <v>2569</v>
      </c>
      <c r="C593" s="134">
        <v>24299583031</v>
      </c>
      <c r="E593" s="136">
        <f t="shared" si="9"/>
        <v>24299583031</v>
      </c>
    </row>
    <row r="594" spans="1:5">
      <c r="B594" s="173" t="s">
        <v>112</v>
      </c>
      <c r="E594" s="136">
        <f t="shared" si="9"/>
        <v>0</v>
      </c>
    </row>
    <row r="595" spans="1:5">
      <c r="A595">
        <v>62020401</v>
      </c>
      <c r="B595" s="173" t="s">
        <v>2570</v>
      </c>
      <c r="C595" s="134">
        <v>85958359</v>
      </c>
      <c r="E595" s="136">
        <f t="shared" si="9"/>
        <v>85958359</v>
      </c>
    </row>
    <row r="596" spans="1:5">
      <c r="A596">
        <v>62020402</v>
      </c>
      <c r="B596" s="173" t="s">
        <v>2571</v>
      </c>
      <c r="C596" s="134">
        <v>5668410348</v>
      </c>
      <c r="E596" s="136">
        <f t="shared" si="9"/>
        <v>5668410348</v>
      </c>
    </row>
    <row r="597" spans="1:5">
      <c r="A597">
        <v>62020403</v>
      </c>
      <c r="B597" s="173" t="s">
        <v>2572</v>
      </c>
      <c r="C597" s="134">
        <v>600000000</v>
      </c>
      <c r="E597" s="136">
        <f t="shared" si="9"/>
        <v>600000000</v>
      </c>
    </row>
    <row r="598" spans="1:5">
      <c r="A598">
        <v>62020404</v>
      </c>
      <c r="B598" s="173" t="s">
        <v>2573</v>
      </c>
      <c r="C598" s="134">
        <v>90880911</v>
      </c>
      <c r="E598" s="136">
        <f t="shared" si="9"/>
        <v>90880911</v>
      </c>
    </row>
    <row r="599" spans="1:5">
      <c r="B599" s="173" t="s">
        <v>2250</v>
      </c>
      <c r="C599" s="134">
        <v>6445249618</v>
      </c>
      <c r="E599" s="136">
        <f t="shared" si="9"/>
        <v>6445249618</v>
      </c>
    </row>
    <row r="600" spans="1:5">
      <c r="B600" s="173" t="s">
        <v>113</v>
      </c>
      <c r="E600" s="136">
        <f t="shared" si="9"/>
        <v>0</v>
      </c>
    </row>
    <row r="601" spans="1:5">
      <c r="A601">
        <v>62020501</v>
      </c>
      <c r="B601" s="173" t="s">
        <v>2574</v>
      </c>
      <c r="C601" s="134">
        <v>863837912</v>
      </c>
      <c r="E601" s="136">
        <f t="shared" si="9"/>
        <v>863837912</v>
      </c>
    </row>
    <row r="602" spans="1:5">
      <c r="A602">
        <v>62020502</v>
      </c>
      <c r="B602" s="173" t="s">
        <v>2575</v>
      </c>
      <c r="C602" s="134">
        <v>754526864</v>
      </c>
      <c r="E602" s="136">
        <f t="shared" si="9"/>
        <v>754526864</v>
      </c>
    </row>
    <row r="603" spans="1:5">
      <c r="A603">
        <v>62020503</v>
      </c>
      <c r="B603" s="173" t="s">
        <v>2576</v>
      </c>
      <c r="C603" s="134">
        <v>144370133</v>
      </c>
      <c r="E603" s="136">
        <f t="shared" si="9"/>
        <v>144370133</v>
      </c>
    </row>
    <row r="604" spans="1:5">
      <c r="A604">
        <v>62020504</v>
      </c>
      <c r="B604" s="173" t="s">
        <v>2577</v>
      </c>
      <c r="C604" s="134">
        <v>389386576</v>
      </c>
      <c r="E604" s="136">
        <f t="shared" si="9"/>
        <v>389386576</v>
      </c>
    </row>
    <row r="605" spans="1:5">
      <c r="A605">
        <v>62020505</v>
      </c>
      <c r="B605" s="173" t="s">
        <v>2578</v>
      </c>
      <c r="C605">
        <v>0</v>
      </c>
      <c r="E605" s="136">
        <f t="shared" si="9"/>
        <v>0</v>
      </c>
    </row>
    <row r="606" spans="1:5">
      <c r="B606" s="173" t="s">
        <v>2579</v>
      </c>
      <c r="C606" s="134">
        <v>2152121485</v>
      </c>
      <c r="E606" s="136">
        <f t="shared" si="9"/>
        <v>2152121485</v>
      </c>
    </row>
    <row r="607" spans="1:5">
      <c r="B607" s="173" t="s">
        <v>2580</v>
      </c>
      <c r="C607" s="134">
        <v>50588446471</v>
      </c>
      <c r="E607" s="136">
        <f t="shared" si="9"/>
        <v>50588446471</v>
      </c>
    </row>
    <row r="608" spans="1:5">
      <c r="B608" s="173" t="s">
        <v>114</v>
      </c>
      <c r="E608" s="136">
        <f t="shared" si="9"/>
        <v>0</v>
      </c>
    </row>
    <row r="609" spans="1:5">
      <c r="B609" s="173" t="s">
        <v>59</v>
      </c>
      <c r="E609" s="136">
        <f t="shared" si="9"/>
        <v>0</v>
      </c>
    </row>
    <row r="610" spans="1:5">
      <c r="A610">
        <v>62030101</v>
      </c>
      <c r="B610" s="173" t="s">
        <v>2581</v>
      </c>
      <c r="C610" s="134">
        <v>54590908</v>
      </c>
      <c r="E610" s="136">
        <f t="shared" si="9"/>
        <v>54590908</v>
      </c>
    </row>
    <row r="611" spans="1:5">
      <c r="A611">
        <v>62030102</v>
      </c>
      <c r="B611" s="173" t="s">
        <v>2582</v>
      </c>
      <c r="C611" s="134">
        <v>116045030</v>
      </c>
      <c r="E611" s="136">
        <f t="shared" si="9"/>
        <v>116045030</v>
      </c>
    </row>
    <row r="612" spans="1:5">
      <c r="A612">
        <v>62030104</v>
      </c>
      <c r="B612" s="173" t="s">
        <v>2583</v>
      </c>
      <c r="C612" s="134">
        <v>922147492</v>
      </c>
      <c r="E612" s="136">
        <f t="shared" si="9"/>
        <v>922147492</v>
      </c>
    </row>
    <row r="613" spans="1:5">
      <c r="B613" s="173" t="s">
        <v>2253</v>
      </c>
      <c r="C613" s="134">
        <v>1092783430</v>
      </c>
      <c r="E613" s="136">
        <f t="shared" si="9"/>
        <v>1092783430</v>
      </c>
    </row>
    <row r="614" spans="1:5">
      <c r="B614" s="173" t="s">
        <v>115</v>
      </c>
      <c r="E614" s="136">
        <f t="shared" si="9"/>
        <v>0</v>
      </c>
    </row>
    <row r="615" spans="1:5">
      <c r="A615">
        <v>62030201</v>
      </c>
      <c r="B615" s="173" t="s">
        <v>2584</v>
      </c>
      <c r="C615" s="134">
        <v>2975065177</v>
      </c>
      <c r="E615" s="136">
        <f t="shared" si="9"/>
        <v>2975065177</v>
      </c>
    </row>
    <row r="616" spans="1:5">
      <c r="A616">
        <v>62030202</v>
      </c>
      <c r="B616" s="173" t="s">
        <v>2585</v>
      </c>
      <c r="C616" s="134">
        <v>398574122</v>
      </c>
      <c r="E616" s="136">
        <f t="shared" si="9"/>
        <v>398574122</v>
      </c>
    </row>
    <row r="617" spans="1:5">
      <c r="A617">
        <v>62030203</v>
      </c>
      <c r="B617" s="173" t="s">
        <v>2586</v>
      </c>
      <c r="C617" s="134">
        <v>2251297030</v>
      </c>
      <c r="E617" s="136">
        <f t="shared" si="9"/>
        <v>2251297030</v>
      </c>
    </row>
    <row r="618" spans="1:5">
      <c r="A618">
        <v>62030204</v>
      </c>
      <c r="B618" s="173" t="s">
        <v>2587</v>
      </c>
      <c r="C618" s="134">
        <v>67640987</v>
      </c>
      <c r="E618" s="136">
        <f t="shared" si="9"/>
        <v>67640987</v>
      </c>
    </row>
    <row r="619" spans="1:5">
      <c r="A619">
        <v>62030205</v>
      </c>
      <c r="B619" s="173" t="s">
        <v>2588</v>
      </c>
      <c r="C619" s="134">
        <v>2454136212</v>
      </c>
      <c r="E619" s="136">
        <f t="shared" si="9"/>
        <v>2454136212</v>
      </c>
    </row>
    <row r="620" spans="1:5">
      <c r="A620">
        <v>62030206</v>
      </c>
      <c r="B620" s="173" t="s">
        <v>2589</v>
      </c>
      <c r="C620" s="134">
        <v>714310902</v>
      </c>
      <c r="E620" s="136">
        <f t="shared" si="9"/>
        <v>714310902</v>
      </c>
    </row>
    <row r="621" spans="1:5">
      <c r="A621">
        <v>62030207</v>
      </c>
      <c r="B621" s="173" t="s">
        <v>2590</v>
      </c>
      <c r="C621" s="134">
        <v>379014674</v>
      </c>
      <c r="E621" s="136">
        <f t="shared" si="9"/>
        <v>379014674</v>
      </c>
    </row>
    <row r="622" spans="1:5">
      <c r="A622">
        <v>62030208</v>
      </c>
      <c r="B622" s="173" t="s">
        <v>2591</v>
      </c>
      <c r="C622" s="134">
        <v>1120839877</v>
      </c>
      <c r="E622" s="136">
        <f t="shared" si="9"/>
        <v>1120839877</v>
      </c>
    </row>
    <row r="623" spans="1:5">
      <c r="A623">
        <v>62030209</v>
      </c>
      <c r="B623" s="173" t="s">
        <v>2592</v>
      </c>
      <c r="C623" s="134">
        <v>167690909</v>
      </c>
      <c r="E623" s="136">
        <f t="shared" si="9"/>
        <v>167690909</v>
      </c>
    </row>
    <row r="624" spans="1:5">
      <c r="B624" s="173" t="s">
        <v>2593</v>
      </c>
      <c r="C624" s="134">
        <v>10528569890</v>
      </c>
      <c r="E624" s="136">
        <f t="shared" si="9"/>
        <v>10528569890</v>
      </c>
    </row>
    <row r="625" spans="1:5">
      <c r="B625" s="173" t="s">
        <v>116</v>
      </c>
      <c r="E625" s="136">
        <f t="shared" si="9"/>
        <v>0</v>
      </c>
    </row>
    <row r="626" spans="1:5">
      <c r="A626">
        <v>62030301</v>
      </c>
      <c r="B626" s="173" t="s">
        <v>2594</v>
      </c>
      <c r="C626" s="134">
        <v>3522435371</v>
      </c>
      <c r="E626" s="136">
        <f t="shared" si="9"/>
        <v>3522435371</v>
      </c>
    </row>
    <row r="627" spans="1:5">
      <c r="A627">
        <v>62030302</v>
      </c>
      <c r="B627" s="173" t="s">
        <v>2595</v>
      </c>
      <c r="C627" s="134">
        <v>67747948</v>
      </c>
      <c r="E627" s="136">
        <f t="shared" si="9"/>
        <v>67747948</v>
      </c>
    </row>
    <row r="628" spans="1:5">
      <c r="A628">
        <v>62030303</v>
      </c>
      <c r="B628" s="173" t="s">
        <v>2596</v>
      </c>
      <c r="C628" s="134">
        <v>228588878</v>
      </c>
      <c r="E628" s="136">
        <f t="shared" si="9"/>
        <v>228588878</v>
      </c>
    </row>
    <row r="629" spans="1:5">
      <c r="A629">
        <v>62030304</v>
      </c>
      <c r="B629" s="173" t="s">
        <v>2597</v>
      </c>
      <c r="C629" s="134">
        <v>130622888</v>
      </c>
      <c r="E629" s="136">
        <f t="shared" si="9"/>
        <v>130622888</v>
      </c>
    </row>
    <row r="630" spans="1:5">
      <c r="A630">
        <v>62030305</v>
      </c>
      <c r="B630" s="173" t="s">
        <v>2598</v>
      </c>
      <c r="C630" s="134">
        <v>14014975</v>
      </c>
      <c r="E630" s="136">
        <f t="shared" si="9"/>
        <v>14014975</v>
      </c>
    </row>
    <row r="631" spans="1:5">
      <c r="A631">
        <v>62030306</v>
      </c>
      <c r="B631" s="173" t="s">
        <v>2599</v>
      </c>
      <c r="C631" s="134">
        <v>129139288</v>
      </c>
      <c r="E631" s="136">
        <f t="shared" si="9"/>
        <v>129139288</v>
      </c>
    </row>
    <row r="632" spans="1:5">
      <c r="B632" s="173" t="s">
        <v>2600</v>
      </c>
      <c r="C632" s="134">
        <v>4092549348</v>
      </c>
      <c r="E632" s="136">
        <f t="shared" si="9"/>
        <v>4092549348</v>
      </c>
    </row>
    <row r="633" spans="1:5">
      <c r="B633" s="173" t="s">
        <v>117</v>
      </c>
      <c r="E633" s="136">
        <f t="shared" si="9"/>
        <v>0</v>
      </c>
    </row>
    <row r="634" spans="1:5">
      <c r="A634">
        <v>62030401</v>
      </c>
      <c r="B634" s="173" t="s">
        <v>2601</v>
      </c>
      <c r="C634" s="134">
        <v>1258803431</v>
      </c>
      <c r="E634" s="136">
        <f t="shared" si="9"/>
        <v>1258803431</v>
      </c>
    </row>
    <row r="635" spans="1:5">
      <c r="A635">
        <v>62030402</v>
      </c>
      <c r="B635" s="173" t="s">
        <v>2602</v>
      </c>
      <c r="C635" s="134">
        <v>1024320094</v>
      </c>
      <c r="E635" s="136">
        <f t="shared" si="9"/>
        <v>1024320094</v>
      </c>
    </row>
    <row r="636" spans="1:5">
      <c r="B636" s="173" t="s">
        <v>2603</v>
      </c>
      <c r="C636" s="134">
        <v>2283123525</v>
      </c>
      <c r="E636" s="136">
        <f t="shared" si="9"/>
        <v>2283123525</v>
      </c>
    </row>
    <row r="637" spans="1:5">
      <c r="B637" s="173" t="s">
        <v>57</v>
      </c>
      <c r="E637" s="136">
        <f t="shared" si="9"/>
        <v>0</v>
      </c>
    </row>
    <row r="638" spans="1:5">
      <c r="A638">
        <v>62030501</v>
      </c>
      <c r="B638" s="173" t="s">
        <v>2604</v>
      </c>
      <c r="C638" s="134">
        <v>187392272</v>
      </c>
      <c r="E638" s="136">
        <f t="shared" si="9"/>
        <v>187392272</v>
      </c>
    </row>
    <row r="639" spans="1:5">
      <c r="A639">
        <v>62030502</v>
      </c>
      <c r="B639" s="173" t="s">
        <v>2605</v>
      </c>
      <c r="C639" s="134">
        <v>248578661</v>
      </c>
      <c r="E639" s="136">
        <f t="shared" si="9"/>
        <v>248578661</v>
      </c>
    </row>
    <row r="640" spans="1:5">
      <c r="A640">
        <v>62030503</v>
      </c>
      <c r="B640" s="173" t="s">
        <v>2606</v>
      </c>
      <c r="C640" s="134">
        <v>86235071</v>
      </c>
      <c r="E640" s="136">
        <f t="shared" si="9"/>
        <v>86235071</v>
      </c>
    </row>
    <row r="641" spans="1:5">
      <c r="A641">
        <v>62030504</v>
      </c>
      <c r="B641" s="173" t="s">
        <v>2607</v>
      </c>
      <c r="C641" s="134">
        <v>162679289</v>
      </c>
      <c r="E641" s="136">
        <f t="shared" si="9"/>
        <v>162679289</v>
      </c>
    </row>
    <row r="642" spans="1:5">
      <c r="A642">
        <v>62030505</v>
      </c>
      <c r="B642" s="173" t="s">
        <v>2608</v>
      </c>
      <c r="C642" s="134">
        <v>12506867</v>
      </c>
      <c r="E642" s="136">
        <f t="shared" si="9"/>
        <v>12506867</v>
      </c>
    </row>
    <row r="643" spans="1:5">
      <c r="A643">
        <v>62030506</v>
      </c>
      <c r="B643" s="173" t="s">
        <v>2609</v>
      </c>
      <c r="C643" s="134">
        <v>4079700</v>
      </c>
      <c r="E643" s="136">
        <f t="shared" si="9"/>
        <v>4079700</v>
      </c>
    </row>
    <row r="644" spans="1:5">
      <c r="A644">
        <v>62030507</v>
      </c>
      <c r="B644" s="173" t="s">
        <v>2610</v>
      </c>
      <c r="C644" s="134">
        <v>772281332</v>
      </c>
      <c r="E644" s="136">
        <f t="shared" si="9"/>
        <v>772281332</v>
      </c>
    </row>
    <row r="645" spans="1:5">
      <c r="A645">
        <v>62030509</v>
      </c>
      <c r="B645" s="173" t="s">
        <v>2611</v>
      </c>
      <c r="C645" s="134">
        <v>4146741</v>
      </c>
      <c r="E645" s="136">
        <f t="shared" si="9"/>
        <v>4146741</v>
      </c>
    </row>
    <row r="646" spans="1:5">
      <c r="A646">
        <v>62030511</v>
      </c>
      <c r="B646" s="173" t="s">
        <v>2612</v>
      </c>
      <c r="C646">
        <v>0</v>
      </c>
      <c r="E646" s="136">
        <f t="shared" si="9"/>
        <v>0</v>
      </c>
    </row>
    <row r="647" spans="1:5">
      <c r="A647">
        <v>62030512</v>
      </c>
      <c r="B647" s="173" t="s">
        <v>2613</v>
      </c>
      <c r="C647" s="134">
        <v>3446461</v>
      </c>
      <c r="E647" s="136">
        <f t="shared" ref="E647:E710" si="10">+C647-D647</f>
        <v>3446461</v>
      </c>
    </row>
    <row r="648" spans="1:5">
      <c r="B648" s="173" t="s">
        <v>2241</v>
      </c>
      <c r="C648" s="134">
        <v>1481346394</v>
      </c>
      <c r="E648" s="136">
        <f t="shared" si="10"/>
        <v>1481346394</v>
      </c>
    </row>
    <row r="649" spans="1:5">
      <c r="B649" s="173" t="s">
        <v>118</v>
      </c>
      <c r="E649" s="136">
        <f t="shared" si="10"/>
        <v>0</v>
      </c>
    </row>
    <row r="650" spans="1:5">
      <c r="A650">
        <v>62030601</v>
      </c>
      <c r="B650" s="173" t="s">
        <v>2614</v>
      </c>
      <c r="C650" s="134">
        <v>2069752173</v>
      </c>
      <c r="E650" s="136">
        <f t="shared" si="10"/>
        <v>2069752173</v>
      </c>
    </row>
    <row r="651" spans="1:5">
      <c r="A651">
        <v>62030602</v>
      </c>
      <c r="B651" s="173" t="s">
        <v>2615</v>
      </c>
      <c r="C651" s="134">
        <v>286493213</v>
      </c>
      <c r="E651" s="136">
        <f t="shared" si="10"/>
        <v>286493213</v>
      </c>
    </row>
    <row r="652" spans="1:5">
      <c r="B652" s="173" t="s">
        <v>2616</v>
      </c>
      <c r="C652" s="134">
        <v>2356245386</v>
      </c>
      <c r="E652" s="136">
        <f t="shared" si="10"/>
        <v>2356245386</v>
      </c>
    </row>
    <row r="653" spans="1:5">
      <c r="B653" s="173" t="s">
        <v>119</v>
      </c>
      <c r="E653" s="136">
        <f t="shared" si="10"/>
        <v>0</v>
      </c>
    </row>
    <row r="654" spans="1:5">
      <c r="A654">
        <v>62030701</v>
      </c>
      <c r="B654" s="173" t="s">
        <v>2617</v>
      </c>
      <c r="C654" s="134">
        <v>7212109990</v>
      </c>
      <c r="E654" s="136">
        <f t="shared" si="10"/>
        <v>7212109990</v>
      </c>
    </row>
    <row r="655" spans="1:5">
      <c r="A655">
        <v>62030702</v>
      </c>
      <c r="B655" s="173" t="s">
        <v>2618</v>
      </c>
      <c r="C655" s="134">
        <v>2162274092</v>
      </c>
      <c r="E655" s="136">
        <f t="shared" si="10"/>
        <v>2162274092</v>
      </c>
    </row>
    <row r="656" spans="1:5">
      <c r="A656">
        <v>62030703</v>
      </c>
      <c r="B656" s="173" t="s">
        <v>2619</v>
      </c>
      <c r="C656" s="134">
        <v>229051742</v>
      </c>
      <c r="E656" s="136">
        <f t="shared" si="10"/>
        <v>229051742</v>
      </c>
    </row>
    <row r="657" spans="1:5">
      <c r="A657">
        <v>62030704</v>
      </c>
      <c r="B657" s="173" t="s">
        <v>2620</v>
      </c>
      <c r="C657" s="134">
        <v>509919220</v>
      </c>
      <c r="E657" s="136">
        <f t="shared" si="10"/>
        <v>509919220</v>
      </c>
    </row>
    <row r="658" spans="1:5">
      <c r="A658">
        <v>62030705</v>
      </c>
      <c r="B658" s="173" t="s">
        <v>2621</v>
      </c>
      <c r="C658" s="134">
        <v>724095148</v>
      </c>
      <c r="E658" s="136">
        <f t="shared" si="10"/>
        <v>724095148</v>
      </c>
    </row>
    <row r="659" spans="1:5">
      <c r="A659">
        <v>62030706</v>
      </c>
      <c r="B659" s="173" t="s">
        <v>2622</v>
      </c>
      <c r="C659" s="134">
        <v>51802400</v>
      </c>
      <c r="E659" s="136">
        <f t="shared" si="10"/>
        <v>51802400</v>
      </c>
    </row>
    <row r="660" spans="1:5">
      <c r="A660">
        <v>62030707</v>
      </c>
      <c r="B660" s="173" t="s">
        <v>2623</v>
      </c>
      <c r="C660" s="134">
        <v>1863636</v>
      </c>
      <c r="E660" s="136">
        <f t="shared" si="10"/>
        <v>1863636</v>
      </c>
    </row>
    <row r="661" spans="1:5">
      <c r="A661">
        <v>62030708</v>
      </c>
      <c r="B661" s="173" t="s">
        <v>2624</v>
      </c>
      <c r="C661" s="134">
        <v>225367337</v>
      </c>
      <c r="E661" s="136">
        <f t="shared" si="10"/>
        <v>225367337</v>
      </c>
    </row>
    <row r="662" spans="1:5">
      <c r="A662">
        <v>62030709</v>
      </c>
      <c r="B662" s="173" t="s">
        <v>2625</v>
      </c>
      <c r="C662" s="134">
        <v>1067498380</v>
      </c>
      <c r="E662" s="136">
        <f t="shared" si="10"/>
        <v>1067498380</v>
      </c>
    </row>
    <row r="663" spans="1:5">
      <c r="A663">
        <v>62030710</v>
      </c>
      <c r="B663" s="173" t="s">
        <v>2626</v>
      </c>
      <c r="C663" s="134">
        <v>7341270</v>
      </c>
      <c r="E663" s="136">
        <f t="shared" si="10"/>
        <v>7341270</v>
      </c>
    </row>
    <row r="664" spans="1:5">
      <c r="A664">
        <v>62030711</v>
      </c>
      <c r="B664" s="173" t="s">
        <v>2627</v>
      </c>
      <c r="C664">
        <v>0</v>
      </c>
      <c r="E664" s="136">
        <f t="shared" si="10"/>
        <v>0</v>
      </c>
    </row>
    <row r="665" spans="1:5">
      <c r="A665">
        <v>62030712</v>
      </c>
      <c r="B665" s="173" t="s">
        <v>2628</v>
      </c>
      <c r="C665" s="134">
        <v>516278959</v>
      </c>
      <c r="E665" s="136">
        <f t="shared" si="10"/>
        <v>516278959</v>
      </c>
    </row>
    <row r="666" spans="1:5">
      <c r="A666">
        <v>62030713</v>
      </c>
      <c r="B666" s="173" t="s">
        <v>2629</v>
      </c>
      <c r="C666" s="134">
        <v>79705103</v>
      </c>
      <c r="E666" s="136">
        <f t="shared" si="10"/>
        <v>79705103</v>
      </c>
    </row>
    <row r="667" spans="1:5">
      <c r="A667">
        <v>62030714</v>
      </c>
      <c r="B667" s="173" t="s">
        <v>2630</v>
      </c>
      <c r="C667" s="134">
        <v>123080185</v>
      </c>
      <c r="E667" s="136">
        <f t="shared" si="10"/>
        <v>123080185</v>
      </c>
    </row>
    <row r="668" spans="1:5">
      <c r="A668">
        <v>62030715</v>
      </c>
      <c r="B668" s="173" t="s">
        <v>2631</v>
      </c>
      <c r="C668" s="134">
        <v>401333042</v>
      </c>
      <c r="E668" s="136">
        <f t="shared" si="10"/>
        <v>401333042</v>
      </c>
    </row>
    <row r="669" spans="1:5">
      <c r="B669" s="173" t="s">
        <v>2632</v>
      </c>
      <c r="C669" s="134">
        <v>13311720504</v>
      </c>
      <c r="E669" s="136">
        <f t="shared" si="10"/>
        <v>13311720504</v>
      </c>
    </row>
    <row r="670" spans="1:5">
      <c r="B670" s="173" t="s">
        <v>120</v>
      </c>
      <c r="E670" s="136">
        <f t="shared" si="10"/>
        <v>0</v>
      </c>
    </row>
    <row r="671" spans="1:5">
      <c r="A671">
        <v>62030801</v>
      </c>
      <c r="B671" s="173" t="s">
        <v>2633</v>
      </c>
      <c r="C671" s="134">
        <v>460852544</v>
      </c>
      <c r="E671" s="136">
        <f t="shared" si="10"/>
        <v>460852544</v>
      </c>
    </row>
    <row r="672" spans="1:5">
      <c r="A672">
        <v>62030802</v>
      </c>
      <c r="B672" s="173" t="s">
        <v>2634</v>
      </c>
      <c r="C672" s="134">
        <v>6972000</v>
      </c>
      <c r="E672" s="136">
        <f t="shared" si="10"/>
        <v>6972000</v>
      </c>
    </row>
    <row r="673" spans="1:5">
      <c r="A673">
        <v>62030803</v>
      </c>
      <c r="B673" s="173" t="s">
        <v>2635</v>
      </c>
      <c r="C673" s="134">
        <v>476085054</v>
      </c>
      <c r="E673" s="136">
        <f t="shared" si="10"/>
        <v>476085054</v>
      </c>
    </row>
    <row r="674" spans="1:5">
      <c r="A674">
        <v>62030804</v>
      </c>
      <c r="B674" s="173" t="s">
        <v>2636</v>
      </c>
      <c r="C674" s="134">
        <v>87101173</v>
      </c>
      <c r="E674" s="136">
        <f t="shared" si="10"/>
        <v>87101173</v>
      </c>
    </row>
    <row r="675" spans="1:5">
      <c r="A675">
        <v>62030805</v>
      </c>
      <c r="B675" s="173" t="s">
        <v>2637</v>
      </c>
      <c r="C675" s="134">
        <v>48507769</v>
      </c>
      <c r="E675" s="136">
        <f t="shared" si="10"/>
        <v>48507769</v>
      </c>
    </row>
    <row r="676" spans="1:5">
      <c r="A676">
        <v>62030806</v>
      </c>
      <c r="B676" s="173" t="s">
        <v>2638</v>
      </c>
      <c r="C676" s="134">
        <v>90537087</v>
      </c>
      <c r="E676" s="136">
        <f t="shared" si="10"/>
        <v>90537087</v>
      </c>
    </row>
    <row r="677" spans="1:5">
      <c r="A677">
        <v>62030807</v>
      </c>
      <c r="B677" s="173" t="s">
        <v>2639</v>
      </c>
      <c r="C677" s="134">
        <v>166783936</v>
      </c>
      <c r="E677" s="136">
        <f t="shared" si="10"/>
        <v>166783936</v>
      </c>
    </row>
    <row r="678" spans="1:5">
      <c r="B678" s="173" t="s">
        <v>2640</v>
      </c>
      <c r="C678" s="134">
        <v>1336839563</v>
      </c>
      <c r="E678" s="136">
        <f t="shared" si="10"/>
        <v>1336839563</v>
      </c>
    </row>
    <row r="679" spans="1:5">
      <c r="B679" s="173" t="s">
        <v>121</v>
      </c>
      <c r="E679" s="136">
        <f t="shared" si="10"/>
        <v>0</v>
      </c>
    </row>
    <row r="680" spans="1:5">
      <c r="A680">
        <v>62030901</v>
      </c>
      <c r="B680" s="173" t="s">
        <v>2641</v>
      </c>
      <c r="C680" s="134">
        <v>923846796</v>
      </c>
      <c r="E680" s="136">
        <f t="shared" si="10"/>
        <v>923846796</v>
      </c>
    </row>
    <row r="681" spans="1:5">
      <c r="A681">
        <v>62030902</v>
      </c>
      <c r="B681" s="173" t="s">
        <v>2642</v>
      </c>
      <c r="C681" s="134">
        <v>2779495030</v>
      </c>
      <c r="E681" s="136">
        <f t="shared" si="10"/>
        <v>2779495030</v>
      </c>
    </row>
    <row r="682" spans="1:5">
      <c r="A682">
        <v>62030903</v>
      </c>
      <c r="B682" s="173" t="s">
        <v>2643</v>
      </c>
      <c r="C682" s="134">
        <v>1533047381</v>
      </c>
      <c r="E682" s="136">
        <f t="shared" si="10"/>
        <v>1533047381</v>
      </c>
    </row>
    <row r="683" spans="1:5">
      <c r="A683">
        <v>62030904</v>
      </c>
      <c r="B683" s="173" t="s">
        <v>2644</v>
      </c>
      <c r="C683" s="134">
        <v>880467809</v>
      </c>
      <c r="E683" s="136">
        <f t="shared" si="10"/>
        <v>880467809</v>
      </c>
    </row>
    <row r="684" spans="1:5">
      <c r="B684" s="173" t="s">
        <v>2645</v>
      </c>
      <c r="C684" s="134">
        <v>6116857016</v>
      </c>
      <c r="E684" s="136">
        <f t="shared" si="10"/>
        <v>6116857016</v>
      </c>
    </row>
    <row r="685" spans="1:5">
      <c r="B685" s="173" t="s">
        <v>122</v>
      </c>
      <c r="E685" s="136">
        <f t="shared" si="10"/>
        <v>0</v>
      </c>
    </row>
    <row r="686" spans="1:5">
      <c r="A686">
        <v>62031001</v>
      </c>
      <c r="B686" s="173" t="s">
        <v>2646</v>
      </c>
      <c r="C686" s="134">
        <v>2298304398</v>
      </c>
      <c r="E686" s="136">
        <f t="shared" si="10"/>
        <v>2298304398</v>
      </c>
    </row>
    <row r="687" spans="1:5">
      <c r="A687">
        <v>62031002</v>
      </c>
      <c r="B687" s="173" t="s">
        <v>2647</v>
      </c>
      <c r="C687" s="134">
        <v>358729912</v>
      </c>
      <c r="E687" s="136">
        <f t="shared" si="10"/>
        <v>358729912</v>
      </c>
    </row>
    <row r="688" spans="1:5">
      <c r="A688">
        <v>62031003</v>
      </c>
      <c r="B688" s="173" t="s">
        <v>2648</v>
      </c>
      <c r="C688">
        <v>0</v>
      </c>
      <c r="E688" s="136">
        <f t="shared" si="10"/>
        <v>0</v>
      </c>
    </row>
    <row r="689" spans="1:5">
      <c r="A689">
        <v>62031004</v>
      </c>
      <c r="B689" s="173" t="s">
        <v>2649</v>
      </c>
      <c r="C689" s="134">
        <v>115927887</v>
      </c>
      <c r="E689" s="136">
        <f t="shared" si="10"/>
        <v>115927887</v>
      </c>
    </row>
    <row r="690" spans="1:5">
      <c r="A690">
        <v>62031005</v>
      </c>
      <c r="B690" s="173" t="s">
        <v>2650</v>
      </c>
      <c r="C690" s="134">
        <v>8662402</v>
      </c>
      <c r="E690" s="136">
        <f t="shared" si="10"/>
        <v>8662402</v>
      </c>
    </row>
    <row r="691" spans="1:5">
      <c r="A691">
        <v>62031006</v>
      </c>
      <c r="B691" s="173" t="s">
        <v>2651</v>
      </c>
      <c r="C691" s="134">
        <v>-37572</v>
      </c>
      <c r="E691" s="136">
        <f t="shared" si="10"/>
        <v>-37572</v>
      </c>
    </row>
    <row r="692" spans="1:5">
      <c r="A692">
        <v>62031007</v>
      </c>
      <c r="B692" s="173" t="s">
        <v>2652</v>
      </c>
      <c r="C692" s="134">
        <v>300777850</v>
      </c>
      <c r="E692" s="136">
        <f t="shared" si="10"/>
        <v>300777850</v>
      </c>
    </row>
    <row r="693" spans="1:5">
      <c r="A693">
        <v>62031008</v>
      </c>
      <c r="B693" s="173" t="s">
        <v>2653</v>
      </c>
      <c r="C693">
        <v>0</v>
      </c>
      <c r="E693" s="136">
        <f t="shared" si="10"/>
        <v>0</v>
      </c>
    </row>
    <row r="694" spans="1:5">
      <c r="A694">
        <v>62031009</v>
      </c>
      <c r="B694" s="173" t="s">
        <v>2654</v>
      </c>
      <c r="C694" s="134">
        <v>186628633</v>
      </c>
      <c r="E694" s="136">
        <f t="shared" si="10"/>
        <v>186628633</v>
      </c>
    </row>
    <row r="695" spans="1:5">
      <c r="A695">
        <v>62031010</v>
      </c>
      <c r="B695" s="173" t="s">
        <v>2655</v>
      </c>
      <c r="C695" s="134">
        <v>46500159</v>
      </c>
      <c r="E695" s="136">
        <f t="shared" si="10"/>
        <v>46500159</v>
      </c>
    </row>
    <row r="696" spans="1:5">
      <c r="A696">
        <v>62031011</v>
      </c>
      <c r="B696" s="173" t="s">
        <v>2656</v>
      </c>
      <c r="C696" s="134">
        <v>433341617</v>
      </c>
      <c r="E696" s="136">
        <f t="shared" si="10"/>
        <v>433341617</v>
      </c>
    </row>
    <row r="697" spans="1:5">
      <c r="A697">
        <v>62031012</v>
      </c>
      <c r="B697" s="173" t="s">
        <v>2657</v>
      </c>
      <c r="C697" s="134">
        <v>51420584</v>
      </c>
      <c r="E697" s="136">
        <f t="shared" si="10"/>
        <v>51420584</v>
      </c>
    </row>
    <row r="698" spans="1:5">
      <c r="A698">
        <v>62031013</v>
      </c>
      <c r="B698" s="173" t="s">
        <v>2658</v>
      </c>
      <c r="C698" s="134">
        <v>543203</v>
      </c>
      <c r="E698" s="136">
        <f t="shared" si="10"/>
        <v>543203</v>
      </c>
    </row>
    <row r="699" spans="1:5">
      <c r="B699" s="173" t="s">
        <v>2659</v>
      </c>
      <c r="C699" s="134">
        <v>3800799073</v>
      </c>
      <c r="E699" s="136">
        <f t="shared" si="10"/>
        <v>3800799073</v>
      </c>
    </row>
    <row r="700" spans="1:5">
      <c r="B700" s="173" t="s">
        <v>2660</v>
      </c>
      <c r="C700" s="134">
        <v>46400834129</v>
      </c>
      <c r="E700" s="136">
        <f t="shared" si="10"/>
        <v>46400834129</v>
      </c>
    </row>
    <row r="701" spans="1:5">
      <c r="B701" s="173" t="s">
        <v>2661</v>
      </c>
      <c r="C701" s="134">
        <v>202488637468</v>
      </c>
      <c r="E701" s="136">
        <f t="shared" si="10"/>
        <v>202488637468</v>
      </c>
    </row>
    <row r="702" spans="1:5">
      <c r="B702" s="173" t="s">
        <v>123</v>
      </c>
      <c r="E702" s="136">
        <f t="shared" si="10"/>
        <v>0</v>
      </c>
    </row>
    <row r="703" spans="1:5">
      <c r="B703" s="173" t="s">
        <v>124</v>
      </c>
      <c r="E703" s="136">
        <f t="shared" si="10"/>
        <v>0</v>
      </c>
    </row>
    <row r="704" spans="1:5">
      <c r="B704" s="173" t="s">
        <v>125</v>
      </c>
      <c r="E704" s="136">
        <f t="shared" si="10"/>
        <v>0</v>
      </c>
    </row>
    <row r="705" spans="1:5">
      <c r="A705">
        <v>63010101</v>
      </c>
      <c r="B705" s="173" t="s">
        <v>2662</v>
      </c>
      <c r="C705" s="134">
        <v>6818344641</v>
      </c>
      <c r="E705" s="136">
        <f t="shared" si="10"/>
        <v>6818344641</v>
      </c>
    </row>
    <row r="706" spans="1:5">
      <c r="A706">
        <v>63010102</v>
      </c>
      <c r="B706" s="173" t="s">
        <v>2663</v>
      </c>
      <c r="C706" s="134">
        <v>-37460</v>
      </c>
      <c r="E706" s="136">
        <f t="shared" si="10"/>
        <v>-37460</v>
      </c>
    </row>
    <row r="707" spans="1:5">
      <c r="A707">
        <v>63010103</v>
      </c>
      <c r="B707" s="173" t="s">
        <v>2664</v>
      </c>
      <c r="C707">
        <v>0</v>
      </c>
      <c r="E707" s="136">
        <f t="shared" si="10"/>
        <v>0</v>
      </c>
    </row>
    <row r="708" spans="1:5">
      <c r="A708">
        <v>63010104</v>
      </c>
      <c r="B708" s="173" t="s">
        <v>2665</v>
      </c>
      <c r="C708" s="134">
        <v>364690421</v>
      </c>
      <c r="E708" s="136">
        <f t="shared" si="10"/>
        <v>364690421</v>
      </c>
    </row>
    <row r="709" spans="1:5">
      <c r="A709">
        <v>63010105</v>
      </c>
      <c r="B709" s="173" t="s">
        <v>2666</v>
      </c>
      <c r="C709">
        <v>0</v>
      </c>
      <c r="E709" s="136">
        <f t="shared" si="10"/>
        <v>0</v>
      </c>
    </row>
    <row r="710" spans="1:5">
      <c r="A710">
        <v>63010106</v>
      </c>
      <c r="B710" s="173" t="s">
        <v>2667</v>
      </c>
      <c r="C710" s="134">
        <v>3740608224</v>
      </c>
      <c r="E710" s="136">
        <f t="shared" si="10"/>
        <v>3740608224</v>
      </c>
    </row>
    <row r="711" spans="1:5">
      <c r="A711">
        <v>63010107</v>
      </c>
      <c r="B711" s="173" t="s">
        <v>2668</v>
      </c>
      <c r="C711" s="134">
        <v>2414236787</v>
      </c>
      <c r="E711" s="136">
        <f t="shared" ref="E711:E768" si="11">+C711-D711</f>
        <v>2414236787</v>
      </c>
    </row>
    <row r="712" spans="1:5">
      <c r="A712">
        <v>63010108</v>
      </c>
      <c r="B712" s="173" t="s">
        <v>2669</v>
      </c>
      <c r="C712" s="134">
        <v>6626940313</v>
      </c>
      <c r="E712" s="136">
        <f t="shared" si="11"/>
        <v>6626940313</v>
      </c>
    </row>
    <row r="713" spans="1:5">
      <c r="A713">
        <v>63010109</v>
      </c>
      <c r="B713" s="173" t="s">
        <v>2670</v>
      </c>
      <c r="C713" s="134">
        <v>104725425</v>
      </c>
      <c r="E713" s="136">
        <f t="shared" si="11"/>
        <v>104725425</v>
      </c>
    </row>
    <row r="714" spans="1:5">
      <c r="A714">
        <v>63010110</v>
      </c>
      <c r="B714" s="173" t="s">
        <v>2671</v>
      </c>
      <c r="C714" s="134">
        <v>13919954</v>
      </c>
      <c r="E714" s="136">
        <f t="shared" si="11"/>
        <v>13919954</v>
      </c>
    </row>
    <row r="715" spans="1:5">
      <c r="B715" s="173" t="s">
        <v>145</v>
      </c>
      <c r="C715" s="134">
        <v>20083428305</v>
      </c>
      <c r="E715" s="136">
        <f t="shared" si="11"/>
        <v>20083428305</v>
      </c>
    </row>
    <row r="716" spans="1:5">
      <c r="B716" s="173" t="s">
        <v>2672</v>
      </c>
      <c r="C716" s="134">
        <v>20083428305</v>
      </c>
      <c r="E716" s="136">
        <f t="shared" si="11"/>
        <v>20083428305</v>
      </c>
    </row>
    <row r="717" spans="1:5">
      <c r="B717" s="173" t="s">
        <v>126</v>
      </c>
      <c r="E717" s="136">
        <f t="shared" si="11"/>
        <v>0</v>
      </c>
    </row>
    <row r="718" spans="1:5">
      <c r="A718">
        <v>63010201</v>
      </c>
      <c r="B718" s="173" t="s">
        <v>2673</v>
      </c>
      <c r="C718" s="134">
        <v>188958652</v>
      </c>
      <c r="E718" s="136">
        <f t="shared" si="11"/>
        <v>188958652</v>
      </c>
    </row>
    <row r="719" spans="1:5">
      <c r="A719">
        <v>63010202</v>
      </c>
      <c r="B719" s="173" t="s">
        <v>2674</v>
      </c>
      <c r="C719" s="134">
        <v>367539173</v>
      </c>
      <c r="E719" s="136">
        <f t="shared" si="11"/>
        <v>367539173</v>
      </c>
    </row>
    <row r="720" spans="1:5">
      <c r="A720">
        <v>63010203</v>
      </c>
      <c r="B720" s="173" t="s">
        <v>2675</v>
      </c>
      <c r="C720" s="134">
        <v>500000</v>
      </c>
      <c r="E720" s="136">
        <f t="shared" si="11"/>
        <v>500000</v>
      </c>
    </row>
    <row r="721" spans="1:5">
      <c r="A721">
        <v>63010204</v>
      </c>
      <c r="B721" s="173" t="s">
        <v>2676</v>
      </c>
      <c r="C721" s="134">
        <v>56694</v>
      </c>
      <c r="E721" s="136">
        <f t="shared" si="11"/>
        <v>56694</v>
      </c>
    </row>
    <row r="722" spans="1:5">
      <c r="A722">
        <v>63010205</v>
      </c>
      <c r="B722" s="173" t="s">
        <v>2677</v>
      </c>
      <c r="C722">
        <v>0</v>
      </c>
      <c r="E722" s="136">
        <f t="shared" si="11"/>
        <v>0</v>
      </c>
    </row>
    <row r="723" spans="1:5">
      <c r="A723">
        <v>63010206</v>
      </c>
      <c r="B723" s="173" t="s">
        <v>2678</v>
      </c>
      <c r="C723" s="134">
        <v>2073109119</v>
      </c>
      <c r="E723" s="136">
        <f t="shared" si="11"/>
        <v>2073109119</v>
      </c>
    </row>
    <row r="724" spans="1:5">
      <c r="B724" s="173" t="s">
        <v>145</v>
      </c>
      <c r="C724" s="134">
        <v>2630163638</v>
      </c>
      <c r="E724" s="136">
        <f t="shared" si="11"/>
        <v>2630163638</v>
      </c>
    </row>
    <row r="725" spans="1:5">
      <c r="B725" s="173" t="s">
        <v>2679</v>
      </c>
      <c r="C725" s="134">
        <v>2630163638</v>
      </c>
      <c r="E725" s="136">
        <f t="shared" si="11"/>
        <v>2630163638</v>
      </c>
    </row>
    <row r="726" spans="1:5">
      <c r="B726" s="173" t="s">
        <v>2680</v>
      </c>
      <c r="C726" s="134">
        <v>22713591943</v>
      </c>
      <c r="E726" s="136">
        <f t="shared" si="11"/>
        <v>22713591943</v>
      </c>
    </row>
    <row r="727" spans="1:5">
      <c r="B727" s="173" t="s">
        <v>127</v>
      </c>
      <c r="E727" s="136">
        <f t="shared" si="11"/>
        <v>0</v>
      </c>
    </row>
    <row r="728" spans="1:5">
      <c r="B728" s="173" t="s">
        <v>128</v>
      </c>
      <c r="E728" s="136">
        <f t="shared" si="11"/>
        <v>0</v>
      </c>
    </row>
    <row r="729" spans="1:5">
      <c r="A729">
        <v>63020101</v>
      </c>
      <c r="B729" s="245" t="s">
        <v>2681</v>
      </c>
      <c r="C729" s="246">
        <v>8983370774</v>
      </c>
      <c r="E729" s="136">
        <f t="shared" si="11"/>
        <v>8983370774</v>
      </c>
    </row>
    <row r="730" spans="1:5">
      <c r="A730">
        <v>63020103</v>
      </c>
      <c r="B730" s="173" t="s">
        <v>2682</v>
      </c>
      <c r="C730">
        <v>0</v>
      </c>
      <c r="E730" s="136">
        <f t="shared" si="11"/>
        <v>0</v>
      </c>
    </row>
    <row r="731" spans="1:5">
      <c r="A731">
        <v>63020104</v>
      </c>
      <c r="B731" s="173" t="s">
        <v>2683</v>
      </c>
      <c r="C731">
        <v>0</v>
      </c>
      <c r="E731" s="136">
        <f t="shared" si="11"/>
        <v>0</v>
      </c>
    </row>
    <row r="732" spans="1:5">
      <c r="A732">
        <v>63020105</v>
      </c>
      <c r="B732" s="173" t="s">
        <v>2684</v>
      </c>
      <c r="C732" s="134">
        <v>698525058</v>
      </c>
      <c r="E732" s="136">
        <f t="shared" si="11"/>
        <v>698525058</v>
      </c>
    </row>
    <row r="733" spans="1:5">
      <c r="A733">
        <v>63020106</v>
      </c>
      <c r="B733" s="173" t="s">
        <v>2685</v>
      </c>
      <c r="C733" s="134">
        <v>641056831</v>
      </c>
      <c r="E733" s="136">
        <f t="shared" si="11"/>
        <v>641056831</v>
      </c>
    </row>
    <row r="734" spans="1:5">
      <c r="A734">
        <v>63020107</v>
      </c>
      <c r="B734" s="173" t="s">
        <v>2686</v>
      </c>
      <c r="C734" s="134">
        <v>814932181</v>
      </c>
      <c r="E734" s="136">
        <f t="shared" si="11"/>
        <v>814932181</v>
      </c>
    </row>
    <row r="735" spans="1:5">
      <c r="A735">
        <v>63020108</v>
      </c>
      <c r="B735" s="173" t="s">
        <v>2687</v>
      </c>
      <c r="C735" s="134">
        <v>487351272</v>
      </c>
      <c r="E735" s="136">
        <f t="shared" si="11"/>
        <v>487351272</v>
      </c>
    </row>
    <row r="736" spans="1:5">
      <c r="A736">
        <v>63020109</v>
      </c>
      <c r="B736" s="173" t="s">
        <v>2688</v>
      </c>
      <c r="C736" s="134">
        <v>22578966</v>
      </c>
      <c r="E736" s="136">
        <f t="shared" si="11"/>
        <v>22578966</v>
      </c>
    </row>
    <row r="737" spans="1:5">
      <c r="A737">
        <v>63020110</v>
      </c>
      <c r="B737" s="173" t="s">
        <v>2689</v>
      </c>
      <c r="C737" s="134">
        <v>12581835</v>
      </c>
      <c r="E737" s="136">
        <f t="shared" si="11"/>
        <v>12581835</v>
      </c>
    </row>
    <row r="738" spans="1:5">
      <c r="A738">
        <v>63020111</v>
      </c>
      <c r="B738" s="173" t="s">
        <v>2690</v>
      </c>
      <c r="C738">
        <v>0</v>
      </c>
      <c r="E738" s="136">
        <f t="shared" si="11"/>
        <v>0</v>
      </c>
    </row>
    <row r="739" spans="1:5">
      <c r="A739">
        <v>63020112</v>
      </c>
      <c r="B739" s="173" t="s">
        <v>2691</v>
      </c>
      <c r="C739" s="134">
        <v>2640000000</v>
      </c>
      <c r="E739" s="136">
        <f t="shared" si="11"/>
        <v>2640000000</v>
      </c>
    </row>
    <row r="740" spans="1:5">
      <c r="B740" s="173" t="s">
        <v>2692</v>
      </c>
      <c r="C740" s="134">
        <v>14300396917</v>
      </c>
      <c r="E740" s="136">
        <f t="shared" si="11"/>
        <v>14300396917</v>
      </c>
    </row>
    <row r="741" spans="1:5">
      <c r="B741" s="173" t="s">
        <v>129</v>
      </c>
      <c r="E741" s="136">
        <f t="shared" si="11"/>
        <v>0</v>
      </c>
    </row>
    <row r="742" spans="1:5">
      <c r="A742">
        <v>63020201</v>
      </c>
      <c r="B742" s="173" t="s">
        <v>2693</v>
      </c>
      <c r="C742" s="134">
        <v>516761620</v>
      </c>
      <c r="E742" s="136">
        <f t="shared" si="11"/>
        <v>516761620</v>
      </c>
    </row>
    <row r="743" spans="1:5">
      <c r="A743">
        <v>63020202</v>
      </c>
      <c r="B743" s="173" t="s">
        <v>2694</v>
      </c>
      <c r="C743" s="134">
        <v>11280110</v>
      </c>
      <c r="E743" s="136">
        <f t="shared" si="11"/>
        <v>11280110</v>
      </c>
    </row>
    <row r="744" spans="1:5">
      <c r="A744">
        <v>63020203</v>
      </c>
      <c r="B744" s="173" t="s">
        <v>2695</v>
      </c>
      <c r="C744" s="134">
        <v>313163796</v>
      </c>
      <c r="E744" s="136">
        <f t="shared" si="11"/>
        <v>313163796</v>
      </c>
    </row>
    <row r="745" spans="1:5">
      <c r="A745">
        <v>63020204</v>
      </c>
      <c r="B745" s="173" t="s">
        <v>2696</v>
      </c>
      <c r="C745" s="134">
        <v>13505705</v>
      </c>
      <c r="E745" s="136">
        <f t="shared" si="11"/>
        <v>13505705</v>
      </c>
    </row>
    <row r="746" spans="1:5">
      <c r="B746" s="173" t="s">
        <v>2697</v>
      </c>
      <c r="C746" s="134">
        <v>854711231</v>
      </c>
      <c r="E746" s="136">
        <f t="shared" si="11"/>
        <v>854711231</v>
      </c>
    </row>
    <row r="747" spans="1:5">
      <c r="B747" s="173" t="s">
        <v>2698</v>
      </c>
      <c r="C747" s="134">
        <v>15155108148</v>
      </c>
      <c r="E747" s="136">
        <f t="shared" si="11"/>
        <v>15155108148</v>
      </c>
    </row>
    <row r="748" spans="1:5">
      <c r="B748" s="173" t="s">
        <v>130</v>
      </c>
      <c r="E748" s="136">
        <f t="shared" si="11"/>
        <v>0</v>
      </c>
    </row>
    <row r="749" spans="1:5">
      <c r="B749" s="173" t="s">
        <v>131</v>
      </c>
      <c r="E749" s="136">
        <f t="shared" si="11"/>
        <v>0</v>
      </c>
    </row>
    <row r="750" spans="1:5">
      <c r="A750">
        <v>63030101</v>
      </c>
      <c r="B750" s="173" t="s">
        <v>2699</v>
      </c>
      <c r="C750" s="134">
        <v>581548826</v>
      </c>
      <c r="E750" s="136">
        <f t="shared" si="11"/>
        <v>581548826</v>
      </c>
    </row>
    <row r="751" spans="1:5">
      <c r="A751">
        <v>63030102</v>
      </c>
      <c r="B751" s="173" t="s">
        <v>2700</v>
      </c>
      <c r="C751" s="134">
        <v>4529999637</v>
      </c>
      <c r="E751" s="136">
        <f t="shared" si="11"/>
        <v>4529999637</v>
      </c>
    </row>
    <row r="752" spans="1:5">
      <c r="A752">
        <v>63030103</v>
      </c>
      <c r="B752" s="173" t="s">
        <v>2701</v>
      </c>
      <c r="C752" s="134">
        <v>142396759</v>
      </c>
      <c r="E752" s="136">
        <f t="shared" si="11"/>
        <v>142396759</v>
      </c>
    </row>
    <row r="753" spans="1:5">
      <c r="A753">
        <v>63030104</v>
      </c>
      <c r="B753" s="173" t="s">
        <v>2702</v>
      </c>
      <c r="C753" s="134">
        <v>1922997483</v>
      </c>
      <c r="E753" s="136">
        <f t="shared" si="11"/>
        <v>1922997483</v>
      </c>
    </row>
    <row r="754" spans="1:5">
      <c r="A754">
        <v>63030105</v>
      </c>
      <c r="B754" s="173" t="s">
        <v>2703</v>
      </c>
      <c r="C754">
        <v>0</v>
      </c>
      <c r="E754" s="136">
        <f t="shared" si="11"/>
        <v>0</v>
      </c>
    </row>
    <row r="755" spans="1:5">
      <c r="B755" s="173" t="s">
        <v>2704</v>
      </c>
      <c r="C755" s="134">
        <v>7176942705</v>
      </c>
      <c r="E755" s="136">
        <f t="shared" si="11"/>
        <v>7176942705</v>
      </c>
    </row>
    <row r="756" spans="1:5">
      <c r="B756" s="173" t="s">
        <v>132</v>
      </c>
      <c r="E756" s="136">
        <f t="shared" si="11"/>
        <v>0</v>
      </c>
    </row>
    <row r="757" spans="1:5">
      <c r="A757">
        <v>63030201</v>
      </c>
      <c r="B757" s="173" t="s">
        <v>2705</v>
      </c>
      <c r="C757" s="134">
        <v>35818182</v>
      </c>
      <c r="E757" s="136">
        <f t="shared" si="11"/>
        <v>35818182</v>
      </c>
    </row>
    <row r="758" spans="1:5">
      <c r="B758" s="173" t="s">
        <v>2706</v>
      </c>
      <c r="C758" s="134">
        <v>35818182</v>
      </c>
      <c r="E758" s="136">
        <f t="shared" si="11"/>
        <v>35818182</v>
      </c>
    </row>
    <row r="759" spans="1:5">
      <c r="B759" s="173" t="s">
        <v>2707</v>
      </c>
      <c r="C759" s="134">
        <v>7212760887</v>
      </c>
      <c r="E759" s="136">
        <f t="shared" si="11"/>
        <v>7212760887</v>
      </c>
    </row>
    <row r="760" spans="1:5">
      <c r="B760" s="173" t="s">
        <v>82</v>
      </c>
      <c r="E760" s="136">
        <f t="shared" si="11"/>
        <v>0</v>
      </c>
    </row>
    <row r="761" spans="1:5">
      <c r="B761" s="173" t="s">
        <v>133</v>
      </c>
      <c r="E761" s="136">
        <f t="shared" si="11"/>
        <v>0</v>
      </c>
    </row>
    <row r="762" spans="1:5">
      <c r="A762">
        <v>63040101</v>
      </c>
      <c r="B762" s="173" t="s">
        <v>2708</v>
      </c>
      <c r="C762" s="134">
        <v>1469521735</v>
      </c>
      <c r="E762" s="136">
        <f t="shared" si="11"/>
        <v>1469521735</v>
      </c>
    </row>
    <row r="763" spans="1:5">
      <c r="B763" s="173" t="s">
        <v>134</v>
      </c>
      <c r="E763" s="136">
        <f t="shared" si="11"/>
        <v>0</v>
      </c>
    </row>
    <row r="764" spans="1:5">
      <c r="A764">
        <v>63040201</v>
      </c>
      <c r="B764" s="173" t="s">
        <v>2709</v>
      </c>
      <c r="C764" s="134">
        <v>1174611110</v>
      </c>
      <c r="E764" s="136">
        <f t="shared" si="11"/>
        <v>1174611110</v>
      </c>
    </row>
    <row r="765" spans="1:5">
      <c r="A765">
        <v>63040202</v>
      </c>
      <c r="B765" s="173" t="s">
        <v>2710</v>
      </c>
      <c r="C765" s="134">
        <v>646391526</v>
      </c>
      <c r="E765" s="136">
        <f t="shared" si="11"/>
        <v>646391526</v>
      </c>
    </row>
    <row r="766" spans="1:5">
      <c r="B766" s="173" t="s">
        <v>2711</v>
      </c>
      <c r="C766" s="134">
        <v>3290524371</v>
      </c>
      <c r="E766" s="136">
        <f t="shared" si="11"/>
        <v>3290524371</v>
      </c>
    </row>
    <row r="767" spans="1:5">
      <c r="B767" s="173" t="s">
        <v>2712</v>
      </c>
      <c r="E767" s="136">
        <f t="shared" si="11"/>
        <v>0</v>
      </c>
    </row>
    <row r="768" spans="1:5">
      <c r="B768" s="173" t="s">
        <v>2712</v>
      </c>
      <c r="E768" s="136">
        <f t="shared" si="11"/>
        <v>0</v>
      </c>
    </row>
    <row r="769" spans="1:5">
      <c r="A769">
        <v>63060101</v>
      </c>
      <c r="B769" s="173" t="s">
        <v>2713</v>
      </c>
      <c r="C769">
        <v>0</v>
      </c>
      <c r="E769" s="136">
        <f>+C769-D769</f>
        <v>0</v>
      </c>
    </row>
    <row r="770" spans="1:5">
      <c r="B770" s="173" t="s">
        <v>2714</v>
      </c>
      <c r="C770">
        <v>0</v>
      </c>
    </row>
    <row r="771" spans="1:5">
      <c r="B771" s="173" t="s">
        <v>2715</v>
      </c>
      <c r="C771" s="134">
        <v>457805010281</v>
      </c>
    </row>
    <row r="772" spans="1:5">
      <c r="B772" s="249"/>
    </row>
    <row r="773" spans="1:5">
      <c r="B773" s="173" t="s">
        <v>2716</v>
      </c>
      <c r="C773" s="134">
        <v>58037513020</v>
      </c>
      <c r="D773" s="134">
        <v>58037513020</v>
      </c>
    </row>
    <row r="775" spans="1:5">
      <c r="B775" s="173" t="s">
        <v>2720</v>
      </c>
      <c r="C775" s="246">
        <v>8983370774</v>
      </c>
    </row>
    <row r="777" spans="1:5">
      <c r="C777" s="134">
        <f>+C773+C775</f>
        <v>67020883794</v>
      </c>
    </row>
  </sheetData>
  <autoFilter ref="A1:E777" xr:uid="{F976A847-2DF3-477A-AC08-7E49CD761AE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5786C-8114-4E0A-AE3B-C7842F1C46E7}">
  <dimension ref="A1:D520"/>
  <sheetViews>
    <sheetView workbookViewId="0">
      <pane ySplit="2" topLeftCell="A494" activePane="bottomLeft" state="frozen"/>
      <selection activeCell="A759" sqref="A759"/>
      <selection pane="bottomLeft" activeCell="A759" sqref="A759"/>
    </sheetView>
  </sheetViews>
  <sheetFormatPr baseColWidth="10" defaultRowHeight="15"/>
  <cols>
    <col min="1" max="1" width="18.7109375" customWidth="1"/>
    <col min="2" max="2" width="51.85546875" customWidth="1"/>
    <col min="3" max="3" width="14.7109375" style="220" bestFit="1" customWidth="1"/>
  </cols>
  <sheetData>
    <row r="1" spans="1:4">
      <c r="A1" s="173"/>
      <c r="B1" s="173"/>
    </row>
    <row r="2" spans="1:4">
      <c r="A2" s="222" t="s">
        <v>35</v>
      </c>
      <c r="B2" s="222"/>
      <c r="C2" s="220">
        <v>2022</v>
      </c>
    </row>
    <row r="3" spans="1:4">
      <c r="A3" s="221">
        <v>11010101</v>
      </c>
      <c r="B3" s="173" t="s">
        <v>1409</v>
      </c>
      <c r="C3" s="220">
        <v>33229610</v>
      </c>
      <c r="D3" t="e">
        <f>+VLOOKUP(A3,#REF!,1,FALSE)</f>
        <v>#REF!</v>
      </c>
    </row>
    <row r="4" spans="1:4">
      <c r="A4" s="221">
        <v>11010201</v>
      </c>
      <c r="B4" s="173" t="s">
        <v>1410</v>
      </c>
      <c r="C4" s="220">
        <v>543893711</v>
      </c>
      <c r="D4" t="e">
        <f>+VLOOKUP(A4,#REF!,1,FALSE)</f>
        <v>#REF!</v>
      </c>
    </row>
    <row r="5" spans="1:4">
      <c r="A5" s="221">
        <v>11010202</v>
      </c>
      <c r="B5" s="173" t="s">
        <v>179</v>
      </c>
      <c r="C5" s="220">
        <v>73229000</v>
      </c>
      <c r="D5" t="e">
        <f>+VLOOKUP(A5,#REF!,1,FALSE)</f>
        <v>#REF!</v>
      </c>
    </row>
    <row r="6" spans="1:4">
      <c r="A6" s="221">
        <v>11010301</v>
      </c>
      <c r="B6" s="173" t="s">
        <v>1411</v>
      </c>
      <c r="C6" s="220">
        <v>8206732197</v>
      </c>
      <c r="D6" t="e">
        <f>+VLOOKUP(A6,#REF!,1,FALSE)</f>
        <v>#REF!</v>
      </c>
    </row>
    <row r="7" spans="1:4">
      <c r="A7" s="221">
        <v>11010302</v>
      </c>
      <c r="B7" s="173" t="s">
        <v>1412</v>
      </c>
      <c r="C7" s="220">
        <v>0</v>
      </c>
      <c r="D7" t="e">
        <f>+VLOOKUP(A7,#REF!,1,FALSE)</f>
        <v>#REF!</v>
      </c>
    </row>
    <row r="8" spans="1:4">
      <c r="A8" s="221">
        <v>11010303</v>
      </c>
      <c r="B8" s="173" t="s">
        <v>1413</v>
      </c>
      <c r="C8" s="220">
        <v>0</v>
      </c>
      <c r="D8" t="e">
        <f>+VLOOKUP(A8,#REF!,1,FALSE)</f>
        <v>#REF!</v>
      </c>
    </row>
    <row r="9" spans="1:4">
      <c r="A9" s="221">
        <v>11010304</v>
      </c>
      <c r="B9" s="173" t="s">
        <v>168</v>
      </c>
      <c r="C9" s="220">
        <v>57473048</v>
      </c>
      <c r="D9" t="e">
        <f>+VLOOKUP(A9,#REF!,1,FALSE)</f>
        <v>#REF!</v>
      </c>
    </row>
    <row r="10" spans="1:4">
      <c r="A10" s="221">
        <v>11010305</v>
      </c>
      <c r="B10" s="173" t="s">
        <v>169</v>
      </c>
      <c r="C10" s="220">
        <v>10216227365</v>
      </c>
      <c r="D10" t="e">
        <f>+VLOOKUP(A10,#REF!,1,FALSE)</f>
        <v>#REF!</v>
      </c>
    </row>
    <row r="11" spans="1:4">
      <c r="A11" s="221">
        <v>11010306</v>
      </c>
      <c r="B11" s="173" t="s">
        <v>448</v>
      </c>
      <c r="C11" s="220">
        <v>0</v>
      </c>
      <c r="D11" t="e">
        <f>+VLOOKUP(A11,#REF!,1,FALSE)</f>
        <v>#REF!</v>
      </c>
    </row>
    <row r="12" spans="1:4">
      <c r="A12" s="221">
        <v>11010307</v>
      </c>
      <c r="B12" s="173" t="s">
        <v>449</v>
      </c>
      <c r="C12" s="220">
        <v>0</v>
      </c>
      <c r="D12" t="e">
        <f>+VLOOKUP(A12,#REF!,1,FALSE)</f>
        <v>#REF!</v>
      </c>
    </row>
    <row r="13" spans="1:4">
      <c r="A13" s="221">
        <v>11010308</v>
      </c>
      <c r="B13" s="173" t="s">
        <v>450</v>
      </c>
      <c r="C13" s="220">
        <v>0</v>
      </c>
      <c r="D13" t="e">
        <f>+VLOOKUP(A13,#REF!,1,FALSE)</f>
        <v>#REF!</v>
      </c>
    </row>
    <row r="14" spans="1:4">
      <c r="A14" s="221">
        <v>11010309</v>
      </c>
      <c r="B14" s="173" t="s">
        <v>1414</v>
      </c>
      <c r="C14" s="220">
        <v>276387079</v>
      </c>
      <c r="D14" t="e">
        <f>+VLOOKUP(A14,#REF!,1,FALSE)</f>
        <v>#REF!</v>
      </c>
    </row>
    <row r="15" spans="1:4">
      <c r="A15" s="221">
        <v>11010310</v>
      </c>
      <c r="B15" s="173" t="s">
        <v>1415</v>
      </c>
      <c r="C15" s="220">
        <v>1341766215</v>
      </c>
      <c r="D15" t="e">
        <f>+VLOOKUP(A15,#REF!,1,FALSE)</f>
        <v>#REF!</v>
      </c>
    </row>
    <row r="16" spans="1:4">
      <c r="A16" s="221">
        <v>11010311</v>
      </c>
      <c r="B16" s="173" t="s">
        <v>1416</v>
      </c>
      <c r="C16" s="220">
        <v>708400083</v>
      </c>
      <c r="D16" t="e">
        <f>+VLOOKUP(A16,#REF!,1,FALSE)</f>
        <v>#REF!</v>
      </c>
    </row>
    <row r="17" spans="1:4">
      <c r="A17" s="221">
        <v>11010312</v>
      </c>
      <c r="B17" s="173" t="s">
        <v>170</v>
      </c>
      <c r="C17" s="220">
        <v>940121005</v>
      </c>
      <c r="D17" t="e">
        <f>+VLOOKUP(A17,#REF!,1,FALSE)</f>
        <v>#REF!</v>
      </c>
    </row>
    <row r="18" spans="1:4">
      <c r="A18" s="221">
        <v>11010313</v>
      </c>
      <c r="B18" s="173" t="s">
        <v>1417</v>
      </c>
      <c r="C18" s="220">
        <v>901315753</v>
      </c>
      <c r="D18" t="e">
        <f>+VLOOKUP(A18,#REF!,1,FALSE)</f>
        <v>#REF!</v>
      </c>
    </row>
    <row r="19" spans="1:4">
      <c r="A19" s="221">
        <v>11010314</v>
      </c>
      <c r="B19" s="173" t="s">
        <v>814</v>
      </c>
      <c r="C19" s="220">
        <v>241797984</v>
      </c>
      <c r="D19" t="e">
        <f>+VLOOKUP(A19,#REF!,1,FALSE)</f>
        <v>#REF!</v>
      </c>
    </row>
    <row r="20" spans="1:4">
      <c r="A20" s="221">
        <v>11010315</v>
      </c>
      <c r="B20" s="173" t="s">
        <v>1418</v>
      </c>
      <c r="C20" s="220">
        <v>0</v>
      </c>
      <c r="D20" t="e">
        <f>+VLOOKUP(A20,#REF!,1,FALSE)</f>
        <v>#REF!</v>
      </c>
    </row>
    <row r="21" spans="1:4">
      <c r="A21" s="221">
        <v>11010316</v>
      </c>
      <c r="B21" s="173" t="s">
        <v>1419</v>
      </c>
      <c r="C21" s="220">
        <v>0</v>
      </c>
      <c r="D21" t="e">
        <f>+VLOOKUP(A21,#REF!,1,FALSE)</f>
        <v>#REF!</v>
      </c>
    </row>
    <row r="22" spans="1:4">
      <c r="A22" s="221">
        <v>11010317</v>
      </c>
      <c r="B22" s="173" t="s">
        <v>1420</v>
      </c>
      <c r="C22" s="220">
        <v>5624611289</v>
      </c>
      <c r="D22" t="e">
        <f>+VLOOKUP(A22,#REF!,1,FALSE)</f>
        <v>#REF!</v>
      </c>
    </row>
    <row r="23" spans="1:4">
      <c r="A23" s="221">
        <v>11010318</v>
      </c>
      <c r="B23" s="173" t="s">
        <v>171</v>
      </c>
      <c r="C23" s="220">
        <v>25768260</v>
      </c>
      <c r="D23" t="e">
        <f>+VLOOKUP(A23,#REF!,1,FALSE)</f>
        <v>#REF!</v>
      </c>
    </row>
    <row r="24" spans="1:4">
      <c r="A24" s="221">
        <v>11010319</v>
      </c>
      <c r="B24" s="173" t="s">
        <v>1421</v>
      </c>
      <c r="C24" s="220">
        <v>0</v>
      </c>
      <c r="D24" t="e">
        <f>+VLOOKUP(A24,#REF!,1,FALSE)</f>
        <v>#REF!</v>
      </c>
    </row>
    <row r="25" spans="1:4">
      <c r="A25" s="221">
        <v>11010320</v>
      </c>
      <c r="B25" s="173" t="s">
        <v>172</v>
      </c>
      <c r="C25" s="220">
        <v>146</v>
      </c>
      <c r="D25" t="e">
        <f>+VLOOKUP(A25,#REF!,1,FALSE)</f>
        <v>#REF!</v>
      </c>
    </row>
    <row r="26" spans="1:4">
      <c r="A26" s="221">
        <v>11010321</v>
      </c>
      <c r="B26" s="173" t="s">
        <v>1422</v>
      </c>
      <c r="C26" s="220">
        <v>0</v>
      </c>
      <c r="D26" t="e">
        <f>+VLOOKUP(A26,#REF!,1,FALSE)</f>
        <v>#REF!</v>
      </c>
    </row>
    <row r="27" spans="1:4">
      <c r="A27" s="221">
        <v>11010322</v>
      </c>
      <c r="B27" s="173" t="s">
        <v>173</v>
      </c>
      <c r="C27" s="220">
        <v>0</v>
      </c>
      <c r="D27" t="e">
        <f>+VLOOKUP(A27,#REF!,1,FALSE)</f>
        <v>#REF!</v>
      </c>
    </row>
    <row r="28" spans="1:4">
      <c r="A28" s="221">
        <v>11010323</v>
      </c>
      <c r="B28" s="173" t="s">
        <v>1423</v>
      </c>
      <c r="C28" s="220">
        <v>0</v>
      </c>
      <c r="D28" t="e">
        <f>+VLOOKUP(A28,#REF!,1,FALSE)</f>
        <v>#REF!</v>
      </c>
    </row>
    <row r="29" spans="1:4">
      <c r="A29" s="221">
        <v>11010324</v>
      </c>
      <c r="B29" s="173" t="s">
        <v>1424</v>
      </c>
      <c r="C29" s="220">
        <v>0</v>
      </c>
      <c r="D29" t="e">
        <f>+VLOOKUP(A29,#REF!,1,FALSE)</f>
        <v>#REF!</v>
      </c>
    </row>
    <row r="30" spans="1:4">
      <c r="A30" s="221">
        <v>11010325</v>
      </c>
      <c r="B30" s="173" t="s">
        <v>1425</v>
      </c>
      <c r="C30" s="220">
        <v>0</v>
      </c>
      <c r="D30" t="e">
        <f>+VLOOKUP(A30,#REF!,1,FALSE)</f>
        <v>#REF!</v>
      </c>
    </row>
    <row r="31" spans="1:4">
      <c r="A31" s="221">
        <v>11010326</v>
      </c>
      <c r="B31" s="173" t="s">
        <v>1426</v>
      </c>
      <c r="C31" s="220">
        <v>464506809</v>
      </c>
      <c r="D31" t="e">
        <f>+VLOOKUP(A31,#REF!,1,FALSE)</f>
        <v>#REF!</v>
      </c>
    </row>
    <row r="32" spans="1:4">
      <c r="A32" s="221">
        <v>11010327</v>
      </c>
      <c r="B32" s="173" t="s">
        <v>187</v>
      </c>
      <c r="C32" s="220">
        <v>2877494231</v>
      </c>
      <c r="D32" t="e">
        <f>+VLOOKUP(A32,#REF!,1,FALSE)</f>
        <v>#REF!</v>
      </c>
    </row>
    <row r="33" spans="1:4">
      <c r="A33" s="221">
        <v>11010328</v>
      </c>
      <c r="B33" s="173" t="s">
        <v>1427</v>
      </c>
      <c r="C33" s="220">
        <v>0</v>
      </c>
      <c r="D33" t="e">
        <f>+VLOOKUP(A33,#REF!,1,FALSE)</f>
        <v>#REF!</v>
      </c>
    </row>
    <row r="34" spans="1:4">
      <c r="A34" s="221">
        <v>11010329</v>
      </c>
      <c r="B34" s="173" t="s">
        <v>1428</v>
      </c>
      <c r="C34" s="220">
        <v>591288751</v>
      </c>
      <c r="D34" t="e">
        <f>+VLOOKUP(A34,#REF!,1,FALSE)</f>
        <v>#REF!</v>
      </c>
    </row>
    <row r="35" spans="1:4">
      <c r="A35" s="221">
        <v>11010330</v>
      </c>
      <c r="B35" s="173" t="s">
        <v>815</v>
      </c>
      <c r="C35" s="220">
        <v>520256016</v>
      </c>
      <c r="D35" t="e">
        <f>+VLOOKUP(A35,#REF!,1,FALSE)</f>
        <v>#REF!</v>
      </c>
    </row>
    <row r="36" spans="1:4">
      <c r="A36" s="221">
        <v>11010331</v>
      </c>
      <c r="B36" s="173" t="s">
        <v>1429</v>
      </c>
      <c r="C36" s="220">
        <v>271386586</v>
      </c>
      <c r="D36" t="e">
        <f>+VLOOKUP(A36,#REF!,1,FALSE)</f>
        <v>#REF!</v>
      </c>
    </row>
    <row r="37" spans="1:4">
      <c r="A37" s="221">
        <v>11010401</v>
      </c>
      <c r="B37" s="173" t="s">
        <v>186</v>
      </c>
      <c r="C37" s="220">
        <v>3101437938</v>
      </c>
      <c r="D37" t="e">
        <f>+VLOOKUP(A37,#REF!,1,FALSE)</f>
        <v>#REF!</v>
      </c>
    </row>
    <row r="38" spans="1:4">
      <c r="A38" s="221">
        <v>11010402</v>
      </c>
      <c r="B38" s="173" t="s">
        <v>811</v>
      </c>
      <c r="C38" s="220">
        <v>2694194472</v>
      </c>
      <c r="D38" t="e">
        <f>+VLOOKUP(A38,#REF!,1,FALSE)</f>
        <v>#REF!</v>
      </c>
    </row>
    <row r="39" spans="1:4">
      <c r="A39" s="221">
        <v>11010403</v>
      </c>
      <c r="B39" s="173" t="s">
        <v>1430</v>
      </c>
      <c r="C39" s="220">
        <v>0</v>
      </c>
      <c r="D39" t="e">
        <f>+VLOOKUP(A39,#REF!,1,FALSE)</f>
        <v>#REF!</v>
      </c>
    </row>
    <row r="40" spans="1:4">
      <c r="A40" s="221">
        <v>11010404</v>
      </c>
      <c r="B40" s="173" t="s">
        <v>1431</v>
      </c>
      <c r="C40" s="220">
        <v>978483476</v>
      </c>
      <c r="D40" t="e">
        <f>+VLOOKUP(A40,#REF!,1,FALSE)</f>
        <v>#REF!</v>
      </c>
    </row>
    <row r="41" spans="1:4">
      <c r="A41" s="221">
        <v>11020201</v>
      </c>
      <c r="B41" s="173" t="s">
        <v>357</v>
      </c>
      <c r="C41" s="220">
        <v>1052103231</v>
      </c>
      <c r="D41" t="e">
        <f>+VLOOKUP(A41,#REF!,1,FALSE)</f>
        <v>#REF!</v>
      </c>
    </row>
    <row r="42" spans="1:4">
      <c r="A42" s="221">
        <v>11020202</v>
      </c>
      <c r="B42" s="173" t="s">
        <v>1432</v>
      </c>
      <c r="C42" s="220">
        <v>0</v>
      </c>
      <c r="D42" t="e">
        <f>+VLOOKUP(A42,#REF!,1,FALSE)</f>
        <v>#REF!</v>
      </c>
    </row>
    <row r="43" spans="1:4">
      <c r="A43" s="221">
        <v>11020203</v>
      </c>
      <c r="B43" s="173" t="s">
        <v>358</v>
      </c>
      <c r="C43" s="220">
        <v>10</v>
      </c>
      <c r="D43" t="e">
        <f>+VLOOKUP(A43,#REF!,1,FALSE)</f>
        <v>#REF!</v>
      </c>
    </row>
    <row r="44" spans="1:4">
      <c r="A44" s="221">
        <v>11020204</v>
      </c>
      <c r="B44" s="173" t="s">
        <v>1433</v>
      </c>
      <c r="C44" s="220">
        <v>132845</v>
      </c>
      <c r="D44" t="e">
        <f>+VLOOKUP(A44,#REF!,1,FALSE)</f>
        <v>#REF!</v>
      </c>
    </row>
    <row r="45" spans="1:4">
      <c r="A45" s="221">
        <v>11020205</v>
      </c>
      <c r="B45" s="173" t="s">
        <v>816</v>
      </c>
      <c r="C45" s="220">
        <v>0</v>
      </c>
      <c r="D45" t="e">
        <f>+VLOOKUP(A45,#REF!,1,FALSE)</f>
        <v>#REF!</v>
      </c>
    </row>
    <row r="46" spans="1:4">
      <c r="A46" s="221">
        <v>11020206</v>
      </c>
      <c r="B46" s="173" t="s">
        <v>1434</v>
      </c>
      <c r="C46" s="220">
        <v>0</v>
      </c>
      <c r="D46" t="e">
        <f>+VLOOKUP(A46,#REF!,1,FALSE)</f>
        <v>#REF!</v>
      </c>
    </row>
    <row r="47" spans="1:4">
      <c r="A47" s="221">
        <v>11020207</v>
      </c>
      <c r="B47" s="173" t="s">
        <v>1435</v>
      </c>
      <c r="C47" s="220">
        <v>0</v>
      </c>
      <c r="D47" t="e">
        <f>+VLOOKUP(A47,#REF!,1,FALSE)</f>
        <v>#REF!</v>
      </c>
    </row>
    <row r="48" spans="1:4">
      <c r="A48" s="221">
        <v>11020208</v>
      </c>
      <c r="B48" s="173" t="s">
        <v>1435</v>
      </c>
      <c r="C48" s="220">
        <v>3640669807</v>
      </c>
      <c r="D48" t="e">
        <f>+VLOOKUP(A48,#REF!,1,FALSE)</f>
        <v>#REF!</v>
      </c>
    </row>
    <row r="49" spans="1:4">
      <c r="A49" s="221">
        <v>11020209</v>
      </c>
      <c r="B49" s="173" t="s">
        <v>1436</v>
      </c>
      <c r="C49" s="220">
        <v>0</v>
      </c>
      <c r="D49" t="e">
        <f>+VLOOKUP(A49,#REF!,1,FALSE)</f>
        <v>#REF!</v>
      </c>
    </row>
    <row r="50" spans="1:4">
      <c r="A50" s="221">
        <v>11030101</v>
      </c>
      <c r="B50" s="173" t="s">
        <v>185</v>
      </c>
      <c r="C50" s="220">
        <v>212906512434</v>
      </c>
      <c r="D50" t="e">
        <f>+VLOOKUP(A50,#REF!,1,FALSE)</f>
        <v>#REF!</v>
      </c>
    </row>
    <row r="51" spans="1:4">
      <c r="A51" s="221">
        <v>11030102</v>
      </c>
      <c r="B51" s="173" t="s">
        <v>1437</v>
      </c>
      <c r="C51" s="220">
        <v>0</v>
      </c>
      <c r="D51" t="e">
        <f>+VLOOKUP(A51,#REF!,1,FALSE)</f>
        <v>#REF!</v>
      </c>
    </row>
    <row r="52" spans="1:4">
      <c r="A52" s="221">
        <v>11030103</v>
      </c>
      <c r="B52" s="173" t="s">
        <v>1438</v>
      </c>
      <c r="C52" s="220">
        <v>-6941432255</v>
      </c>
      <c r="D52" t="e">
        <f>+VLOOKUP(A52,#REF!,1,FALSE)</f>
        <v>#REF!</v>
      </c>
    </row>
    <row r="53" spans="1:4">
      <c r="A53" s="221">
        <v>11030104</v>
      </c>
      <c r="B53" s="173" t="s">
        <v>1439</v>
      </c>
      <c r="C53" s="220">
        <v>0</v>
      </c>
      <c r="D53" t="e">
        <f>+VLOOKUP(A53,#REF!,1,FALSE)</f>
        <v>#REF!</v>
      </c>
    </row>
    <row r="54" spans="1:4">
      <c r="A54" s="221">
        <v>11030105</v>
      </c>
      <c r="B54" s="173" t="s">
        <v>1440</v>
      </c>
      <c r="C54" s="220">
        <v>-153958686</v>
      </c>
      <c r="D54" t="e">
        <f>+VLOOKUP(A54,#REF!,1,FALSE)</f>
        <v>#REF!</v>
      </c>
    </row>
    <row r="55" spans="1:4">
      <c r="A55" s="221">
        <v>11030106</v>
      </c>
      <c r="B55" s="173" t="s">
        <v>1441</v>
      </c>
      <c r="C55" s="220">
        <v>0</v>
      </c>
      <c r="D55" t="e">
        <f>+VLOOKUP(A55,#REF!,1,FALSE)</f>
        <v>#REF!</v>
      </c>
    </row>
    <row r="56" spans="1:4">
      <c r="A56" s="221">
        <v>11030107</v>
      </c>
      <c r="B56" s="173" t="s">
        <v>1442</v>
      </c>
      <c r="C56" s="220">
        <v>6250096</v>
      </c>
      <c r="D56" t="e">
        <f>+VLOOKUP(A56,#REF!,1,FALSE)</f>
        <v>#REF!</v>
      </c>
    </row>
    <row r="57" spans="1:4">
      <c r="A57" s="221">
        <v>11030108</v>
      </c>
      <c r="B57" s="173" t="s">
        <v>1443</v>
      </c>
      <c r="C57" s="220">
        <v>0</v>
      </c>
      <c r="D57" t="e">
        <f>+VLOOKUP(A57,#REF!,1,FALSE)</f>
        <v>#REF!</v>
      </c>
    </row>
    <row r="58" spans="1:4">
      <c r="A58" s="221">
        <v>11030109</v>
      </c>
      <c r="B58" s="173" t="s">
        <v>1444</v>
      </c>
      <c r="C58" s="220">
        <v>133469443</v>
      </c>
      <c r="D58" t="e">
        <f>+VLOOKUP(A58,#REF!,1,FALSE)</f>
        <v>#REF!</v>
      </c>
    </row>
    <row r="59" spans="1:4">
      <c r="A59" s="221">
        <v>11030110</v>
      </c>
      <c r="B59" s="173" t="s">
        <v>1445</v>
      </c>
      <c r="C59" s="220">
        <v>6903596671</v>
      </c>
      <c r="D59" t="e">
        <f>+VLOOKUP(A59,#REF!,1,FALSE)</f>
        <v>#REF!</v>
      </c>
    </row>
    <row r="60" spans="1:4">
      <c r="A60" s="221">
        <v>11030201</v>
      </c>
      <c r="B60" s="173" t="s">
        <v>1446</v>
      </c>
      <c r="C60" s="220">
        <v>17638752056</v>
      </c>
      <c r="D60" t="e">
        <f>+VLOOKUP(A60,#REF!,1,FALSE)</f>
        <v>#REF!</v>
      </c>
    </row>
    <row r="61" spans="1:4">
      <c r="A61" s="221">
        <v>11030203</v>
      </c>
      <c r="B61" s="173" t="s">
        <v>1447</v>
      </c>
      <c r="C61" s="220">
        <v>0</v>
      </c>
      <c r="D61" t="e">
        <f>+VLOOKUP(A61,#REF!,1,FALSE)</f>
        <v>#REF!</v>
      </c>
    </row>
    <row r="62" spans="1:4">
      <c r="A62" s="221">
        <v>11030204</v>
      </c>
      <c r="B62" s="173" t="s">
        <v>1448</v>
      </c>
      <c r="C62" s="220">
        <v>0</v>
      </c>
      <c r="D62" t="e">
        <f>+VLOOKUP(A62,#REF!,1,FALSE)</f>
        <v>#REF!</v>
      </c>
    </row>
    <row r="63" spans="1:4">
      <c r="A63" s="221">
        <v>11030205</v>
      </c>
      <c r="B63" s="173" t="s">
        <v>1449</v>
      </c>
      <c r="C63" s="220">
        <v>0</v>
      </c>
      <c r="D63" t="e">
        <f>+VLOOKUP(A63,#REF!,1,FALSE)</f>
        <v>#REF!</v>
      </c>
    </row>
    <row r="64" spans="1:4">
      <c r="A64" s="221">
        <v>11030206</v>
      </c>
      <c r="B64" s="173" t="s">
        <v>1450</v>
      </c>
      <c r="C64" s="220">
        <v>0</v>
      </c>
      <c r="D64" t="e">
        <f>+VLOOKUP(A64,#REF!,1,FALSE)</f>
        <v>#REF!</v>
      </c>
    </row>
    <row r="65" spans="1:4">
      <c r="A65" s="221">
        <v>11030207</v>
      </c>
      <c r="B65" s="173" t="s">
        <v>1451</v>
      </c>
      <c r="C65" s="220">
        <v>0</v>
      </c>
      <c r="D65" t="e">
        <f>+VLOOKUP(A65,#REF!,1,FALSE)</f>
        <v>#REF!</v>
      </c>
    </row>
    <row r="66" spans="1:4">
      <c r="A66" s="221">
        <v>11030208</v>
      </c>
      <c r="B66" s="173" t="s">
        <v>1452</v>
      </c>
      <c r="C66" s="220">
        <v>0</v>
      </c>
      <c r="D66" t="e">
        <f>+VLOOKUP(A66,#REF!,1,FALSE)</f>
        <v>#REF!</v>
      </c>
    </row>
    <row r="67" spans="1:4">
      <c r="A67" s="221">
        <v>11030302</v>
      </c>
      <c r="B67" s="173" t="s">
        <v>1910</v>
      </c>
      <c r="C67" s="220">
        <v>0</v>
      </c>
      <c r="D67" t="e">
        <f>+VLOOKUP(A67,#REF!,1,FALSE)</f>
        <v>#REF!</v>
      </c>
    </row>
    <row r="68" spans="1:4">
      <c r="A68" s="221">
        <v>11040101</v>
      </c>
      <c r="B68" s="173" t="s">
        <v>1453</v>
      </c>
      <c r="C68" s="220">
        <v>4681885637</v>
      </c>
      <c r="D68" t="e">
        <f>+VLOOKUP(A68,#REF!,1,FALSE)</f>
        <v>#REF!</v>
      </c>
    </row>
    <row r="69" spans="1:4">
      <c r="A69" s="221">
        <v>11040102</v>
      </c>
      <c r="B69" s="173" t="s">
        <v>1454</v>
      </c>
      <c r="C69" s="220">
        <v>0</v>
      </c>
      <c r="D69" t="e">
        <f>+VLOOKUP(A69,#REF!,1,FALSE)</f>
        <v>#REF!</v>
      </c>
    </row>
    <row r="70" spans="1:4">
      <c r="A70" s="221">
        <v>11040103</v>
      </c>
      <c r="B70" s="173" t="s">
        <v>1455</v>
      </c>
      <c r="C70" s="220">
        <v>0</v>
      </c>
      <c r="D70" t="e">
        <f>+VLOOKUP(A70,#REF!,1,FALSE)</f>
        <v>#REF!</v>
      </c>
    </row>
    <row r="71" spans="1:4">
      <c r="A71" s="221">
        <v>11040104</v>
      </c>
      <c r="B71" s="173" t="s">
        <v>1456</v>
      </c>
      <c r="C71" s="220">
        <v>107514271</v>
      </c>
      <c r="D71" t="e">
        <f>+VLOOKUP(A71,#REF!,1,FALSE)</f>
        <v>#REF!</v>
      </c>
    </row>
    <row r="72" spans="1:4">
      <c r="A72" s="221">
        <v>11040105</v>
      </c>
      <c r="B72" s="173" t="s">
        <v>1457</v>
      </c>
      <c r="C72" s="220">
        <v>0</v>
      </c>
      <c r="D72" t="e">
        <f>+VLOOKUP(A72,#REF!,1,FALSE)</f>
        <v>#REF!</v>
      </c>
    </row>
    <row r="73" spans="1:4">
      <c r="A73" s="221">
        <v>11040106</v>
      </c>
      <c r="B73" s="173" t="s">
        <v>1458</v>
      </c>
      <c r="C73" s="220">
        <v>0</v>
      </c>
      <c r="D73" t="e">
        <f>+VLOOKUP(A73,#REF!,1,FALSE)</f>
        <v>#REF!</v>
      </c>
    </row>
    <row r="74" spans="1:4">
      <c r="A74" s="221">
        <v>11040107</v>
      </c>
      <c r="B74" s="173" t="s">
        <v>1459</v>
      </c>
      <c r="C74" s="220">
        <v>4678780</v>
      </c>
      <c r="D74" t="e">
        <f>+VLOOKUP(A74,#REF!,1,FALSE)</f>
        <v>#REF!</v>
      </c>
    </row>
    <row r="75" spans="1:4">
      <c r="A75" s="221">
        <v>11040108</v>
      </c>
      <c r="B75" s="173" t="s">
        <v>360</v>
      </c>
      <c r="C75" s="220">
        <v>8626309</v>
      </c>
      <c r="D75" t="e">
        <f>+VLOOKUP(A75,#REF!,1,FALSE)</f>
        <v>#REF!</v>
      </c>
    </row>
    <row r="76" spans="1:4">
      <c r="A76" s="221">
        <v>11040201</v>
      </c>
      <c r="B76" s="173" t="s">
        <v>1460</v>
      </c>
      <c r="C76" s="220">
        <v>0</v>
      </c>
      <c r="D76" t="e">
        <f>+VLOOKUP(A76,#REF!,1,FALSE)</f>
        <v>#REF!</v>
      </c>
    </row>
    <row r="77" spans="1:4">
      <c r="A77" s="221">
        <v>11040202</v>
      </c>
      <c r="B77" s="173" t="s">
        <v>1461</v>
      </c>
      <c r="C77" s="220">
        <v>0</v>
      </c>
      <c r="D77" t="e">
        <f>+VLOOKUP(A77,#REF!,1,FALSE)</f>
        <v>#REF!</v>
      </c>
    </row>
    <row r="78" spans="1:4">
      <c r="A78" s="221">
        <v>11040205</v>
      </c>
      <c r="B78" s="173" t="s">
        <v>1462</v>
      </c>
      <c r="C78" s="220">
        <v>17495533155</v>
      </c>
      <c r="D78" t="e">
        <f>+VLOOKUP(A78,#REF!,1,FALSE)</f>
        <v>#REF!</v>
      </c>
    </row>
    <row r="79" spans="1:4">
      <c r="A79" s="221">
        <v>11040206</v>
      </c>
      <c r="B79" s="173" t="s">
        <v>1463</v>
      </c>
      <c r="C79" s="220">
        <v>5935058342</v>
      </c>
      <c r="D79" t="e">
        <f>+VLOOKUP(A79,#REF!,1,FALSE)</f>
        <v>#REF!</v>
      </c>
    </row>
    <row r="80" spans="1:4">
      <c r="A80" s="221">
        <v>11040207</v>
      </c>
      <c r="B80" s="173" t="s">
        <v>1464</v>
      </c>
      <c r="C80" s="220">
        <v>0</v>
      </c>
      <c r="D80" t="e">
        <f>+VLOOKUP(A80,#REF!,1,FALSE)</f>
        <v>#REF!</v>
      </c>
    </row>
    <row r="81" spans="1:4">
      <c r="A81" s="221">
        <v>11040208</v>
      </c>
      <c r="B81" s="173" t="s">
        <v>1465</v>
      </c>
      <c r="C81" s="220">
        <v>100729618</v>
      </c>
      <c r="D81" t="e">
        <f>+VLOOKUP(A81,#REF!,1,FALSE)</f>
        <v>#REF!</v>
      </c>
    </row>
    <row r="82" spans="1:4">
      <c r="A82" s="221">
        <v>11040209</v>
      </c>
      <c r="B82" s="173" t="s">
        <v>1466</v>
      </c>
      <c r="C82" s="220">
        <v>11854218692</v>
      </c>
      <c r="D82" t="e">
        <f>+VLOOKUP(A82,#REF!,1,FALSE)</f>
        <v>#REF!</v>
      </c>
    </row>
    <row r="83" spans="1:4">
      <c r="A83" s="221">
        <v>11040210</v>
      </c>
      <c r="B83" s="173" t="s">
        <v>1467</v>
      </c>
      <c r="C83" s="220">
        <v>0</v>
      </c>
      <c r="D83" t="e">
        <f>+VLOOKUP(A83,#REF!,1,FALSE)</f>
        <v>#REF!</v>
      </c>
    </row>
    <row r="84" spans="1:4">
      <c r="A84" s="221">
        <v>11040211</v>
      </c>
      <c r="B84" s="173" t="s">
        <v>1468</v>
      </c>
      <c r="C84" s="220">
        <v>0</v>
      </c>
      <c r="D84" t="e">
        <f>+VLOOKUP(A84,#REF!,1,FALSE)</f>
        <v>#REF!</v>
      </c>
    </row>
    <row r="85" spans="1:4">
      <c r="A85" s="221">
        <v>11040212</v>
      </c>
      <c r="B85" s="173" t="s">
        <v>1</v>
      </c>
      <c r="C85" s="220">
        <v>7714552704</v>
      </c>
      <c r="D85" t="e">
        <f>+VLOOKUP(A85,#REF!,1,FALSE)</f>
        <v>#REF!</v>
      </c>
    </row>
    <row r="86" spans="1:4">
      <c r="A86" s="221">
        <v>11040213</v>
      </c>
      <c r="B86" s="173" t="s">
        <v>444</v>
      </c>
      <c r="C86" s="220">
        <v>0</v>
      </c>
      <c r="D86" t="e">
        <f>+VLOOKUP(A86,#REF!,1,FALSE)</f>
        <v>#REF!</v>
      </c>
    </row>
    <row r="87" spans="1:4">
      <c r="A87" s="221">
        <v>11040215</v>
      </c>
      <c r="B87" s="173" t="s">
        <v>1909</v>
      </c>
      <c r="C87" s="220">
        <v>1469756628</v>
      </c>
      <c r="D87" t="e">
        <f>+VLOOKUP(A87,#REF!,1,FALSE)</f>
        <v>#REF!</v>
      </c>
    </row>
    <row r="88" spans="1:4">
      <c r="A88" s="221">
        <v>11040301</v>
      </c>
      <c r="B88" s="173" t="s">
        <v>1469</v>
      </c>
      <c r="C88" s="220">
        <v>113785474</v>
      </c>
      <c r="D88" t="e">
        <f>+VLOOKUP(A88,#REF!,1,FALSE)</f>
        <v>#REF!</v>
      </c>
    </row>
    <row r="89" spans="1:4">
      <c r="A89" s="221">
        <v>11040401</v>
      </c>
      <c r="B89" s="173" t="s">
        <v>1470</v>
      </c>
      <c r="C89" s="220">
        <v>0</v>
      </c>
      <c r="D89" t="e">
        <f>+VLOOKUP(A89,#REF!,1,FALSE)</f>
        <v>#REF!</v>
      </c>
    </row>
    <row r="90" spans="1:4">
      <c r="A90" s="221">
        <v>11040402</v>
      </c>
      <c r="B90" s="173" t="s">
        <v>1471</v>
      </c>
      <c r="C90" s="220">
        <v>0</v>
      </c>
      <c r="D90" t="e">
        <f>+VLOOKUP(A90,#REF!,1,FALSE)</f>
        <v>#REF!</v>
      </c>
    </row>
    <row r="91" spans="1:4">
      <c r="A91" s="221">
        <v>11040403</v>
      </c>
      <c r="B91" s="173" t="s">
        <v>204</v>
      </c>
      <c r="C91" s="220">
        <v>1411938780</v>
      </c>
      <c r="D91" t="e">
        <f>+VLOOKUP(A91,#REF!,1,FALSE)</f>
        <v>#REF!</v>
      </c>
    </row>
    <row r="92" spans="1:4">
      <c r="A92" s="221">
        <v>11040499</v>
      </c>
      <c r="B92" s="173" t="s">
        <v>1472</v>
      </c>
      <c r="C92" s="220">
        <v>0</v>
      </c>
      <c r="D92" t="e">
        <f>+VLOOKUP(A92,#REF!,1,FALSE)</f>
        <v>#REF!</v>
      </c>
    </row>
    <row r="93" spans="1:4">
      <c r="A93" s="221">
        <v>11050101</v>
      </c>
      <c r="B93" s="173" t="s">
        <v>1473</v>
      </c>
      <c r="C93" s="220">
        <v>0</v>
      </c>
      <c r="D93" t="e">
        <f>+VLOOKUP(A93,#REF!,1,FALSE)</f>
        <v>#REF!</v>
      </c>
    </row>
    <row r="94" spans="1:4">
      <c r="A94" s="221">
        <v>11050119</v>
      </c>
      <c r="B94" s="173" t="s">
        <v>1474</v>
      </c>
      <c r="C94" s="220">
        <v>0</v>
      </c>
      <c r="D94" t="e">
        <f>+VLOOKUP(A94,#REF!,1,FALSE)</f>
        <v>#REF!</v>
      </c>
    </row>
    <row r="95" spans="1:4">
      <c r="A95" s="221">
        <v>11060101</v>
      </c>
      <c r="B95" s="173" t="s">
        <v>1475</v>
      </c>
      <c r="C95" s="220">
        <v>42861745198</v>
      </c>
      <c r="D95" t="e">
        <f>+VLOOKUP(A95,#REF!,1,FALSE)</f>
        <v>#REF!</v>
      </c>
    </row>
    <row r="96" spans="1:4">
      <c r="A96" s="221">
        <v>11060102</v>
      </c>
      <c r="B96" s="173" t="s">
        <v>206</v>
      </c>
      <c r="C96" s="220">
        <v>26561153116</v>
      </c>
      <c r="D96" t="e">
        <f>+VLOOKUP(A96,#REF!,1,FALSE)</f>
        <v>#REF!</v>
      </c>
    </row>
    <row r="97" spans="1:4">
      <c r="A97" s="221">
        <v>11060103</v>
      </c>
      <c r="B97" s="173" t="s">
        <v>205</v>
      </c>
      <c r="C97" s="220">
        <v>5332817133</v>
      </c>
      <c r="D97" t="e">
        <f>+VLOOKUP(A97,#REF!,1,FALSE)</f>
        <v>#REF!</v>
      </c>
    </row>
    <row r="98" spans="1:4">
      <c r="A98" s="221">
        <v>11060104</v>
      </c>
      <c r="B98" s="173" t="s">
        <v>1476</v>
      </c>
      <c r="C98" s="220">
        <v>18747459746</v>
      </c>
      <c r="D98" t="e">
        <f>+VLOOKUP(A98,#REF!,1,FALSE)</f>
        <v>#REF!</v>
      </c>
    </row>
    <row r="99" spans="1:4">
      <c r="A99" s="221">
        <v>11060105</v>
      </c>
      <c r="B99" s="173" t="s">
        <v>1477</v>
      </c>
      <c r="C99" s="220">
        <v>34684316877</v>
      </c>
      <c r="D99" t="e">
        <f>+VLOOKUP(A99,#REF!,1,FALSE)</f>
        <v>#REF!</v>
      </c>
    </row>
    <row r="100" spans="1:4">
      <c r="A100" s="221">
        <v>11060106</v>
      </c>
      <c r="B100" s="173" t="s">
        <v>1478</v>
      </c>
      <c r="C100" s="220">
        <v>0</v>
      </c>
      <c r="D100" t="e">
        <f>+VLOOKUP(A100,#REF!,1,FALSE)</f>
        <v>#REF!</v>
      </c>
    </row>
    <row r="101" spans="1:4">
      <c r="A101" s="221">
        <v>11060108</v>
      </c>
      <c r="B101" s="173" t="s">
        <v>1479</v>
      </c>
      <c r="C101" s="220">
        <v>586821599</v>
      </c>
      <c r="D101" t="e">
        <f>+VLOOKUP(A101,#REF!,1,FALSE)</f>
        <v>#REF!</v>
      </c>
    </row>
    <row r="102" spans="1:4">
      <c r="A102" s="221">
        <v>11060109</v>
      </c>
      <c r="B102" s="173" t="s">
        <v>1480</v>
      </c>
      <c r="C102" s="220">
        <v>0</v>
      </c>
      <c r="D102" t="e">
        <f>+VLOOKUP(A102,#REF!,1,FALSE)</f>
        <v>#REF!</v>
      </c>
    </row>
    <row r="103" spans="1:4">
      <c r="A103" s="221">
        <v>11060118</v>
      </c>
      <c r="B103" s="173" t="s">
        <v>1481</v>
      </c>
      <c r="C103" s="220">
        <v>-1469521735</v>
      </c>
      <c r="D103" t="e">
        <f>+VLOOKUP(A103,#REF!,1,FALSE)</f>
        <v>#REF!</v>
      </c>
    </row>
    <row r="104" spans="1:4">
      <c r="A104" s="221">
        <v>11060119</v>
      </c>
      <c r="B104" s="173" t="s">
        <v>1482</v>
      </c>
      <c r="C104" s="220">
        <v>0</v>
      </c>
      <c r="D104" t="e">
        <f>+VLOOKUP(A104,#REF!,1,FALSE)</f>
        <v>#REF!</v>
      </c>
    </row>
    <row r="105" spans="1:4">
      <c r="A105" s="221">
        <v>11060120</v>
      </c>
      <c r="B105" s="173" t="s">
        <v>1483</v>
      </c>
      <c r="C105" s="220">
        <v>1796402670</v>
      </c>
      <c r="D105" t="e">
        <f>+VLOOKUP(A105,#REF!,1,FALSE)</f>
        <v>#REF!</v>
      </c>
    </row>
    <row r="106" spans="1:4">
      <c r="A106" s="221">
        <v>11060121</v>
      </c>
      <c r="B106" s="173" t="s">
        <v>1484</v>
      </c>
      <c r="C106" s="220">
        <v>520824575</v>
      </c>
      <c r="D106" t="e">
        <f>+VLOOKUP(A106,#REF!,1,FALSE)</f>
        <v>#REF!</v>
      </c>
    </row>
    <row r="107" spans="1:4">
      <c r="A107" s="221">
        <v>11060122</v>
      </c>
      <c r="B107" s="173" t="s">
        <v>1485</v>
      </c>
      <c r="C107" s="220">
        <v>23027815428</v>
      </c>
      <c r="D107" t="e">
        <f>+VLOOKUP(A107,#REF!,1,FALSE)</f>
        <v>#REF!</v>
      </c>
    </row>
    <row r="108" spans="1:4">
      <c r="A108" s="221">
        <v>11060123</v>
      </c>
      <c r="B108" s="173" t="s">
        <v>1486</v>
      </c>
      <c r="C108" s="220">
        <v>7340899</v>
      </c>
      <c r="D108" t="e">
        <f>+VLOOKUP(A108,#REF!,1,FALSE)</f>
        <v>#REF!</v>
      </c>
    </row>
    <row r="109" spans="1:4">
      <c r="A109" s="221">
        <v>11060124</v>
      </c>
      <c r="B109" s="173" t="s">
        <v>1487</v>
      </c>
      <c r="C109" s="220">
        <v>0</v>
      </c>
      <c r="D109" t="e">
        <f>+VLOOKUP(A109,#REF!,1,FALSE)</f>
        <v>#REF!</v>
      </c>
    </row>
    <row r="110" spans="1:4">
      <c r="A110" s="221">
        <v>11060201</v>
      </c>
      <c r="B110" s="173" t="s">
        <v>1488</v>
      </c>
      <c r="C110" s="220">
        <v>24175002834</v>
      </c>
      <c r="D110" t="e">
        <f>+VLOOKUP(A110,#REF!,1,FALSE)</f>
        <v>#REF!</v>
      </c>
    </row>
    <row r="111" spans="1:4">
      <c r="A111" s="221">
        <v>11060202</v>
      </c>
      <c r="B111" s="173" t="s">
        <v>1489</v>
      </c>
      <c r="C111" s="220">
        <v>0</v>
      </c>
      <c r="D111" t="e">
        <f>+VLOOKUP(A111,#REF!,1,FALSE)</f>
        <v>#REF!</v>
      </c>
    </row>
    <row r="112" spans="1:4">
      <c r="A112" s="221">
        <v>11060301</v>
      </c>
      <c r="B112" s="173" t="s">
        <v>1490</v>
      </c>
      <c r="C112" s="220">
        <v>1669386133</v>
      </c>
      <c r="D112" t="e">
        <f>+VLOOKUP(A112,#REF!,1,FALSE)</f>
        <v>#REF!</v>
      </c>
    </row>
    <row r="113" spans="1:4">
      <c r="A113" s="221">
        <v>11060302</v>
      </c>
      <c r="B113" s="173" t="s">
        <v>1491</v>
      </c>
      <c r="C113" s="220">
        <v>0</v>
      </c>
      <c r="D113" t="e">
        <f>+VLOOKUP(A113,#REF!,1,FALSE)</f>
        <v>#REF!</v>
      </c>
    </row>
    <row r="114" spans="1:4">
      <c r="A114" s="221">
        <v>11060303</v>
      </c>
      <c r="B114" s="173" t="s">
        <v>1492</v>
      </c>
      <c r="C114" s="220">
        <v>1</v>
      </c>
      <c r="D114" t="e">
        <f>+VLOOKUP(A114,#REF!,1,FALSE)</f>
        <v>#REF!</v>
      </c>
    </row>
    <row r="115" spans="1:4">
      <c r="A115" s="221">
        <v>11060304</v>
      </c>
      <c r="B115" s="173" t="s">
        <v>1493</v>
      </c>
      <c r="C115" s="220">
        <v>317895336</v>
      </c>
      <c r="D115" t="e">
        <f>+VLOOKUP(A115,#REF!,1,FALSE)</f>
        <v>#REF!</v>
      </c>
    </row>
    <row r="116" spans="1:4">
      <c r="A116" s="221">
        <v>11060305</v>
      </c>
      <c r="B116" s="173" t="s">
        <v>1478</v>
      </c>
      <c r="C116" s="220">
        <v>6787376480</v>
      </c>
      <c r="D116" t="e">
        <f>+VLOOKUP(A116,#REF!,1,FALSE)</f>
        <v>#REF!</v>
      </c>
    </row>
    <row r="117" spans="1:4">
      <c r="A117" s="221">
        <v>11060306</v>
      </c>
      <c r="B117" s="173" t="s">
        <v>1494</v>
      </c>
      <c r="C117" s="220">
        <v>0</v>
      </c>
      <c r="D117" t="e">
        <f>+VLOOKUP(A117,#REF!,1,FALSE)</f>
        <v>#REF!</v>
      </c>
    </row>
    <row r="118" spans="1:4">
      <c r="A118" s="221">
        <v>11060307</v>
      </c>
      <c r="B118" s="173" t="s">
        <v>1495</v>
      </c>
      <c r="C118" s="220">
        <v>0</v>
      </c>
      <c r="D118" t="e">
        <f>+VLOOKUP(A118,#REF!,1,FALSE)</f>
        <v>#REF!</v>
      </c>
    </row>
    <row r="119" spans="1:4">
      <c r="A119" s="221">
        <v>11060308</v>
      </c>
      <c r="B119" s="173" t="s">
        <v>1496</v>
      </c>
      <c r="C119" s="220">
        <v>0</v>
      </c>
      <c r="D119" t="e">
        <f>+VLOOKUP(A119,#REF!,1,FALSE)</f>
        <v>#REF!</v>
      </c>
    </row>
    <row r="120" spans="1:4">
      <c r="A120" s="221">
        <v>11060309</v>
      </c>
      <c r="B120" s="173" t="s">
        <v>1497</v>
      </c>
      <c r="C120" s="220">
        <v>0</v>
      </c>
      <c r="D120" t="e">
        <f>+VLOOKUP(A120,#REF!,1,FALSE)</f>
        <v>#REF!</v>
      </c>
    </row>
    <row r="121" spans="1:4">
      <c r="A121" s="221">
        <v>11060310</v>
      </c>
      <c r="B121" s="173" t="s">
        <v>1498</v>
      </c>
      <c r="C121" s="220">
        <v>0</v>
      </c>
      <c r="D121" t="e">
        <f>+VLOOKUP(A121,#REF!,1,FALSE)</f>
        <v>#REF!</v>
      </c>
    </row>
    <row r="122" spans="1:4">
      <c r="A122" s="221">
        <v>11070101</v>
      </c>
      <c r="B122" s="173" t="s">
        <v>1499</v>
      </c>
      <c r="C122" s="220">
        <v>0</v>
      </c>
      <c r="D122" t="e">
        <f>+VLOOKUP(A122,#REF!,1,FALSE)</f>
        <v>#REF!</v>
      </c>
    </row>
    <row r="123" spans="1:4">
      <c r="A123" s="221">
        <v>11070102</v>
      </c>
      <c r="B123" s="173" t="s">
        <v>1500</v>
      </c>
      <c r="C123" s="220">
        <v>0</v>
      </c>
      <c r="D123" t="e">
        <f>+VLOOKUP(A123,#REF!,1,FALSE)</f>
        <v>#REF!</v>
      </c>
    </row>
    <row r="124" spans="1:4">
      <c r="A124" s="221">
        <v>11070103</v>
      </c>
      <c r="B124" s="173" t="s">
        <v>1501</v>
      </c>
      <c r="C124" s="220">
        <v>0</v>
      </c>
      <c r="D124" t="e">
        <f>+VLOOKUP(A124,#REF!,1,FALSE)</f>
        <v>#REF!</v>
      </c>
    </row>
    <row r="125" spans="1:4">
      <c r="A125" s="221">
        <v>11070105</v>
      </c>
      <c r="B125" s="173" t="s">
        <v>1502</v>
      </c>
      <c r="C125" s="220">
        <v>0</v>
      </c>
      <c r="D125" t="e">
        <f>+VLOOKUP(A125,#REF!,1,FALSE)</f>
        <v>#REF!</v>
      </c>
    </row>
    <row r="126" spans="1:4">
      <c r="A126" s="221">
        <v>11070106</v>
      </c>
      <c r="B126" s="173" t="s">
        <v>1503</v>
      </c>
      <c r="C126" s="220">
        <v>0</v>
      </c>
      <c r="D126" t="e">
        <f>+VLOOKUP(A126,#REF!,1,FALSE)</f>
        <v>#REF!</v>
      </c>
    </row>
    <row r="127" spans="1:4">
      <c r="A127" s="221">
        <v>11070107</v>
      </c>
      <c r="B127" s="173" t="s">
        <v>1504</v>
      </c>
      <c r="C127" s="220">
        <v>0</v>
      </c>
      <c r="D127" t="e">
        <f>+VLOOKUP(A127,#REF!,1,FALSE)</f>
        <v>#REF!</v>
      </c>
    </row>
    <row r="128" spans="1:4">
      <c r="A128" s="221">
        <v>11070109</v>
      </c>
      <c r="B128" s="173" t="s">
        <v>1505</v>
      </c>
      <c r="C128" s="220">
        <v>0</v>
      </c>
      <c r="D128" t="e">
        <f>+VLOOKUP(A128,#REF!,1,FALSE)</f>
        <v>#REF!</v>
      </c>
    </row>
    <row r="129" spans="1:4">
      <c r="A129" s="221">
        <v>11070110</v>
      </c>
      <c r="B129" s="173" t="s">
        <v>1506</v>
      </c>
      <c r="C129" s="220">
        <v>0</v>
      </c>
      <c r="D129" t="e">
        <f>+VLOOKUP(A129,#REF!,1,FALSE)</f>
        <v>#REF!</v>
      </c>
    </row>
    <row r="130" spans="1:4">
      <c r="A130" s="221">
        <v>11070111</v>
      </c>
      <c r="B130" s="173" t="s">
        <v>1507</v>
      </c>
      <c r="C130" s="220">
        <v>0</v>
      </c>
      <c r="D130" t="e">
        <f>+VLOOKUP(A130,#REF!,1,FALSE)</f>
        <v>#REF!</v>
      </c>
    </row>
    <row r="131" spans="1:4">
      <c r="A131" s="221">
        <v>11070112</v>
      </c>
      <c r="B131" s="173" t="s">
        <v>1508</v>
      </c>
      <c r="C131" s="220">
        <v>0</v>
      </c>
      <c r="D131" t="e">
        <f>+VLOOKUP(A131,#REF!,1,FALSE)</f>
        <v>#REF!</v>
      </c>
    </row>
    <row r="132" spans="1:4">
      <c r="A132" s="221">
        <v>11070201</v>
      </c>
      <c r="B132" s="173" t="s">
        <v>1509</v>
      </c>
      <c r="C132" s="220">
        <v>0</v>
      </c>
      <c r="D132" t="e">
        <f>+VLOOKUP(A132,#REF!,1,FALSE)</f>
        <v>#REF!</v>
      </c>
    </row>
    <row r="133" spans="1:4">
      <c r="A133" s="221">
        <v>11070202</v>
      </c>
      <c r="B133" s="173" t="s">
        <v>1510</v>
      </c>
      <c r="C133" s="220">
        <v>428859560</v>
      </c>
      <c r="D133" t="e">
        <f>+VLOOKUP(A133,#REF!,1,FALSE)</f>
        <v>#REF!</v>
      </c>
    </row>
    <row r="134" spans="1:4">
      <c r="A134" s="221">
        <v>11070203</v>
      </c>
      <c r="B134" s="173" t="s">
        <v>1511</v>
      </c>
      <c r="C134" s="220">
        <v>0</v>
      </c>
      <c r="D134" t="e">
        <f>+VLOOKUP(A134,#REF!,1,FALSE)</f>
        <v>#REF!</v>
      </c>
    </row>
    <row r="135" spans="1:4">
      <c r="A135" s="221">
        <v>11070205</v>
      </c>
      <c r="B135" s="173" t="s">
        <v>1512</v>
      </c>
      <c r="C135" s="220">
        <v>0</v>
      </c>
      <c r="D135" t="e">
        <f>+VLOOKUP(A135,#REF!,1,FALSE)</f>
        <v>#REF!</v>
      </c>
    </row>
    <row r="136" spans="1:4">
      <c r="A136" s="221">
        <v>11070207</v>
      </c>
      <c r="B136" s="173" t="s">
        <v>361</v>
      </c>
      <c r="C136" s="220">
        <v>3792331506</v>
      </c>
      <c r="D136" t="e">
        <f>+VLOOKUP(A136,#REF!,1,FALSE)</f>
        <v>#REF!</v>
      </c>
    </row>
    <row r="137" spans="1:4">
      <c r="A137" s="221">
        <v>11070208</v>
      </c>
      <c r="B137" s="173" t="s">
        <v>362</v>
      </c>
      <c r="C137" s="220">
        <v>426759574</v>
      </c>
      <c r="D137" t="e">
        <f>+VLOOKUP(A137,#REF!,1,FALSE)</f>
        <v>#REF!</v>
      </c>
    </row>
    <row r="138" spans="1:4">
      <c r="A138" s="221">
        <v>11070209</v>
      </c>
      <c r="B138" s="173" t="s">
        <v>1908</v>
      </c>
      <c r="C138" s="220">
        <v>165800568</v>
      </c>
      <c r="D138" t="e">
        <f>+VLOOKUP(A138,#REF!,1,FALSE)</f>
        <v>#REF!</v>
      </c>
    </row>
    <row r="139" spans="1:4">
      <c r="A139" s="221">
        <v>11070401</v>
      </c>
      <c r="B139" s="173" t="s">
        <v>1513</v>
      </c>
      <c r="C139" s="220">
        <v>0</v>
      </c>
      <c r="D139" t="e">
        <f>+VLOOKUP(A139,#REF!,1,FALSE)</f>
        <v>#REF!</v>
      </c>
    </row>
    <row r="140" spans="1:4">
      <c r="A140" s="221">
        <v>11070402</v>
      </c>
      <c r="B140" s="173" t="s">
        <v>1514</v>
      </c>
      <c r="C140" s="220">
        <v>40406498</v>
      </c>
      <c r="D140" t="e">
        <f>+VLOOKUP(A140,#REF!,1,FALSE)</f>
        <v>#REF!</v>
      </c>
    </row>
    <row r="141" spans="1:4">
      <c r="A141" s="221">
        <v>11080101</v>
      </c>
      <c r="B141" s="173" t="s">
        <v>135</v>
      </c>
      <c r="C141" s="220">
        <v>116008105</v>
      </c>
      <c r="D141" t="e">
        <f>+VLOOKUP(A141,#REF!,1,FALSE)</f>
        <v>#REF!</v>
      </c>
    </row>
    <row r="142" spans="1:4">
      <c r="A142" s="221">
        <v>11080102</v>
      </c>
      <c r="B142" s="173" t="s">
        <v>1515</v>
      </c>
      <c r="C142" s="220">
        <v>0</v>
      </c>
      <c r="D142" t="e">
        <f>+VLOOKUP(A142,#REF!,1,FALSE)</f>
        <v>#REF!</v>
      </c>
    </row>
    <row r="143" spans="1:4">
      <c r="A143" s="221">
        <v>11080103</v>
      </c>
      <c r="B143" s="173" t="s">
        <v>1516</v>
      </c>
      <c r="C143" s="220">
        <v>9853742823</v>
      </c>
      <c r="D143" t="e">
        <f>+VLOOKUP(A143,#REF!,1,FALSE)</f>
        <v>#REF!</v>
      </c>
    </row>
    <row r="144" spans="1:4">
      <c r="A144" s="221">
        <v>11080104</v>
      </c>
      <c r="B144" s="173" t="s">
        <v>1517</v>
      </c>
      <c r="C144" s="220">
        <v>0</v>
      </c>
      <c r="D144" t="e">
        <f>+VLOOKUP(A144,#REF!,1,FALSE)</f>
        <v>#REF!</v>
      </c>
    </row>
    <row r="145" spans="1:4">
      <c r="A145" s="221">
        <v>11080105</v>
      </c>
      <c r="B145" s="173" t="s">
        <v>1907</v>
      </c>
      <c r="C145" s="220">
        <v>1224808304</v>
      </c>
      <c r="D145" t="e">
        <f>+VLOOKUP(A145,#REF!,1,FALSE)</f>
        <v>#REF!</v>
      </c>
    </row>
    <row r="146" spans="1:4">
      <c r="A146" s="221">
        <v>12020101</v>
      </c>
      <c r="B146" s="173" t="s">
        <v>1518</v>
      </c>
      <c r="C146" s="220">
        <v>7239272176</v>
      </c>
      <c r="D146" t="e">
        <f>+VLOOKUP(A146,#REF!,1,FALSE)</f>
        <v>#REF!</v>
      </c>
    </row>
    <row r="147" spans="1:4">
      <c r="A147" s="221">
        <v>12020102</v>
      </c>
      <c r="B147" s="173" t="s">
        <v>1519</v>
      </c>
      <c r="C147" s="220">
        <v>311160173</v>
      </c>
      <c r="D147" t="e">
        <f>+VLOOKUP(A147,#REF!,1,FALSE)</f>
        <v>#REF!</v>
      </c>
    </row>
    <row r="148" spans="1:4">
      <c r="A148" s="221">
        <v>12020198</v>
      </c>
      <c r="B148" s="173" t="s">
        <v>1520</v>
      </c>
      <c r="C148" s="220">
        <v>482573913</v>
      </c>
      <c r="D148" t="e">
        <f>+VLOOKUP(A148,#REF!,1,FALSE)</f>
        <v>#REF!</v>
      </c>
    </row>
    <row r="149" spans="1:4">
      <c r="A149" s="221">
        <v>12020199</v>
      </c>
      <c r="B149" s="173" t="s">
        <v>1521</v>
      </c>
      <c r="C149" s="220">
        <v>-3550347103</v>
      </c>
      <c r="D149" t="e">
        <f>+VLOOKUP(A149,#REF!,1,FALSE)</f>
        <v>#REF!</v>
      </c>
    </row>
    <row r="150" spans="1:4">
      <c r="A150" s="221">
        <v>12020201</v>
      </c>
      <c r="B150" s="173" t="s">
        <v>1522</v>
      </c>
      <c r="C150" s="220">
        <v>57282026451</v>
      </c>
      <c r="D150" t="e">
        <f>+VLOOKUP(A150,#REF!,1,FALSE)</f>
        <v>#REF!</v>
      </c>
    </row>
    <row r="151" spans="1:4">
      <c r="A151" s="221">
        <v>12020202</v>
      </c>
      <c r="B151" s="173" t="s">
        <v>1523</v>
      </c>
      <c r="C151" s="220">
        <v>6354348374</v>
      </c>
      <c r="D151" t="e">
        <f>+VLOOKUP(A151,#REF!,1,FALSE)</f>
        <v>#REF!</v>
      </c>
    </row>
    <row r="152" spans="1:4">
      <c r="A152" s="221">
        <v>12020203</v>
      </c>
      <c r="B152" s="173" t="s">
        <v>1524</v>
      </c>
      <c r="C152" s="220">
        <v>1513134419</v>
      </c>
      <c r="D152" t="e">
        <f>+VLOOKUP(A152,#REF!,1,FALSE)</f>
        <v>#REF!</v>
      </c>
    </row>
    <row r="153" spans="1:4">
      <c r="A153" s="221">
        <v>12020204</v>
      </c>
      <c r="B153" s="173" t="s">
        <v>1525</v>
      </c>
      <c r="C153" s="220">
        <v>1</v>
      </c>
      <c r="D153" t="e">
        <f>+VLOOKUP(A153,#REF!,1,FALSE)</f>
        <v>#REF!</v>
      </c>
    </row>
    <row r="154" spans="1:4">
      <c r="A154" s="221">
        <v>12020205</v>
      </c>
      <c r="B154" s="173" t="s">
        <v>1526</v>
      </c>
      <c r="C154" s="220">
        <v>0</v>
      </c>
      <c r="D154" t="e">
        <f>+VLOOKUP(A154,#REF!,1,FALSE)</f>
        <v>#REF!</v>
      </c>
    </row>
    <row r="155" spans="1:4">
      <c r="A155" s="221">
        <v>12020298</v>
      </c>
      <c r="B155" s="173" t="s">
        <v>1527</v>
      </c>
      <c r="C155" s="220">
        <v>4735003357</v>
      </c>
      <c r="D155" t="e">
        <f>+VLOOKUP(A155,#REF!,1,FALSE)</f>
        <v>#REF!</v>
      </c>
    </row>
    <row r="156" spans="1:4">
      <c r="A156" s="221">
        <v>12020299</v>
      </c>
      <c r="B156" s="173" t="s">
        <v>1528</v>
      </c>
      <c r="C156" s="220">
        <v>-32683931323</v>
      </c>
      <c r="D156" t="e">
        <f>+VLOOKUP(A156,#REF!,1,FALSE)</f>
        <v>#REF!</v>
      </c>
    </row>
    <row r="157" spans="1:4">
      <c r="A157" s="221">
        <v>12020301</v>
      </c>
      <c r="B157" s="173" t="s">
        <v>1529</v>
      </c>
      <c r="C157" s="220">
        <v>3336959441</v>
      </c>
      <c r="D157" t="e">
        <f>+VLOOKUP(A157,#REF!,1,FALSE)</f>
        <v>#REF!</v>
      </c>
    </row>
    <row r="158" spans="1:4">
      <c r="A158" s="221">
        <v>12020303</v>
      </c>
      <c r="B158" s="173" t="s">
        <v>1530</v>
      </c>
      <c r="C158" s="220">
        <v>0</v>
      </c>
      <c r="D158" t="e">
        <f>+VLOOKUP(A158,#REF!,1,FALSE)</f>
        <v>#REF!</v>
      </c>
    </row>
    <row r="159" spans="1:4">
      <c r="A159" s="221">
        <v>12020398</v>
      </c>
      <c r="B159" s="173" t="s">
        <v>1531</v>
      </c>
      <c r="C159" s="220">
        <v>733443279</v>
      </c>
      <c r="D159" t="e">
        <f>+VLOOKUP(A159,#REF!,1,FALSE)</f>
        <v>#REF!</v>
      </c>
    </row>
    <row r="160" spans="1:4">
      <c r="A160" s="221">
        <v>12020399</v>
      </c>
      <c r="B160" s="173" t="s">
        <v>1532</v>
      </c>
      <c r="C160" s="220">
        <v>-3273849056</v>
      </c>
      <c r="D160" t="e">
        <f>+VLOOKUP(A160,#REF!,1,FALSE)</f>
        <v>#REF!</v>
      </c>
    </row>
    <row r="161" spans="1:4">
      <c r="A161" s="221">
        <v>12020401</v>
      </c>
      <c r="B161" s="173" t="s">
        <v>1533</v>
      </c>
      <c r="C161" s="220">
        <v>81105031134</v>
      </c>
      <c r="D161" t="e">
        <f>+VLOOKUP(A161,#REF!,1,FALSE)</f>
        <v>#REF!</v>
      </c>
    </row>
    <row r="162" spans="1:4">
      <c r="A162" s="221">
        <v>12020402</v>
      </c>
      <c r="B162" s="173" t="s">
        <v>1534</v>
      </c>
      <c r="C162" s="220">
        <v>11182164828</v>
      </c>
      <c r="D162" t="e">
        <f>+VLOOKUP(A162,#REF!,1,FALSE)</f>
        <v>#REF!</v>
      </c>
    </row>
    <row r="163" spans="1:4">
      <c r="A163" s="221">
        <v>12020403</v>
      </c>
      <c r="B163" s="173" t="s">
        <v>1535</v>
      </c>
      <c r="C163" s="220">
        <v>1696463572</v>
      </c>
      <c r="D163" t="e">
        <f>+VLOOKUP(A163,#REF!,1,FALSE)</f>
        <v>#REF!</v>
      </c>
    </row>
    <row r="164" spans="1:4">
      <c r="A164" s="221">
        <v>12020404</v>
      </c>
      <c r="B164" s="173" t="s">
        <v>1906</v>
      </c>
      <c r="C164" s="220">
        <v>419893637</v>
      </c>
      <c r="D164" t="e">
        <f>+VLOOKUP(A164,#REF!,1,FALSE)</f>
        <v>#REF!</v>
      </c>
    </row>
    <row r="165" spans="1:4">
      <c r="A165" s="221">
        <v>12020405</v>
      </c>
      <c r="B165" s="173" t="s">
        <v>1905</v>
      </c>
      <c r="C165" s="220">
        <v>39103637</v>
      </c>
      <c r="D165" t="e">
        <f>+VLOOKUP(A165,#REF!,1,FALSE)</f>
        <v>#REF!</v>
      </c>
    </row>
    <row r="166" spans="1:4">
      <c r="A166" s="221">
        <v>12020408</v>
      </c>
      <c r="B166" s="173" t="s">
        <v>1904</v>
      </c>
      <c r="C166" s="220">
        <v>1695270046</v>
      </c>
      <c r="D166" t="e">
        <f>+VLOOKUP(A166,#REF!,1,FALSE)</f>
        <v>#REF!</v>
      </c>
    </row>
    <row r="167" spans="1:4">
      <c r="A167" s="221">
        <v>12020409</v>
      </c>
      <c r="B167" s="173" t="s">
        <v>1903</v>
      </c>
      <c r="C167" s="220">
        <v>19406337545</v>
      </c>
      <c r="D167" t="e">
        <f>+VLOOKUP(A167,#REF!,1,FALSE)</f>
        <v>#REF!</v>
      </c>
    </row>
    <row r="168" spans="1:4">
      <c r="A168" s="221">
        <v>12020410</v>
      </c>
      <c r="B168" s="173" t="s">
        <v>1902</v>
      </c>
      <c r="C168" s="220">
        <v>964983189</v>
      </c>
      <c r="D168" t="e">
        <f>+VLOOKUP(A168,#REF!,1,FALSE)</f>
        <v>#REF!</v>
      </c>
    </row>
    <row r="169" spans="1:4">
      <c r="A169" s="221">
        <v>12020498</v>
      </c>
      <c r="B169" s="173" t="s">
        <v>1536</v>
      </c>
      <c r="C169" s="220">
        <v>34985872817</v>
      </c>
      <c r="D169" t="e">
        <f>+VLOOKUP(A169,#REF!,1,FALSE)</f>
        <v>#REF!</v>
      </c>
    </row>
    <row r="170" spans="1:4">
      <c r="A170" s="221">
        <v>12020499</v>
      </c>
      <c r="B170" s="173" t="s">
        <v>1537</v>
      </c>
      <c r="C170" s="220">
        <v>-29890797075</v>
      </c>
      <c r="D170" t="e">
        <f>+VLOOKUP(A170,#REF!,1,FALSE)</f>
        <v>#REF!</v>
      </c>
    </row>
    <row r="171" spans="1:4">
      <c r="A171" s="221">
        <v>12020599</v>
      </c>
      <c r="B171" s="173" t="s">
        <v>1538</v>
      </c>
      <c r="C171" s="220">
        <v>0</v>
      </c>
      <c r="D171" t="e">
        <f>+VLOOKUP(A171,#REF!,1,FALSE)</f>
        <v>#REF!</v>
      </c>
    </row>
    <row r="172" spans="1:4">
      <c r="A172" s="221">
        <v>12020601</v>
      </c>
      <c r="B172" s="173" t="s">
        <v>1539</v>
      </c>
      <c r="C172" s="220">
        <v>1783370086</v>
      </c>
      <c r="D172" t="e">
        <f>+VLOOKUP(A172,#REF!,1,FALSE)</f>
        <v>#REF!</v>
      </c>
    </row>
    <row r="173" spans="1:4">
      <c r="A173" s="221">
        <v>12020614</v>
      </c>
      <c r="B173" s="173" t="s">
        <v>1540</v>
      </c>
      <c r="C173" s="220">
        <v>0</v>
      </c>
      <c r="D173" t="e">
        <f>+VLOOKUP(A173,#REF!,1,FALSE)</f>
        <v>#REF!</v>
      </c>
    </row>
    <row r="174" spans="1:4">
      <c r="A174" s="221">
        <v>12020615</v>
      </c>
      <c r="B174" s="173" t="s">
        <v>1541</v>
      </c>
      <c r="C174" s="220">
        <v>0</v>
      </c>
      <c r="D174" t="e">
        <f>+VLOOKUP(A174,#REF!,1,FALSE)</f>
        <v>#REF!</v>
      </c>
    </row>
    <row r="175" spans="1:4">
      <c r="A175" s="221">
        <v>12020617</v>
      </c>
      <c r="B175" s="173" t="s">
        <v>1542</v>
      </c>
      <c r="C175" s="220">
        <v>0</v>
      </c>
      <c r="D175" t="e">
        <f>+VLOOKUP(A175,#REF!,1,FALSE)</f>
        <v>#REF!</v>
      </c>
    </row>
    <row r="176" spans="1:4">
      <c r="A176" s="221">
        <v>12020618</v>
      </c>
      <c r="B176" s="173" t="s">
        <v>1543</v>
      </c>
      <c r="C176" s="220">
        <v>0</v>
      </c>
      <c r="D176" t="e">
        <f>+VLOOKUP(A176,#REF!,1,FALSE)</f>
        <v>#REF!</v>
      </c>
    </row>
    <row r="177" spans="1:4">
      <c r="A177" s="221">
        <v>12020619</v>
      </c>
      <c r="B177" s="173" t="s">
        <v>1544</v>
      </c>
      <c r="C177" s="220">
        <v>0</v>
      </c>
      <c r="D177" t="e">
        <f>+VLOOKUP(A177,#REF!,1,FALSE)</f>
        <v>#REF!</v>
      </c>
    </row>
    <row r="178" spans="1:4">
      <c r="A178" s="221">
        <v>12020620</v>
      </c>
      <c r="B178" s="173" t="s">
        <v>1545</v>
      </c>
      <c r="C178" s="220">
        <v>0</v>
      </c>
      <c r="D178" t="e">
        <f>+VLOOKUP(A178,#REF!,1,FALSE)</f>
        <v>#REF!</v>
      </c>
    </row>
    <row r="179" spans="1:4">
      <c r="A179" s="221">
        <v>12020621</v>
      </c>
      <c r="B179" s="173" t="s">
        <v>1546</v>
      </c>
      <c r="C179" s="220">
        <v>0</v>
      </c>
      <c r="D179" t="e">
        <f>+VLOOKUP(A179,#REF!,1,FALSE)</f>
        <v>#REF!</v>
      </c>
    </row>
    <row r="180" spans="1:4">
      <c r="A180" s="221">
        <v>12020622</v>
      </c>
      <c r="B180" s="173" t="s">
        <v>1547</v>
      </c>
      <c r="C180" s="220">
        <v>954027082</v>
      </c>
      <c r="D180" t="e">
        <f>+VLOOKUP(A180,#REF!,1,FALSE)</f>
        <v>#REF!</v>
      </c>
    </row>
    <row r="181" spans="1:4">
      <c r="A181" s="221">
        <v>12020623</v>
      </c>
      <c r="B181" s="173" t="s">
        <v>1548</v>
      </c>
      <c r="C181" s="220">
        <v>50458162313</v>
      </c>
      <c r="D181" t="e">
        <f>+VLOOKUP(A181,#REF!,1,FALSE)</f>
        <v>#REF!</v>
      </c>
    </row>
    <row r="182" spans="1:4">
      <c r="A182" s="221">
        <v>12020624</v>
      </c>
      <c r="B182" s="173" t="s">
        <v>1549</v>
      </c>
      <c r="C182" s="220">
        <v>0</v>
      </c>
      <c r="D182" t="e">
        <f>+VLOOKUP(A182,#REF!,1,FALSE)</f>
        <v>#REF!</v>
      </c>
    </row>
    <row r="183" spans="1:4">
      <c r="A183" s="221">
        <v>12020625</v>
      </c>
      <c r="B183" s="173" t="s">
        <v>1550</v>
      </c>
      <c r="C183" s="220">
        <v>0</v>
      </c>
      <c r="D183" t="e">
        <f>+VLOOKUP(A183,#REF!,1,FALSE)</f>
        <v>#REF!</v>
      </c>
    </row>
    <row r="184" spans="1:4">
      <c r="A184" s="221">
        <v>12020626</v>
      </c>
      <c r="B184" s="173" t="s">
        <v>454</v>
      </c>
      <c r="C184" s="220">
        <v>0</v>
      </c>
      <c r="D184" t="e">
        <f>+VLOOKUP(A184,#REF!,1,FALSE)</f>
        <v>#REF!</v>
      </c>
    </row>
    <row r="185" spans="1:4">
      <c r="A185" s="221">
        <v>12020627</v>
      </c>
      <c r="B185" s="173" t="s">
        <v>1551</v>
      </c>
      <c r="C185" s="220">
        <v>4051517827</v>
      </c>
      <c r="D185" t="e">
        <f>+VLOOKUP(A185,#REF!,1,FALSE)</f>
        <v>#REF!</v>
      </c>
    </row>
    <row r="186" spans="1:4">
      <c r="A186" s="221">
        <v>12020628</v>
      </c>
      <c r="B186" s="173" t="s">
        <v>1552</v>
      </c>
      <c r="C186" s="220">
        <v>4916420130</v>
      </c>
      <c r="D186" t="e">
        <f>+VLOOKUP(A186,#REF!,1,FALSE)</f>
        <v>#REF!</v>
      </c>
    </row>
    <row r="187" spans="1:4">
      <c r="A187" s="221">
        <v>12020629</v>
      </c>
      <c r="B187" s="173" t="s">
        <v>1553</v>
      </c>
      <c r="C187" s="220">
        <v>0</v>
      </c>
      <c r="D187" t="e">
        <f>+VLOOKUP(A187,#REF!,1,FALSE)</f>
        <v>#REF!</v>
      </c>
    </row>
    <row r="188" spans="1:4">
      <c r="A188" s="221">
        <v>12020630</v>
      </c>
      <c r="B188" s="173" t="s">
        <v>1554</v>
      </c>
      <c r="C188" s="220">
        <v>0</v>
      </c>
      <c r="D188" t="e">
        <f>+VLOOKUP(A188,#REF!,1,FALSE)</f>
        <v>#REF!</v>
      </c>
    </row>
    <row r="189" spans="1:4">
      <c r="A189" s="221">
        <v>12020631</v>
      </c>
      <c r="B189" s="173" t="s">
        <v>1555</v>
      </c>
      <c r="C189" s="220">
        <v>11429717269</v>
      </c>
      <c r="D189" t="e">
        <f>+VLOOKUP(A189,#REF!,1,FALSE)</f>
        <v>#REF!</v>
      </c>
    </row>
    <row r="190" spans="1:4">
      <c r="A190" s="221">
        <v>12030101</v>
      </c>
      <c r="B190" s="173" t="s">
        <v>136</v>
      </c>
      <c r="C190" s="220">
        <v>16118013904</v>
      </c>
      <c r="D190" t="e">
        <f>+VLOOKUP(A190,#REF!,1,FALSE)</f>
        <v>#REF!</v>
      </c>
    </row>
    <row r="191" spans="1:4">
      <c r="A191" s="221">
        <v>12030102</v>
      </c>
      <c r="B191" s="173" t="s">
        <v>188</v>
      </c>
      <c r="C191" s="220">
        <v>0</v>
      </c>
      <c r="D191" t="e">
        <f>+VLOOKUP(A191,#REF!,1,FALSE)</f>
        <v>#REF!</v>
      </c>
    </row>
    <row r="192" spans="1:4">
      <c r="A192" s="221">
        <v>12030103</v>
      </c>
      <c r="B192" s="173" t="s">
        <v>363</v>
      </c>
      <c r="C192" s="220">
        <v>27982864376</v>
      </c>
      <c r="D192" t="e">
        <f>+VLOOKUP(A192,#REF!,1,FALSE)</f>
        <v>#REF!</v>
      </c>
    </row>
    <row r="193" spans="1:4">
      <c r="A193" s="221">
        <v>12030104</v>
      </c>
      <c r="B193" s="173" t="s">
        <v>364</v>
      </c>
      <c r="C193" s="220">
        <v>21047619412</v>
      </c>
      <c r="D193" t="e">
        <f>+VLOOKUP(A193,#REF!,1,FALSE)</f>
        <v>#REF!</v>
      </c>
    </row>
    <row r="194" spans="1:4">
      <c r="A194" s="221">
        <v>12030105</v>
      </c>
      <c r="B194" s="173" t="s">
        <v>365</v>
      </c>
      <c r="C194" s="220">
        <v>0</v>
      </c>
      <c r="D194" t="e">
        <f>+VLOOKUP(A194,#REF!,1,FALSE)</f>
        <v>#REF!</v>
      </c>
    </row>
    <row r="195" spans="1:4">
      <c r="A195" s="221">
        <v>12030106</v>
      </c>
      <c r="B195" s="173" t="s">
        <v>366</v>
      </c>
      <c r="C195" s="220">
        <v>0</v>
      </c>
      <c r="D195" t="e">
        <f>+VLOOKUP(A195,#REF!,1,FALSE)</f>
        <v>#REF!</v>
      </c>
    </row>
    <row r="196" spans="1:4">
      <c r="A196" s="221">
        <v>12040101</v>
      </c>
      <c r="B196" s="173" t="s">
        <v>207</v>
      </c>
      <c r="C196" s="220">
        <v>912000002</v>
      </c>
      <c r="D196" t="e">
        <f>+VLOOKUP(A196,#REF!,1,FALSE)</f>
        <v>#REF!</v>
      </c>
    </row>
    <row r="197" spans="1:4">
      <c r="A197" s="221">
        <v>12040102</v>
      </c>
      <c r="B197" s="173" t="s">
        <v>1556</v>
      </c>
      <c r="C197" s="220">
        <v>179090909</v>
      </c>
      <c r="D197" t="e">
        <f>+VLOOKUP(A197,#REF!,1,FALSE)</f>
        <v>#REF!</v>
      </c>
    </row>
    <row r="198" spans="1:4">
      <c r="A198" s="221">
        <v>12040103</v>
      </c>
      <c r="B198" s="173" t="s">
        <v>1557</v>
      </c>
      <c r="C198" s="220">
        <v>3002993144</v>
      </c>
      <c r="D198" t="e">
        <f>+VLOOKUP(A198,#REF!,1,FALSE)</f>
        <v>#REF!</v>
      </c>
    </row>
    <row r="199" spans="1:4">
      <c r="A199" s="221">
        <v>12040199</v>
      </c>
      <c r="B199" s="173" t="s">
        <v>1558</v>
      </c>
      <c r="C199" s="220">
        <v>0</v>
      </c>
      <c r="D199" t="e">
        <f>+VLOOKUP(A199,#REF!,1,FALSE)</f>
        <v>#REF!</v>
      </c>
    </row>
    <row r="200" spans="1:4">
      <c r="A200" s="221">
        <v>12050101</v>
      </c>
      <c r="B200" s="173" t="s">
        <v>1559</v>
      </c>
      <c r="C200" s="220">
        <v>23733122</v>
      </c>
      <c r="D200" t="e">
        <f>+VLOOKUP(A200,#REF!,1,FALSE)</f>
        <v>#REF!</v>
      </c>
    </row>
    <row r="201" spans="1:4">
      <c r="A201" s="221">
        <v>21010101</v>
      </c>
      <c r="B201" s="173" t="s">
        <v>181</v>
      </c>
      <c r="C201" s="220">
        <v>59028733044</v>
      </c>
      <c r="D201" t="e">
        <f>+VLOOKUP(A201,#REF!,1,FALSE)</f>
        <v>#REF!</v>
      </c>
    </row>
    <row r="202" spans="1:4">
      <c r="A202" s="221">
        <v>21010102</v>
      </c>
      <c r="B202" s="173" t="s">
        <v>209</v>
      </c>
      <c r="C202" s="220">
        <v>59639216097</v>
      </c>
      <c r="D202" t="e">
        <f>+VLOOKUP(A202,#REF!,1,FALSE)</f>
        <v>#REF!</v>
      </c>
    </row>
    <row r="203" spans="1:4">
      <c r="A203" s="221">
        <v>21010103</v>
      </c>
      <c r="B203" s="173" t="s">
        <v>1560</v>
      </c>
      <c r="C203" s="220">
        <v>0</v>
      </c>
      <c r="D203" t="e">
        <f>+VLOOKUP(A203,#REF!,1,FALSE)</f>
        <v>#REF!</v>
      </c>
    </row>
    <row r="204" spans="1:4">
      <c r="A204" s="221">
        <v>21010104</v>
      </c>
      <c r="B204" s="173" t="s">
        <v>1561</v>
      </c>
      <c r="C204" s="220">
        <v>919702451</v>
      </c>
      <c r="D204" t="e">
        <f>+VLOOKUP(A204,#REF!,1,FALSE)</f>
        <v>#REF!</v>
      </c>
    </row>
    <row r="205" spans="1:4">
      <c r="A205" s="221">
        <v>21010105</v>
      </c>
      <c r="B205" s="173" t="s">
        <v>1562</v>
      </c>
      <c r="C205" s="220">
        <v>0</v>
      </c>
      <c r="D205" t="e">
        <f>+VLOOKUP(A205,#REF!,1,FALSE)</f>
        <v>#REF!</v>
      </c>
    </row>
    <row r="206" spans="1:4">
      <c r="A206" s="221">
        <v>21010106</v>
      </c>
      <c r="B206" s="173" t="s">
        <v>455</v>
      </c>
      <c r="C206" s="220">
        <v>0</v>
      </c>
      <c r="D206" t="e">
        <f>+VLOOKUP(A206,#REF!,1,FALSE)</f>
        <v>#REF!</v>
      </c>
    </row>
    <row r="207" spans="1:4">
      <c r="A207" s="221">
        <v>210101001</v>
      </c>
      <c r="B207" s="173" t="s">
        <v>1563</v>
      </c>
      <c r="C207" s="220">
        <v>0</v>
      </c>
      <c r="D207" t="e">
        <f>+VLOOKUP(A207,#REF!,1,FALSE)</f>
        <v>#REF!</v>
      </c>
    </row>
    <row r="208" spans="1:4">
      <c r="A208" s="221">
        <v>21020101</v>
      </c>
      <c r="B208" s="173" t="s">
        <v>1564</v>
      </c>
      <c r="C208" s="220">
        <v>19754958762</v>
      </c>
      <c r="D208" t="e">
        <f>+VLOOKUP(A208,#REF!,1,FALSE)</f>
        <v>#REF!</v>
      </c>
    </row>
    <row r="209" spans="1:4">
      <c r="A209" s="221">
        <v>21020102</v>
      </c>
      <c r="B209" s="173" t="s">
        <v>1565</v>
      </c>
      <c r="C209" s="220">
        <v>0</v>
      </c>
      <c r="D209" t="e">
        <f>+VLOOKUP(A209,#REF!,1,FALSE)</f>
        <v>#REF!</v>
      </c>
    </row>
    <row r="210" spans="1:4">
      <c r="A210" s="221">
        <v>21020105</v>
      </c>
      <c r="B210" s="173" t="s">
        <v>367</v>
      </c>
      <c r="C210" s="220">
        <v>0</v>
      </c>
      <c r="D210" t="e">
        <f>+VLOOKUP(A210,#REF!,1,FALSE)</f>
        <v>#REF!</v>
      </c>
    </row>
    <row r="211" spans="1:4">
      <c r="A211" s="221">
        <v>21020201</v>
      </c>
      <c r="B211" s="173" t="s">
        <v>1566</v>
      </c>
      <c r="C211" s="220">
        <v>0</v>
      </c>
      <c r="D211" t="e">
        <f>+VLOOKUP(A211,#REF!,1,FALSE)</f>
        <v>#REF!</v>
      </c>
    </row>
    <row r="212" spans="1:4">
      <c r="A212" s="221">
        <v>21020219</v>
      </c>
      <c r="B212" s="173" t="s">
        <v>1567</v>
      </c>
      <c r="C212" s="220">
        <v>0</v>
      </c>
      <c r="D212" t="e">
        <f>+VLOOKUP(A212,#REF!,1,FALSE)</f>
        <v>#REF!</v>
      </c>
    </row>
    <row r="213" spans="1:4">
      <c r="A213" s="221">
        <v>21030101</v>
      </c>
      <c r="B213" s="173" t="s">
        <v>1568</v>
      </c>
      <c r="C213" s="220">
        <v>1292744446</v>
      </c>
      <c r="D213" t="e">
        <f>+VLOOKUP(A213,#REF!,1,FALSE)</f>
        <v>#REF!</v>
      </c>
    </row>
    <row r="214" spans="1:4">
      <c r="A214" s="221">
        <v>21030102</v>
      </c>
      <c r="B214" s="173" t="s">
        <v>1569</v>
      </c>
      <c r="C214" s="220">
        <v>0</v>
      </c>
      <c r="D214" t="e">
        <f>+VLOOKUP(A214,#REF!,1,FALSE)</f>
        <v>#REF!</v>
      </c>
    </row>
    <row r="215" spans="1:4">
      <c r="A215" s="221">
        <v>21040101</v>
      </c>
      <c r="B215" s="173" t="s">
        <v>1570</v>
      </c>
      <c r="C215" s="220">
        <v>0</v>
      </c>
      <c r="D215" t="e">
        <f>+VLOOKUP(A215,#REF!,1,FALSE)</f>
        <v>#REF!</v>
      </c>
    </row>
    <row r="216" spans="1:4">
      <c r="A216" s="221">
        <v>21040102</v>
      </c>
      <c r="B216" s="173" t="s">
        <v>1571</v>
      </c>
      <c r="C216" s="220">
        <v>0</v>
      </c>
      <c r="D216" t="e">
        <f>+VLOOKUP(A216,#REF!,1,FALSE)</f>
        <v>#REF!</v>
      </c>
    </row>
    <row r="217" spans="1:4">
      <c r="A217" s="221">
        <v>21040104</v>
      </c>
      <c r="B217" s="173" t="s">
        <v>1572</v>
      </c>
      <c r="C217" s="220">
        <v>0</v>
      </c>
      <c r="D217" t="e">
        <f>+VLOOKUP(A217,#REF!,1,FALSE)</f>
        <v>#REF!</v>
      </c>
    </row>
    <row r="218" spans="1:4">
      <c r="A218" s="221">
        <v>21040105</v>
      </c>
      <c r="B218" s="173" t="s">
        <v>1573</v>
      </c>
      <c r="C218" s="220">
        <v>0</v>
      </c>
      <c r="D218" t="e">
        <f>+VLOOKUP(A218,#REF!,1,FALSE)</f>
        <v>#REF!</v>
      </c>
    </row>
    <row r="219" spans="1:4">
      <c r="A219" s="221">
        <v>21040107</v>
      </c>
      <c r="B219" s="173" t="s">
        <v>1574</v>
      </c>
      <c r="C219" s="220">
        <v>1145286833</v>
      </c>
      <c r="D219" t="e">
        <f>+VLOOKUP(A219,#REF!,1,FALSE)</f>
        <v>#REF!</v>
      </c>
    </row>
    <row r="220" spans="1:4">
      <c r="A220" s="221">
        <v>21040108</v>
      </c>
      <c r="B220" s="173" t="s">
        <v>456</v>
      </c>
      <c r="C220" s="220">
        <v>0</v>
      </c>
      <c r="D220" t="e">
        <f>+VLOOKUP(A220,#REF!,1,FALSE)</f>
        <v>#REF!</v>
      </c>
    </row>
    <row r="221" spans="1:4">
      <c r="A221" s="221">
        <v>21040109</v>
      </c>
      <c r="B221" s="173" t="s">
        <v>1575</v>
      </c>
      <c r="C221" s="220">
        <v>8479192878</v>
      </c>
      <c r="D221" t="e">
        <f>+VLOOKUP(A221,#REF!,1,FALSE)</f>
        <v>#REF!</v>
      </c>
    </row>
    <row r="222" spans="1:4">
      <c r="A222" s="221">
        <v>21040110</v>
      </c>
      <c r="B222" s="173" t="s">
        <v>1576</v>
      </c>
      <c r="C222" s="220">
        <v>0</v>
      </c>
      <c r="D222" t="e">
        <f>+VLOOKUP(A222,#REF!,1,FALSE)</f>
        <v>#REF!</v>
      </c>
    </row>
    <row r="223" spans="1:4">
      <c r="A223" s="221">
        <v>21040113</v>
      </c>
      <c r="B223" s="173" t="s">
        <v>1577</v>
      </c>
      <c r="C223" s="220">
        <v>0</v>
      </c>
      <c r="D223" t="e">
        <f>+VLOOKUP(A223,#REF!,1,FALSE)</f>
        <v>#REF!</v>
      </c>
    </row>
    <row r="224" spans="1:4">
      <c r="A224" s="221">
        <v>21040114</v>
      </c>
      <c r="B224" s="173" t="s">
        <v>1578</v>
      </c>
      <c r="C224" s="220">
        <v>0</v>
      </c>
      <c r="D224" t="e">
        <f>+VLOOKUP(A224,#REF!,1,FALSE)</f>
        <v>#REF!</v>
      </c>
    </row>
    <row r="225" spans="1:4">
      <c r="A225" s="221">
        <v>21040115</v>
      </c>
      <c r="B225" s="173" t="s">
        <v>1579</v>
      </c>
      <c r="C225" s="220">
        <v>0</v>
      </c>
      <c r="D225" t="e">
        <f>+VLOOKUP(A225,#REF!,1,FALSE)</f>
        <v>#REF!</v>
      </c>
    </row>
    <row r="226" spans="1:4">
      <c r="A226" s="221">
        <v>21040116</v>
      </c>
      <c r="B226" s="173" t="s">
        <v>1580</v>
      </c>
      <c r="C226" s="220">
        <v>0</v>
      </c>
      <c r="D226" t="e">
        <f>+VLOOKUP(A226,#REF!,1,FALSE)</f>
        <v>#REF!</v>
      </c>
    </row>
    <row r="227" spans="1:4">
      <c r="A227" s="221">
        <v>21050101</v>
      </c>
      <c r="B227" s="173" t="s">
        <v>1581</v>
      </c>
      <c r="C227" s="220">
        <v>0</v>
      </c>
      <c r="D227" t="e">
        <f>+VLOOKUP(A227,#REF!,1,FALSE)</f>
        <v>#REF!</v>
      </c>
    </row>
    <row r="228" spans="1:4">
      <c r="A228" s="221">
        <v>21050102</v>
      </c>
      <c r="B228" s="173" t="s">
        <v>1582</v>
      </c>
      <c r="C228" s="220">
        <v>300000000</v>
      </c>
      <c r="D228" t="e">
        <f>+VLOOKUP(A228,#REF!,1,FALSE)</f>
        <v>#REF!</v>
      </c>
    </row>
    <row r="229" spans="1:4">
      <c r="A229" s="221">
        <v>21050103</v>
      </c>
      <c r="B229" s="173" t="s">
        <v>1583</v>
      </c>
      <c r="C229" s="220">
        <v>0</v>
      </c>
      <c r="D229" t="e">
        <f>+VLOOKUP(A229,#REF!,1,FALSE)</f>
        <v>#REF!</v>
      </c>
    </row>
    <row r="230" spans="1:4">
      <c r="A230" s="221">
        <v>21050104</v>
      </c>
      <c r="B230" s="173" t="s">
        <v>1584</v>
      </c>
      <c r="C230" s="220">
        <v>1000000000</v>
      </c>
      <c r="D230" t="e">
        <f>+VLOOKUP(A230,#REF!,1,FALSE)</f>
        <v>#REF!</v>
      </c>
    </row>
    <row r="231" spans="1:4">
      <c r="A231" s="221">
        <v>21050105</v>
      </c>
      <c r="B231" s="173" t="s">
        <v>1585</v>
      </c>
      <c r="C231" s="220">
        <v>119000000</v>
      </c>
      <c r="D231" t="e">
        <f>+VLOOKUP(A231,#REF!,1,FALSE)</f>
        <v>#REF!</v>
      </c>
    </row>
    <row r="232" spans="1:4">
      <c r="A232" s="221">
        <v>21050106</v>
      </c>
      <c r="B232" s="173" t="s">
        <v>1586</v>
      </c>
      <c r="C232" s="220">
        <v>0</v>
      </c>
      <c r="D232" t="e">
        <f>+VLOOKUP(A232,#REF!,1,FALSE)</f>
        <v>#REF!</v>
      </c>
    </row>
    <row r="233" spans="1:4">
      <c r="A233" s="221">
        <v>21050107</v>
      </c>
      <c r="B233" s="173" t="s">
        <v>1587</v>
      </c>
      <c r="C233" s="220">
        <v>119000000</v>
      </c>
      <c r="D233" t="e">
        <f>+VLOOKUP(A233,#REF!,1,FALSE)</f>
        <v>#REF!</v>
      </c>
    </row>
    <row r="234" spans="1:4">
      <c r="A234" s="221">
        <v>21050108</v>
      </c>
      <c r="B234" s="173" t="s">
        <v>1588</v>
      </c>
      <c r="C234" s="220">
        <v>119000000</v>
      </c>
      <c r="D234" t="e">
        <f>+VLOOKUP(A234,#REF!,1,FALSE)</f>
        <v>#REF!</v>
      </c>
    </row>
    <row r="235" spans="1:4">
      <c r="A235" s="221">
        <v>21050109</v>
      </c>
      <c r="B235" s="173" t="s">
        <v>1589</v>
      </c>
      <c r="C235" s="220">
        <v>119000000</v>
      </c>
      <c r="D235" t="e">
        <f>+VLOOKUP(A235,#REF!,1,FALSE)</f>
        <v>#REF!</v>
      </c>
    </row>
    <row r="236" spans="1:4">
      <c r="A236" s="221">
        <v>21050110</v>
      </c>
      <c r="B236" s="173" t="s">
        <v>1590</v>
      </c>
      <c r="C236" s="220">
        <v>119000000</v>
      </c>
      <c r="D236" t="e">
        <f>+VLOOKUP(A236,#REF!,1,FALSE)</f>
        <v>#REF!</v>
      </c>
    </row>
    <row r="237" spans="1:4">
      <c r="A237" s="221">
        <v>21050111</v>
      </c>
      <c r="B237" s="173" t="s">
        <v>1591</v>
      </c>
      <c r="C237" s="220">
        <v>105000000</v>
      </c>
      <c r="D237" t="e">
        <f>+VLOOKUP(A237,#REF!,1,FALSE)</f>
        <v>#REF!</v>
      </c>
    </row>
    <row r="238" spans="1:4">
      <c r="A238" s="221">
        <v>21050112</v>
      </c>
      <c r="B238" s="173" t="s">
        <v>1592</v>
      </c>
      <c r="C238" s="220">
        <v>0</v>
      </c>
      <c r="D238" t="e">
        <f>+VLOOKUP(A238,#REF!,1,FALSE)</f>
        <v>#REF!</v>
      </c>
    </row>
    <row r="239" spans="1:4">
      <c r="A239" s="221">
        <v>21050113</v>
      </c>
      <c r="B239" s="173" t="s">
        <v>1593</v>
      </c>
      <c r="C239" s="220">
        <v>500000000</v>
      </c>
      <c r="D239" t="e">
        <f>+VLOOKUP(A239,#REF!,1,FALSE)</f>
        <v>#REF!</v>
      </c>
    </row>
    <row r="240" spans="1:4">
      <c r="A240" s="221">
        <v>21050114</v>
      </c>
      <c r="B240" s="173" t="s">
        <v>1594</v>
      </c>
      <c r="C240" s="220">
        <v>500000000</v>
      </c>
      <c r="D240" t="e">
        <f>+VLOOKUP(A240,#REF!,1,FALSE)</f>
        <v>#REF!</v>
      </c>
    </row>
    <row r="241" spans="1:4">
      <c r="A241" s="221">
        <v>21050201</v>
      </c>
      <c r="B241" s="173" t="s">
        <v>1595</v>
      </c>
      <c r="C241" s="220">
        <v>0</v>
      </c>
      <c r="D241" t="e">
        <f>+VLOOKUP(A241,#REF!,1,FALSE)</f>
        <v>#REF!</v>
      </c>
    </row>
    <row r="242" spans="1:4">
      <c r="A242" s="221">
        <v>21060101</v>
      </c>
      <c r="B242" s="173" t="s">
        <v>1596</v>
      </c>
      <c r="C242" s="220">
        <v>9</v>
      </c>
      <c r="D242" t="e">
        <f>+VLOOKUP(A242,#REF!,1,FALSE)</f>
        <v>#REF!</v>
      </c>
    </row>
    <row r="243" spans="1:4">
      <c r="A243" s="221">
        <v>21060102</v>
      </c>
      <c r="B243" s="173" t="s">
        <v>1597</v>
      </c>
      <c r="C243" s="220">
        <v>0</v>
      </c>
      <c r="D243" t="e">
        <f>+VLOOKUP(A243,#REF!,1,FALSE)</f>
        <v>#REF!</v>
      </c>
    </row>
    <row r="244" spans="1:4">
      <c r="A244" s="221">
        <v>21060104</v>
      </c>
      <c r="B244" s="173" t="s">
        <v>1598</v>
      </c>
      <c r="C244" s="220">
        <v>0</v>
      </c>
      <c r="D244" t="e">
        <f>+VLOOKUP(A244,#REF!,1,FALSE)</f>
        <v>#REF!</v>
      </c>
    </row>
    <row r="245" spans="1:4">
      <c r="A245" s="221">
        <v>21060105</v>
      </c>
      <c r="B245" s="173" t="s">
        <v>1599</v>
      </c>
      <c r="C245" s="220">
        <v>0</v>
      </c>
      <c r="D245" t="e">
        <f>+VLOOKUP(A245,#REF!,1,FALSE)</f>
        <v>#REF!</v>
      </c>
    </row>
    <row r="246" spans="1:4">
      <c r="A246" s="221">
        <v>21060106</v>
      </c>
      <c r="B246" s="173" t="s">
        <v>1600</v>
      </c>
      <c r="C246" s="220">
        <v>709340269</v>
      </c>
      <c r="D246" t="e">
        <f>+VLOOKUP(A246,#REF!,1,FALSE)</f>
        <v>#REF!</v>
      </c>
    </row>
    <row r="247" spans="1:4">
      <c r="A247" s="221">
        <v>21060107</v>
      </c>
      <c r="B247" s="173" t="s">
        <v>1601</v>
      </c>
      <c r="C247" s="220">
        <v>2049995443</v>
      </c>
      <c r="D247" t="e">
        <f>+VLOOKUP(A247,#REF!,1,FALSE)</f>
        <v>#REF!</v>
      </c>
    </row>
    <row r="248" spans="1:4">
      <c r="A248" s="221">
        <v>21060108</v>
      </c>
      <c r="B248" s="173" t="s">
        <v>1602</v>
      </c>
      <c r="C248" s="220">
        <v>0</v>
      </c>
      <c r="D248" t="e">
        <f>+VLOOKUP(A248,#REF!,1,FALSE)</f>
        <v>#REF!</v>
      </c>
    </row>
    <row r="249" spans="1:4">
      <c r="A249" s="221">
        <v>21060109</v>
      </c>
      <c r="B249" s="173" t="s">
        <v>1603</v>
      </c>
      <c r="C249" s="220">
        <v>2653745280</v>
      </c>
      <c r="D249" t="e">
        <f>+VLOOKUP(A249,#REF!,1,FALSE)</f>
        <v>#REF!</v>
      </c>
    </row>
    <row r="250" spans="1:4">
      <c r="A250" s="221">
        <v>21060110</v>
      </c>
      <c r="B250" s="173" t="s">
        <v>451</v>
      </c>
      <c r="C250" s="220">
        <v>841095399</v>
      </c>
      <c r="D250" t="e">
        <f>+VLOOKUP(A250,#REF!,1,FALSE)</f>
        <v>#REF!</v>
      </c>
    </row>
    <row r="251" spans="1:4">
      <c r="A251" s="221">
        <v>21060111</v>
      </c>
      <c r="B251" s="173" t="s">
        <v>1901</v>
      </c>
      <c r="C251" s="220">
        <v>165800568</v>
      </c>
      <c r="D251" t="e">
        <f>+VLOOKUP(A251,#REF!,1,FALSE)</f>
        <v>#REF!</v>
      </c>
    </row>
    <row r="252" spans="1:4">
      <c r="A252" s="221">
        <v>21070101</v>
      </c>
      <c r="B252" s="173" t="s">
        <v>1604</v>
      </c>
      <c r="C252" s="220">
        <v>0</v>
      </c>
      <c r="D252" t="e">
        <f>+VLOOKUP(A252,#REF!,1,FALSE)</f>
        <v>#REF!</v>
      </c>
    </row>
    <row r="253" spans="1:4">
      <c r="A253" s="221">
        <v>22020101</v>
      </c>
      <c r="B253" s="173" t="s">
        <v>1564</v>
      </c>
      <c r="C253" s="220">
        <v>0</v>
      </c>
      <c r="D253" t="e">
        <f>+VLOOKUP(A253,#REF!,1,FALSE)</f>
        <v>#REF!</v>
      </c>
    </row>
    <row r="254" spans="1:4">
      <c r="A254" s="221">
        <v>22020201</v>
      </c>
      <c r="B254" s="173" t="s">
        <v>1605</v>
      </c>
      <c r="C254" s="220">
        <v>0</v>
      </c>
      <c r="D254" t="e">
        <f>+VLOOKUP(A254,#REF!,1,FALSE)</f>
        <v>#REF!</v>
      </c>
    </row>
    <row r="255" spans="1:4">
      <c r="A255" s="221">
        <v>22020301</v>
      </c>
      <c r="B255" s="173" t="s">
        <v>369</v>
      </c>
      <c r="C255" s="220">
        <v>42000000000</v>
      </c>
      <c r="D255" t="e">
        <f>+VLOOKUP(A255,#REF!,1,FALSE)</f>
        <v>#REF!</v>
      </c>
    </row>
    <row r="256" spans="1:4">
      <c r="A256" s="221">
        <v>22020302</v>
      </c>
      <c r="B256" s="173" t="s">
        <v>370</v>
      </c>
      <c r="C256" s="220">
        <v>44037720000</v>
      </c>
      <c r="D256" t="e">
        <f>+VLOOKUP(A256,#REF!,1,FALSE)</f>
        <v>#REF!</v>
      </c>
    </row>
    <row r="257" spans="1:4">
      <c r="A257" s="221">
        <v>22020401</v>
      </c>
      <c r="B257" s="173" t="s">
        <v>372</v>
      </c>
      <c r="C257" s="220">
        <v>31775195882</v>
      </c>
      <c r="D257" t="e">
        <f>+VLOOKUP(A257,#REF!,1,FALSE)</f>
        <v>#REF!</v>
      </c>
    </row>
    <row r="258" spans="1:4">
      <c r="A258" s="221">
        <v>22020402</v>
      </c>
      <c r="B258" s="173" t="s">
        <v>373</v>
      </c>
      <c r="C258" s="220">
        <v>21523410328</v>
      </c>
      <c r="D258" t="e">
        <f>+VLOOKUP(A258,#REF!,1,FALSE)</f>
        <v>#REF!</v>
      </c>
    </row>
    <row r="259" spans="1:4">
      <c r="A259" s="221">
        <v>22020501</v>
      </c>
      <c r="B259" s="173" t="s">
        <v>375</v>
      </c>
      <c r="C259" s="220">
        <v>0</v>
      </c>
      <c r="D259" t="e">
        <f>+VLOOKUP(A259,#REF!,1,FALSE)</f>
        <v>#REF!</v>
      </c>
    </row>
    <row r="260" spans="1:4">
      <c r="A260" s="221">
        <v>22020502</v>
      </c>
      <c r="B260" s="173" t="s">
        <v>376</v>
      </c>
      <c r="C260" s="220">
        <v>0</v>
      </c>
      <c r="D260" t="e">
        <f>+VLOOKUP(A260,#REF!,1,FALSE)</f>
        <v>#REF!</v>
      </c>
    </row>
    <row r="261" spans="1:4">
      <c r="A261" s="221">
        <v>22030101</v>
      </c>
      <c r="B261" s="173" t="s">
        <v>1606</v>
      </c>
      <c r="C261" s="220">
        <v>0</v>
      </c>
      <c r="D261" t="e">
        <f>+VLOOKUP(A261,#REF!,1,FALSE)</f>
        <v>#REF!</v>
      </c>
    </row>
    <row r="262" spans="1:4">
      <c r="A262" s="221">
        <v>22040101</v>
      </c>
      <c r="B262" s="173" t="s">
        <v>1607</v>
      </c>
      <c r="C262" s="220">
        <v>0</v>
      </c>
      <c r="D262" t="e">
        <f>+VLOOKUP(A262,#REF!,1,FALSE)</f>
        <v>#REF!</v>
      </c>
    </row>
    <row r="263" spans="1:4">
      <c r="A263" s="221">
        <v>31010101</v>
      </c>
      <c r="B263" s="173" t="s">
        <v>137</v>
      </c>
      <c r="C263" s="220">
        <v>441000000000</v>
      </c>
      <c r="D263" t="e">
        <f>+VLOOKUP(A263,#REF!,1,FALSE)</f>
        <v>#REF!</v>
      </c>
    </row>
    <row r="264" spans="1:4">
      <c r="A264" s="221">
        <v>31020101</v>
      </c>
      <c r="B264" s="173" t="s">
        <v>1608</v>
      </c>
      <c r="C264" s="220">
        <v>20040579368</v>
      </c>
      <c r="D264" t="e">
        <f>+VLOOKUP(A264,#REF!,1,FALSE)</f>
        <v>#REF!</v>
      </c>
    </row>
    <row r="265" spans="1:4">
      <c r="A265" s="221">
        <v>31020201</v>
      </c>
      <c r="B265" s="173" t="s">
        <v>1609</v>
      </c>
      <c r="C265" s="220">
        <v>2989952292</v>
      </c>
      <c r="D265" t="e">
        <f>+VLOOKUP(A265,#REF!,1,FALSE)</f>
        <v>#REF!</v>
      </c>
    </row>
    <row r="266" spans="1:4">
      <c r="A266" s="221">
        <v>31020301</v>
      </c>
      <c r="B266" s="173" t="s">
        <v>138</v>
      </c>
      <c r="C266" s="220">
        <v>0</v>
      </c>
      <c r="D266" t="e">
        <f>+VLOOKUP(A266,#REF!,1,FALSE)</f>
        <v>#REF!</v>
      </c>
    </row>
    <row r="267" spans="1:4">
      <c r="A267" s="221">
        <v>31020501</v>
      </c>
      <c r="B267" s="173" t="s">
        <v>1610</v>
      </c>
      <c r="C267" s="220">
        <v>13132065246</v>
      </c>
      <c r="D267" t="e">
        <f>+VLOOKUP(A267,#REF!,1,FALSE)</f>
        <v>#REF!</v>
      </c>
    </row>
    <row r="268" spans="1:4">
      <c r="A268" s="221">
        <v>31030101</v>
      </c>
      <c r="B268" s="173" t="s">
        <v>1611</v>
      </c>
      <c r="C268" s="220">
        <v>0</v>
      </c>
      <c r="D268" t="e">
        <f>+VLOOKUP(A268,#REF!,1,FALSE)</f>
        <v>#REF!</v>
      </c>
    </row>
    <row r="269" spans="1:4">
      <c r="A269" s="221">
        <v>31030201</v>
      </c>
      <c r="B269" s="173" t="s">
        <v>458</v>
      </c>
      <c r="C269" s="220">
        <v>0</v>
      </c>
      <c r="D269" t="e">
        <f>+VLOOKUP(A269,#REF!,1,FALSE)</f>
        <v>#REF!</v>
      </c>
    </row>
    <row r="270" spans="1:4">
      <c r="A270" s="221">
        <v>51010101</v>
      </c>
      <c r="B270" s="173" t="s">
        <v>1612</v>
      </c>
      <c r="C270" s="220">
        <v>466523183362</v>
      </c>
      <c r="D270" t="e">
        <f>+VLOOKUP(A270,#REF!,1,FALSE)</f>
        <v>#REF!</v>
      </c>
    </row>
    <row r="271" spans="1:4">
      <c r="A271" s="221">
        <v>51010102</v>
      </c>
      <c r="B271" s="173" t="s">
        <v>1613</v>
      </c>
      <c r="C271" s="220">
        <v>2227961571</v>
      </c>
      <c r="D271" t="e">
        <f>+VLOOKUP(A271,#REF!,1,FALSE)</f>
        <v>#REF!</v>
      </c>
    </row>
    <row r="272" spans="1:4">
      <c r="A272" s="221">
        <v>51010103</v>
      </c>
      <c r="B272" s="173" t="s">
        <v>1614</v>
      </c>
      <c r="C272" s="220">
        <v>25772774749</v>
      </c>
      <c r="D272" t="e">
        <f>+VLOOKUP(A272,#REF!,1,FALSE)</f>
        <v>#REF!</v>
      </c>
    </row>
    <row r="273" spans="1:4">
      <c r="A273" s="221">
        <v>52020101</v>
      </c>
      <c r="B273" s="173" t="s">
        <v>1615</v>
      </c>
      <c r="C273" s="220">
        <v>17601353</v>
      </c>
      <c r="D273" t="e">
        <f>+VLOOKUP(A273,#REF!,1,FALSE)</f>
        <v>#REF!</v>
      </c>
    </row>
    <row r="274" spans="1:4">
      <c r="A274" s="221">
        <v>52020102</v>
      </c>
      <c r="B274" s="173" t="s">
        <v>1616</v>
      </c>
      <c r="C274" s="220">
        <v>23561169</v>
      </c>
      <c r="D274" t="e">
        <f>+VLOOKUP(A274,#REF!,1,FALSE)</f>
        <v>#REF!</v>
      </c>
    </row>
    <row r="275" spans="1:4">
      <c r="A275" s="221">
        <v>52030101</v>
      </c>
      <c r="B275" s="173" t="s">
        <v>1617</v>
      </c>
      <c r="C275" s="220">
        <v>27305489</v>
      </c>
      <c r="D275" t="e">
        <f>+VLOOKUP(A275,#REF!,1,FALSE)</f>
        <v>#REF!</v>
      </c>
    </row>
    <row r="276" spans="1:4">
      <c r="A276" s="221">
        <v>52030102</v>
      </c>
      <c r="B276" s="173" t="s">
        <v>1618</v>
      </c>
      <c r="C276" s="220">
        <v>806347933</v>
      </c>
      <c r="D276" t="e">
        <f>+VLOOKUP(A276,#REF!,1,FALSE)</f>
        <v>#REF!</v>
      </c>
    </row>
    <row r="277" spans="1:4">
      <c r="A277" s="221">
        <v>52030104</v>
      </c>
      <c r="B277" s="173" t="s">
        <v>1619</v>
      </c>
      <c r="C277" s="220">
        <v>1800751645</v>
      </c>
      <c r="D277" t="e">
        <f>+VLOOKUP(A277,#REF!,1,FALSE)</f>
        <v>#REF!</v>
      </c>
    </row>
    <row r="278" spans="1:4">
      <c r="A278" s="221">
        <v>52030111</v>
      </c>
      <c r="B278" s="173" t="s">
        <v>1620</v>
      </c>
      <c r="C278" s="220">
        <v>47519477</v>
      </c>
      <c r="D278" t="e">
        <f>+VLOOKUP(A278,#REF!,1,FALSE)</f>
        <v>#REF!</v>
      </c>
    </row>
    <row r="279" spans="1:4">
      <c r="A279" s="221">
        <v>52030112</v>
      </c>
      <c r="B279" s="173" t="s">
        <v>1621</v>
      </c>
      <c r="C279" s="220">
        <v>0</v>
      </c>
      <c r="D279" t="e">
        <f>+VLOOKUP(A279,#REF!,1,FALSE)</f>
        <v>#REF!</v>
      </c>
    </row>
    <row r="280" spans="1:4">
      <c r="A280" s="221">
        <v>52030114</v>
      </c>
      <c r="B280" s="173" t="s">
        <v>1622</v>
      </c>
      <c r="C280" s="220">
        <v>159856493</v>
      </c>
      <c r="D280" t="e">
        <f>+VLOOKUP(A280,#REF!,1,FALSE)</f>
        <v>#REF!</v>
      </c>
    </row>
    <row r="281" spans="1:4">
      <c r="A281" s="221">
        <v>52030115</v>
      </c>
      <c r="B281" s="173" t="s">
        <v>1623</v>
      </c>
      <c r="C281" s="220">
        <v>0</v>
      </c>
      <c r="D281" t="e">
        <f>+VLOOKUP(A281,#REF!,1,FALSE)</f>
        <v>#REF!</v>
      </c>
    </row>
    <row r="282" spans="1:4">
      <c r="A282" s="221">
        <v>52010101</v>
      </c>
      <c r="B282" s="173" t="s">
        <v>1624</v>
      </c>
      <c r="C282" s="220">
        <v>194305348</v>
      </c>
      <c r="D282" t="e">
        <f>+VLOOKUP(A282,#REF!,1,FALSE)</f>
        <v>#REF!</v>
      </c>
    </row>
    <row r="283" spans="1:4">
      <c r="A283" s="221">
        <v>52010102</v>
      </c>
      <c r="B283" s="173" t="s">
        <v>1625</v>
      </c>
      <c r="C283" s="220">
        <v>0</v>
      </c>
      <c r="D283" t="e">
        <f>+VLOOKUP(A283,#REF!,1,FALSE)</f>
        <v>#REF!</v>
      </c>
    </row>
    <row r="284" spans="1:4">
      <c r="A284" s="221">
        <v>52030103</v>
      </c>
      <c r="B284" s="173" t="s">
        <v>1626</v>
      </c>
      <c r="C284" s="220">
        <v>0</v>
      </c>
      <c r="D284" t="e">
        <f>+VLOOKUP(A284,#REF!,1,FALSE)</f>
        <v>#REF!</v>
      </c>
    </row>
    <row r="285" spans="1:4">
      <c r="A285" s="221">
        <v>52030105</v>
      </c>
      <c r="B285" s="173" t="s">
        <v>1627</v>
      </c>
      <c r="C285" s="220">
        <v>4442938890</v>
      </c>
      <c r="D285" t="e">
        <f>+VLOOKUP(A285,#REF!,1,FALSE)</f>
        <v>#REF!</v>
      </c>
    </row>
    <row r="286" spans="1:4">
      <c r="A286" s="221">
        <v>52030106</v>
      </c>
      <c r="B286" s="173" t="s">
        <v>1628</v>
      </c>
      <c r="C286" s="220">
        <v>3006921340</v>
      </c>
      <c r="D286" t="e">
        <f>+VLOOKUP(A286,#REF!,1,FALSE)</f>
        <v>#REF!</v>
      </c>
    </row>
    <row r="287" spans="1:4">
      <c r="A287" s="221">
        <v>52030107</v>
      </c>
      <c r="B287" s="173" t="s">
        <v>1629</v>
      </c>
      <c r="C287" s="220">
        <v>573091269</v>
      </c>
      <c r="D287" t="e">
        <f>+VLOOKUP(A287,#REF!,1,FALSE)</f>
        <v>#REF!</v>
      </c>
    </row>
    <row r="288" spans="1:4">
      <c r="A288" s="221">
        <v>52030108</v>
      </c>
      <c r="B288" s="173" t="s">
        <v>809</v>
      </c>
      <c r="C288" s="220">
        <v>193875096</v>
      </c>
      <c r="D288" t="e">
        <f>+VLOOKUP(A288,#REF!,1,FALSE)</f>
        <v>#REF!</v>
      </c>
    </row>
    <row r="289" spans="1:4">
      <c r="A289" s="221">
        <v>52030109</v>
      </c>
      <c r="B289" s="173" t="s">
        <v>1630</v>
      </c>
      <c r="C289" s="220">
        <v>2997260406</v>
      </c>
      <c r="D289" t="e">
        <f>+VLOOKUP(A289,#REF!,1,FALSE)</f>
        <v>#REF!</v>
      </c>
    </row>
    <row r="290" spans="1:4">
      <c r="A290" s="221">
        <v>52030113</v>
      </c>
      <c r="B290" s="173" t="s">
        <v>445</v>
      </c>
      <c r="C290" s="220">
        <v>1235559352</v>
      </c>
      <c r="D290" t="e">
        <f>+VLOOKUP(A290,#REF!,1,FALSE)</f>
        <v>#REF!</v>
      </c>
    </row>
    <row r="291" spans="1:4">
      <c r="A291" s="221">
        <v>52030116</v>
      </c>
      <c r="B291" s="173" t="s">
        <v>1631</v>
      </c>
      <c r="C291" s="220">
        <v>0</v>
      </c>
      <c r="D291" t="e">
        <f>+VLOOKUP(A291,#REF!,1,FALSE)</f>
        <v>#REF!</v>
      </c>
    </row>
    <row r="292" spans="1:4">
      <c r="A292" s="221">
        <v>52030117</v>
      </c>
      <c r="B292" s="173" t="s">
        <v>459</v>
      </c>
      <c r="C292" s="220">
        <v>4636459959</v>
      </c>
      <c r="D292" t="e">
        <f>+VLOOKUP(A292,#REF!,1,FALSE)</f>
        <v>#REF!</v>
      </c>
    </row>
    <row r="293" spans="1:4">
      <c r="A293" s="221">
        <v>52030118</v>
      </c>
      <c r="B293" s="173" t="s">
        <v>1632</v>
      </c>
      <c r="C293" s="220">
        <v>573977612</v>
      </c>
      <c r="D293" t="e">
        <f>+VLOOKUP(A293,#REF!,1,FALSE)</f>
        <v>#REF!</v>
      </c>
    </row>
    <row r="294" spans="1:4">
      <c r="A294" s="221">
        <v>52030119</v>
      </c>
      <c r="B294" s="173" t="s">
        <v>1633</v>
      </c>
      <c r="C294" s="220">
        <v>581270788</v>
      </c>
      <c r="D294" t="e">
        <f>+VLOOKUP(A294,#REF!,1,FALSE)</f>
        <v>#REF!</v>
      </c>
    </row>
    <row r="295" spans="1:4">
      <c r="A295" s="221">
        <v>52030120</v>
      </c>
      <c r="B295" s="173" t="s">
        <v>446</v>
      </c>
      <c r="C295" s="220">
        <v>0</v>
      </c>
      <c r="D295" t="e">
        <f>+VLOOKUP(A295,#REF!,1,FALSE)</f>
        <v>#REF!</v>
      </c>
    </row>
    <row r="296" spans="1:4">
      <c r="A296" s="221">
        <v>52030121</v>
      </c>
      <c r="B296" s="173" t="s">
        <v>447</v>
      </c>
      <c r="C296" s="220">
        <v>0</v>
      </c>
      <c r="D296" t="e">
        <f>+VLOOKUP(A296,#REF!,1,FALSE)</f>
        <v>#REF!</v>
      </c>
    </row>
    <row r="297" spans="1:4">
      <c r="A297" s="221">
        <v>604015004</v>
      </c>
      <c r="B297" s="173" t="s">
        <v>1634</v>
      </c>
      <c r="C297" s="220">
        <v>0</v>
      </c>
      <c r="D297" t="e">
        <f>+VLOOKUP(A297,#REF!,1,FALSE)</f>
        <v>#REF!</v>
      </c>
    </row>
    <row r="298" spans="1:4">
      <c r="A298" s="221">
        <v>61010101</v>
      </c>
      <c r="B298" s="173" t="s">
        <v>1635</v>
      </c>
      <c r="C298" s="220">
        <v>181883643913</v>
      </c>
      <c r="D298" t="e">
        <f>+VLOOKUP(A298,#REF!,1,FALSE)</f>
        <v>#REF!</v>
      </c>
    </row>
    <row r="299" spans="1:4">
      <c r="A299" s="221">
        <v>61010102</v>
      </c>
      <c r="B299" s="173" t="s">
        <v>1636</v>
      </c>
      <c r="C299" s="220">
        <v>12977490478</v>
      </c>
      <c r="D299" t="e">
        <f>+VLOOKUP(A299,#REF!,1,FALSE)</f>
        <v>#REF!</v>
      </c>
    </row>
    <row r="300" spans="1:4">
      <c r="A300" s="221">
        <v>61010103</v>
      </c>
      <c r="B300" s="173" t="s">
        <v>1637</v>
      </c>
      <c r="C300" s="220">
        <v>459778220</v>
      </c>
      <c r="D300" t="e">
        <f>+VLOOKUP(A300,#REF!,1,FALSE)</f>
        <v>#REF!</v>
      </c>
    </row>
    <row r="301" spans="1:4">
      <c r="A301" s="221">
        <v>61010104</v>
      </c>
      <c r="B301" s="173" t="s">
        <v>1638</v>
      </c>
      <c r="C301" s="220">
        <v>-66607770</v>
      </c>
      <c r="D301" t="e">
        <f>+VLOOKUP(A301,#REF!,1,FALSE)</f>
        <v>#REF!</v>
      </c>
    </row>
    <row r="302" spans="1:4">
      <c r="A302" s="221">
        <v>61010105</v>
      </c>
      <c r="B302" s="173" t="s">
        <v>1639</v>
      </c>
      <c r="C302" s="220">
        <v>0</v>
      </c>
      <c r="D302" t="e">
        <f>+VLOOKUP(A302,#REF!,1,FALSE)</f>
        <v>#REF!</v>
      </c>
    </row>
    <row r="303" spans="1:4">
      <c r="A303" s="221">
        <v>61010106</v>
      </c>
      <c r="B303" s="173" t="s">
        <v>1640</v>
      </c>
      <c r="C303" s="220">
        <v>210044975</v>
      </c>
      <c r="D303" t="e">
        <f>+VLOOKUP(A303,#REF!,1,FALSE)</f>
        <v>#REF!</v>
      </c>
    </row>
    <row r="304" spans="1:4">
      <c r="A304" s="221">
        <v>61010107</v>
      </c>
      <c r="B304" s="173" t="s">
        <v>1641</v>
      </c>
      <c r="C304" s="220">
        <v>0</v>
      </c>
      <c r="D304" t="e">
        <f>+VLOOKUP(A304,#REF!,1,FALSE)</f>
        <v>#REF!</v>
      </c>
    </row>
    <row r="305" spans="1:4">
      <c r="A305" s="221">
        <v>61010108</v>
      </c>
      <c r="B305" s="173" t="s">
        <v>1642</v>
      </c>
      <c r="C305" s="220">
        <v>0</v>
      </c>
      <c r="D305" t="e">
        <f>+VLOOKUP(A305,#REF!,1,FALSE)</f>
        <v>#REF!</v>
      </c>
    </row>
    <row r="306" spans="1:4">
      <c r="A306" s="221">
        <v>61010109</v>
      </c>
      <c r="B306" s="173" t="s">
        <v>147</v>
      </c>
      <c r="C306" s="220">
        <v>0</v>
      </c>
      <c r="D306" t="e">
        <f>+VLOOKUP(A306,#REF!,1,FALSE)</f>
        <v>#REF!</v>
      </c>
    </row>
    <row r="307" spans="1:4">
      <c r="A307" s="221">
        <v>61010110</v>
      </c>
      <c r="B307" s="173" t="s">
        <v>1643</v>
      </c>
      <c r="C307" s="220">
        <v>-1782877506</v>
      </c>
      <c r="D307" t="e">
        <f>+VLOOKUP(A307,#REF!,1,FALSE)</f>
        <v>#REF!</v>
      </c>
    </row>
    <row r="308" spans="1:4">
      <c r="A308" s="221">
        <v>61010111</v>
      </c>
      <c r="B308" s="173" t="s">
        <v>1644</v>
      </c>
      <c r="C308" s="220">
        <v>700096575</v>
      </c>
      <c r="D308" t="e">
        <f>+VLOOKUP(A308,#REF!,1,FALSE)</f>
        <v>#REF!</v>
      </c>
    </row>
    <row r="309" spans="1:4">
      <c r="A309" s="221">
        <v>61010112</v>
      </c>
      <c r="B309" s="173" t="s">
        <v>1645</v>
      </c>
      <c r="C309" s="220">
        <v>551062339</v>
      </c>
      <c r="D309" t="e">
        <f>+VLOOKUP(A309,#REF!,1,FALSE)</f>
        <v>#REF!</v>
      </c>
    </row>
    <row r="310" spans="1:4">
      <c r="A310" s="221">
        <v>61010113</v>
      </c>
      <c r="B310" s="173" t="s">
        <v>1646</v>
      </c>
      <c r="C310" s="220">
        <v>-701292359</v>
      </c>
      <c r="D310" t="e">
        <f>+VLOOKUP(A310,#REF!,1,FALSE)</f>
        <v>#REF!</v>
      </c>
    </row>
    <row r="311" spans="1:4">
      <c r="A311" s="221">
        <v>61010114</v>
      </c>
      <c r="B311" s="173" t="s">
        <v>1647</v>
      </c>
      <c r="C311" s="220">
        <v>1247176773</v>
      </c>
      <c r="D311" t="e">
        <f>+VLOOKUP(A311,#REF!,1,FALSE)</f>
        <v>#REF!</v>
      </c>
    </row>
    <row r="312" spans="1:4">
      <c r="A312" s="221">
        <v>61010115</v>
      </c>
      <c r="B312" s="173" t="s">
        <v>1648</v>
      </c>
      <c r="C312" s="220">
        <v>-167653719</v>
      </c>
      <c r="D312" t="e">
        <f>+VLOOKUP(A312,#REF!,1,FALSE)</f>
        <v>#REF!</v>
      </c>
    </row>
    <row r="313" spans="1:4">
      <c r="A313" s="221">
        <v>61010116</v>
      </c>
      <c r="B313" s="173" t="s">
        <v>1649</v>
      </c>
      <c r="C313" s="220">
        <v>48452930</v>
      </c>
      <c r="D313" t="e">
        <f>+VLOOKUP(A313,#REF!,1,FALSE)</f>
        <v>#REF!</v>
      </c>
    </row>
    <row r="314" spans="1:4">
      <c r="A314" s="221">
        <v>61010117</v>
      </c>
      <c r="B314" s="173" t="s">
        <v>1650</v>
      </c>
      <c r="C314" s="220">
        <v>3435222212</v>
      </c>
      <c r="D314" t="e">
        <f>+VLOOKUP(A314,#REF!,1,FALSE)</f>
        <v>#REF!</v>
      </c>
    </row>
    <row r="315" spans="1:4">
      <c r="A315" s="221">
        <v>61010118</v>
      </c>
      <c r="B315" s="173" t="s">
        <v>1651</v>
      </c>
      <c r="C315" s="220">
        <v>202130428</v>
      </c>
      <c r="D315" t="e">
        <f>+VLOOKUP(A315,#REF!,1,FALSE)</f>
        <v>#REF!</v>
      </c>
    </row>
    <row r="316" spans="1:4">
      <c r="A316" s="221">
        <v>61010119</v>
      </c>
      <c r="B316" s="173" t="s">
        <v>1900</v>
      </c>
      <c r="C316" s="220">
        <v>7947719975</v>
      </c>
      <c r="D316" t="e">
        <f>+VLOOKUP(A316,#REF!,1,FALSE)</f>
        <v>#REF!</v>
      </c>
    </row>
    <row r="317" spans="1:4">
      <c r="A317" s="221">
        <v>63050101</v>
      </c>
      <c r="B317" s="173" t="s">
        <v>1643</v>
      </c>
      <c r="C317" s="220">
        <v>0</v>
      </c>
      <c r="D317" t="e">
        <f>+VLOOKUP(A317,#REF!,1,FALSE)</f>
        <v>#REF!</v>
      </c>
    </row>
    <row r="318" spans="1:4">
      <c r="A318" s="221">
        <v>63050102</v>
      </c>
      <c r="B318" s="173" t="s">
        <v>1644</v>
      </c>
      <c r="C318" s="220">
        <v>0</v>
      </c>
      <c r="D318" t="e">
        <f>+VLOOKUP(A318,#REF!,1,FALSE)</f>
        <v>#REF!</v>
      </c>
    </row>
    <row r="319" spans="1:4">
      <c r="A319" s="221">
        <v>63050104</v>
      </c>
      <c r="B319" s="173" t="s">
        <v>1645</v>
      </c>
      <c r="C319" s="220">
        <v>0</v>
      </c>
      <c r="D319" t="e">
        <f>+VLOOKUP(A319,#REF!,1,FALSE)</f>
        <v>#REF!</v>
      </c>
    </row>
    <row r="320" spans="1:4">
      <c r="A320" s="221">
        <v>63050107</v>
      </c>
      <c r="B320" s="173" t="s">
        <v>1646</v>
      </c>
      <c r="C320" s="220">
        <v>0</v>
      </c>
      <c r="D320" t="e">
        <f>+VLOOKUP(A320,#REF!,1,FALSE)</f>
        <v>#REF!</v>
      </c>
    </row>
    <row r="321" spans="1:4">
      <c r="A321" s="221">
        <v>63050108</v>
      </c>
      <c r="B321" s="173" t="s">
        <v>1652</v>
      </c>
      <c r="C321" s="220">
        <v>0</v>
      </c>
      <c r="D321" t="e">
        <f>+VLOOKUP(A321,#REF!,1,FALSE)</f>
        <v>#REF!</v>
      </c>
    </row>
    <row r="322" spans="1:4">
      <c r="A322" s="221">
        <v>63050109</v>
      </c>
      <c r="B322" s="173" t="s">
        <v>1653</v>
      </c>
      <c r="C322" s="220">
        <v>0</v>
      </c>
      <c r="D322" t="e">
        <f>+VLOOKUP(A322,#REF!,1,FALSE)</f>
        <v>#REF!</v>
      </c>
    </row>
    <row r="323" spans="1:4">
      <c r="A323" s="221">
        <v>63050110</v>
      </c>
      <c r="B323" s="173" t="s">
        <v>1647</v>
      </c>
      <c r="C323" s="220">
        <v>0</v>
      </c>
      <c r="D323" t="e">
        <f>+VLOOKUP(A323,#REF!,1,FALSE)</f>
        <v>#REF!</v>
      </c>
    </row>
    <row r="324" spans="1:4">
      <c r="A324" s="221">
        <v>63050113</v>
      </c>
      <c r="B324" s="173" t="s">
        <v>1648</v>
      </c>
      <c r="C324" s="220">
        <v>0</v>
      </c>
      <c r="D324" t="e">
        <f>+VLOOKUP(A324,#REF!,1,FALSE)</f>
        <v>#REF!</v>
      </c>
    </row>
    <row r="325" spans="1:4">
      <c r="A325" s="221">
        <v>63050115</v>
      </c>
      <c r="B325" s="173" t="s">
        <v>1654</v>
      </c>
      <c r="C325" s="220">
        <v>0</v>
      </c>
      <c r="D325" t="e">
        <f>+VLOOKUP(A325,#REF!,1,FALSE)</f>
        <v>#REF!</v>
      </c>
    </row>
    <row r="326" spans="1:4">
      <c r="A326" s="221">
        <v>63050116</v>
      </c>
      <c r="B326" s="173" t="s">
        <v>1517</v>
      </c>
      <c r="C326" s="220">
        <v>0</v>
      </c>
      <c r="D326" t="e">
        <f>+VLOOKUP(A326,#REF!,1,FALSE)</f>
        <v>#REF!</v>
      </c>
    </row>
    <row r="327" spans="1:4">
      <c r="A327" s="221">
        <v>63050117</v>
      </c>
      <c r="B327" s="173" t="s">
        <v>1655</v>
      </c>
      <c r="C327" s="220">
        <v>0</v>
      </c>
      <c r="D327" t="e">
        <f>+VLOOKUP(A327,#REF!,1,FALSE)</f>
        <v>#REF!</v>
      </c>
    </row>
    <row r="328" spans="1:4">
      <c r="A328" s="221">
        <v>63050118</v>
      </c>
      <c r="B328" s="173" t="s">
        <v>1899</v>
      </c>
      <c r="C328" s="220">
        <v>0</v>
      </c>
      <c r="D328" t="e">
        <f>+VLOOKUP(A328,#REF!,1,FALSE)</f>
        <v>#REF!</v>
      </c>
    </row>
    <row r="329" spans="1:4">
      <c r="A329" s="221">
        <v>62010101</v>
      </c>
      <c r="B329" s="173" t="s">
        <v>1656</v>
      </c>
      <c r="C329" s="220">
        <v>42390938050</v>
      </c>
      <c r="D329" t="e">
        <f>+VLOOKUP(A329,#REF!,1,FALSE)</f>
        <v>#REF!</v>
      </c>
    </row>
    <row r="330" spans="1:4">
      <c r="A330" s="221">
        <v>62010102</v>
      </c>
      <c r="B330" s="173" t="s">
        <v>1657</v>
      </c>
      <c r="C330" s="220">
        <v>13136788605</v>
      </c>
      <c r="D330" t="e">
        <f>+VLOOKUP(A330,#REF!,1,FALSE)</f>
        <v>#REF!</v>
      </c>
    </row>
    <row r="331" spans="1:4">
      <c r="A331" s="221">
        <v>62010103</v>
      </c>
      <c r="B331" s="173" t="s">
        <v>1658</v>
      </c>
      <c r="C331" s="220">
        <v>0</v>
      </c>
      <c r="D331" t="e">
        <f>+VLOOKUP(A331,#REF!,1,FALSE)</f>
        <v>#REF!</v>
      </c>
    </row>
    <row r="332" spans="1:4">
      <c r="A332" s="221">
        <v>62010104</v>
      </c>
      <c r="B332" s="173" t="s">
        <v>1659</v>
      </c>
      <c r="C332" s="220">
        <v>1477944941</v>
      </c>
      <c r="D332" t="e">
        <f>+VLOOKUP(A332,#REF!,1,FALSE)</f>
        <v>#REF!</v>
      </c>
    </row>
    <row r="333" spans="1:4">
      <c r="A333" s="221">
        <v>62010105</v>
      </c>
      <c r="B333" s="173" t="s">
        <v>1660</v>
      </c>
      <c r="C333" s="220">
        <v>0</v>
      </c>
      <c r="D333" t="e">
        <f>+VLOOKUP(A333,#REF!,1,FALSE)</f>
        <v>#REF!</v>
      </c>
    </row>
    <row r="334" spans="1:4">
      <c r="A334" s="221">
        <v>62010106</v>
      </c>
      <c r="B334" s="173" t="s">
        <v>1661</v>
      </c>
      <c r="C334" s="220">
        <v>2559748219</v>
      </c>
      <c r="D334" t="e">
        <f>+VLOOKUP(A334,#REF!,1,FALSE)</f>
        <v>#REF!</v>
      </c>
    </row>
    <row r="335" spans="1:4">
      <c r="A335" s="221">
        <v>62010107</v>
      </c>
      <c r="B335" s="173" t="s">
        <v>1662</v>
      </c>
      <c r="C335" s="220">
        <v>157243479</v>
      </c>
      <c r="D335" t="e">
        <f>+VLOOKUP(A335,#REF!,1,FALSE)</f>
        <v>#REF!</v>
      </c>
    </row>
    <row r="336" spans="1:4">
      <c r="A336" s="221">
        <v>62010108</v>
      </c>
      <c r="B336" s="173" t="s">
        <v>1663</v>
      </c>
      <c r="C336" s="220">
        <v>9924413806</v>
      </c>
      <c r="D336" t="e">
        <f>+VLOOKUP(A336,#REF!,1,FALSE)</f>
        <v>#REF!</v>
      </c>
    </row>
    <row r="337" spans="1:4">
      <c r="A337" s="221">
        <v>62010109</v>
      </c>
      <c r="B337" s="173" t="s">
        <v>1664</v>
      </c>
      <c r="C337" s="220">
        <v>130407227</v>
      </c>
      <c r="D337" t="e">
        <f>+VLOOKUP(A337,#REF!,1,FALSE)</f>
        <v>#REF!</v>
      </c>
    </row>
    <row r="338" spans="1:4">
      <c r="A338" s="221">
        <v>62010110</v>
      </c>
      <c r="B338" s="173" t="s">
        <v>1665</v>
      </c>
      <c r="C338" s="220">
        <v>0</v>
      </c>
      <c r="D338" t="e">
        <f>+VLOOKUP(A338,#REF!,1,FALSE)</f>
        <v>#REF!</v>
      </c>
    </row>
    <row r="339" spans="1:4">
      <c r="A339" s="221">
        <v>62010111</v>
      </c>
      <c r="B339" s="173" t="s">
        <v>1666</v>
      </c>
      <c r="C339" s="220">
        <v>294891942</v>
      </c>
      <c r="D339" t="e">
        <f>+VLOOKUP(A339,#REF!,1,FALSE)</f>
        <v>#REF!</v>
      </c>
    </row>
    <row r="340" spans="1:4">
      <c r="A340" s="221">
        <v>62010201</v>
      </c>
      <c r="B340" s="173" t="s">
        <v>1667</v>
      </c>
      <c r="C340" s="220">
        <v>4948705112</v>
      </c>
      <c r="D340" t="e">
        <f>+VLOOKUP(A340,#REF!,1,FALSE)</f>
        <v>#REF!</v>
      </c>
    </row>
    <row r="341" spans="1:4">
      <c r="A341" s="221">
        <v>62010202</v>
      </c>
      <c r="B341" s="173" t="s">
        <v>1668</v>
      </c>
      <c r="C341" s="220">
        <v>2408882224</v>
      </c>
      <c r="D341" t="e">
        <f>+VLOOKUP(A341,#REF!,1,FALSE)</f>
        <v>#REF!</v>
      </c>
    </row>
    <row r="342" spans="1:4">
      <c r="A342" s="221">
        <v>62010203</v>
      </c>
      <c r="B342" s="173" t="s">
        <v>1669</v>
      </c>
      <c r="C342" s="220">
        <v>2877202552</v>
      </c>
      <c r="D342" t="e">
        <f>+VLOOKUP(A342,#REF!,1,FALSE)</f>
        <v>#REF!</v>
      </c>
    </row>
    <row r="343" spans="1:4">
      <c r="A343" s="221">
        <v>62010204</v>
      </c>
      <c r="B343" s="173" t="s">
        <v>1670</v>
      </c>
      <c r="C343" s="220">
        <v>1125454269</v>
      </c>
      <c r="D343" t="e">
        <f>+VLOOKUP(A343,#REF!,1,FALSE)</f>
        <v>#REF!</v>
      </c>
    </row>
    <row r="344" spans="1:4">
      <c r="A344" s="221">
        <v>62010205</v>
      </c>
      <c r="B344" s="173" t="s">
        <v>1671</v>
      </c>
      <c r="C344" s="220">
        <v>256518962</v>
      </c>
      <c r="D344" t="e">
        <f>+VLOOKUP(A344,#REF!,1,FALSE)</f>
        <v>#REF!</v>
      </c>
    </row>
    <row r="345" spans="1:4">
      <c r="A345" s="221">
        <v>62010206</v>
      </c>
      <c r="B345" s="173" t="s">
        <v>1672</v>
      </c>
      <c r="C345" s="220">
        <v>583708528</v>
      </c>
      <c r="D345" t="e">
        <f>+VLOOKUP(A345,#REF!,1,FALSE)</f>
        <v>#REF!</v>
      </c>
    </row>
    <row r="346" spans="1:4">
      <c r="A346" s="221">
        <v>62010207</v>
      </c>
      <c r="B346" s="173" t="s">
        <v>1673</v>
      </c>
      <c r="C346" s="220">
        <v>2060843950</v>
      </c>
      <c r="D346" t="e">
        <f>+VLOOKUP(A346,#REF!,1,FALSE)</f>
        <v>#REF!</v>
      </c>
    </row>
    <row r="347" spans="1:4">
      <c r="A347" s="221">
        <v>62010208</v>
      </c>
      <c r="B347" s="173" t="s">
        <v>1674</v>
      </c>
      <c r="C347" s="220">
        <v>12000000</v>
      </c>
      <c r="D347" t="e">
        <f>+VLOOKUP(A347,#REF!,1,FALSE)</f>
        <v>#REF!</v>
      </c>
    </row>
    <row r="348" spans="1:4">
      <c r="A348" s="221">
        <v>62010209</v>
      </c>
      <c r="B348" s="173" t="s">
        <v>1675</v>
      </c>
      <c r="C348" s="220">
        <v>375511127</v>
      </c>
      <c r="D348" t="e">
        <f>+VLOOKUP(A348,#REF!,1,FALSE)</f>
        <v>#REF!</v>
      </c>
    </row>
    <row r="349" spans="1:4">
      <c r="A349" s="221">
        <v>62010211</v>
      </c>
      <c r="B349" s="173" t="s">
        <v>1676</v>
      </c>
      <c r="C349" s="220">
        <v>587897830</v>
      </c>
      <c r="D349" t="e">
        <f>+VLOOKUP(A349,#REF!,1,FALSE)</f>
        <v>#REF!</v>
      </c>
    </row>
    <row r="350" spans="1:4">
      <c r="A350" s="221">
        <v>62010212</v>
      </c>
      <c r="B350" s="173" t="s">
        <v>1677</v>
      </c>
      <c r="C350" s="220">
        <v>259129554</v>
      </c>
      <c r="D350" t="e">
        <f>+VLOOKUP(A350,#REF!,1,FALSE)</f>
        <v>#REF!</v>
      </c>
    </row>
    <row r="351" spans="1:4">
      <c r="A351" s="221">
        <v>62010213</v>
      </c>
      <c r="B351" s="173" t="s">
        <v>1678</v>
      </c>
      <c r="C351" s="220">
        <v>460683196</v>
      </c>
      <c r="D351" t="e">
        <f>+VLOOKUP(A351,#REF!,1,FALSE)</f>
        <v>#REF!</v>
      </c>
    </row>
    <row r="352" spans="1:4">
      <c r="A352" s="221">
        <v>62010214</v>
      </c>
      <c r="B352" s="173" t="s">
        <v>1679</v>
      </c>
      <c r="C352" s="220">
        <v>24300000</v>
      </c>
      <c r="D352" t="e">
        <f>+VLOOKUP(A352,#REF!,1,FALSE)</f>
        <v>#REF!</v>
      </c>
    </row>
    <row r="353" spans="1:4">
      <c r="A353" s="221">
        <v>62010301</v>
      </c>
      <c r="B353" s="173" t="s">
        <v>1680</v>
      </c>
      <c r="C353" s="220">
        <v>19446143295</v>
      </c>
      <c r="D353" t="e">
        <f>+VLOOKUP(A353,#REF!,1,FALSE)</f>
        <v>#REF!</v>
      </c>
    </row>
    <row r="354" spans="1:4">
      <c r="A354" s="221">
        <v>62020101</v>
      </c>
      <c r="B354" s="173" t="s">
        <v>1681</v>
      </c>
      <c r="C354" s="220">
        <v>3072076618</v>
      </c>
      <c r="D354" t="e">
        <f>+VLOOKUP(A354,#REF!,1,FALSE)</f>
        <v>#REF!</v>
      </c>
    </row>
    <row r="355" spans="1:4">
      <c r="A355" s="221">
        <v>62020102</v>
      </c>
      <c r="B355" s="173" t="s">
        <v>1682</v>
      </c>
      <c r="C355" s="220">
        <v>296603593</v>
      </c>
      <c r="D355" t="e">
        <f>+VLOOKUP(A355,#REF!,1,FALSE)</f>
        <v>#REF!</v>
      </c>
    </row>
    <row r="356" spans="1:4">
      <c r="A356" s="221">
        <v>62020103</v>
      </c>
      <c r="B356" s="173" t="s">
        <v>1683</v>
      </c>
      <c r="C356" s="220">
        <v>232017889</v>
      </c>
      <c r="D356" t="e">
        <f>+VLOOKUP(A356,#REF!,1,FALSE)</f>
        <v>#REF!</v>
      </c>
    </row>
    <row r="357" spans="1:4">
      <c r="A357" s="221">
        <v>62020104</v>
      </c>
      <c r="B357" s="173" t="s">
        <v>1684</v>
      </c>
      <c r="C357" s="220">
        <v>47356622</v>
      </c>
      <c r="D357" t="e">
        <f>+VLOOKUP(A357,#REF!,1,FALSE)</f>
        <v>#REF!</v>
      </c>
    </row>
    <row r="358" spans="1:4">
      <c r="A358" s="221">
        <v>62020105</v>
      </c>
      <c r="B358" s="173" t="s">
        <v>1685</v>
      </c>
      <c r="C358" s="220">
        <v>12030477</v>
      </c>
      <c r="D358" t="e">
        <f>+VLOOKUP(A358,#REF!,1,FALSE)</f>
        <v>#REF!</v>
      </c>
    </row>
    <row r="359" spans="1:4">
      <c r="A359" s="221">
        <v>62020106</v>
      </c>
      <c r="B359" s="173" t="s">
        <v>1686</v>
      </c>
      <c r="C359" s="220">
        <v>118226486</v>
      </c>
      <c r="D359" t="e">
        <f>+VLOOKUP(A359,#REF!,1,FALSE)</f>
        <v>#REF!</v>
      </c>
    </row>
    <row r="360" spans="1:4">
      <c r="A360" s="221">
        <v>62020107</v>
      </c>
      <c r="B360" s="173" t="s">
        <v>1687</v>
      </c>
      <c r="C360" s="220">
        <v>224357242</v>
      </c>
      <c r="D360" t="e">
        <f>+VLOOKUP(A360,#REF!,1,FALSE)</f>
        <v>#REF!</v>
      </c>
    </row>
    <row r="361" spans="1:4">
      <c r="A361" s="221">
        <v>62020108</v>
      </c>
      <c r="B361" s="173" t="s">
        <v>1688</v>
      </c>
      <c r="C361" s="220">
        <v>28219088</v>
      </c>
      <c r="D361" t="e">
        <f>+VLOOKUP(A361,#REF!,1,FALSE)</f>
        <v>#REF!</v>
      </c>
    </row>
    <row r="362" spans="1:4">
      <c r="A362" s="221">
        <v>62020109</v>
      </c>
      <c r="B362" s="173" t="s">
        <v>1689</v>
      </c>
      <c r="C362" s="220">
        <v>326106341</v>
      </c>
      <c r="D362" t="e">
        <f>+VLOOKUP(A362,#REF!,1,FALSE)</f>
        <v>#REF!</v>
      </c>
    </row>
    <row r="363" spans="1:4">
      <c r="A363" s="221">
        <v>62020201</v>
      </c>
      <c r="B363" s="173" t="s">
        <v>1690</v>
      </c>
      <c r="C363" s="220">
        <v>2214691455</v>
      </c>
      <c r="D363" t="e">
        <f>+VLOOKUP(A363,#REF!,1,FALSE)</f>
        <v>#REF!</v>
      </c>
    </row>
    <row r="364" spans="1:4">
      <c r="A364" s="221">
        <v>62020202</v>
      </c>
      <c r="B364" s="173" t="s">
        <v>1691</v>
      </c>
      <c r="C364" s="220">
        <v>268838927</v>
      </c>
      <c r="D364" t="e">
        <f>+VLOOKUP(A364,#REF!,1,FALSE)</f>
        <v>#REF!</v>
      </c>
    </row>
    <row r="365" spans="1:4">
      <c r="A365" s="221">
        <v>62020203</v>
      </c>
      <c r="B365" s="173" t="s">
        <v>1692</v>
      </c>
      <c r="C365" s="220">
        <v>808327201</v>
      </c>
      <c r="D365" t="e">
        <f>+VLOOKUP(A365,#REF!,1,FALSE)</f>
        <v>#REF!</v>
      </c>
    </row>
    <row r="366" spans="1:4">
      <c r="A366" s="221">
        <v>62020204</v>
      </c>
      <c r="B366" s="173" t="s">
        <v>1693</v>
      </c>
      <c r="C366" s="220">
        <v>537146780</v>
      </c>
      <c r="D366" t="e">
        <f>+VLOOKUP(A366,#REF!,1,FALSE)</f>
        <v>#REF!</v>
      </c>
    </row>
    <row r="367" spans="1:4">
      <c r="A367" s="221">
        <v>62020205</v>
      </c>
      <c r="B367" s="173" t="s">
        <v>1694</v>
      </c>
      <c r="C367" s="220">
        <v>901345601</v>
      </c>
      <c r="D367" t="e">
        <f>+VLOOKUP(A367,#REF!,1,FALSE)</f>
        <v>#REF!</v>
      </c>
    </row>
    <row r="368" spans="1:4">
      <c r="A368" s="221">
        <v>62020206</v>
      </c>
      <c r="B368" s="173" t="s">
        <v>1695</v>
      </c>
      <c r="C368" s="220">
        <v>2300999352</v>
      </c>
      <c r="D368" t="e">
        <f>+VLOOKUP(A368,#REF!,1,FALSE)</f>
        <v>#REF!</v>
      </c>
    </row>
    <row r="369" spans="1:4">
      <c r="A369" s="221">
        <v>62020207</v>
      </c>
      <c r="B369" s="173" t="s">
        <v>1696</v>
      </c>
      <c r="C369" s="220">
        <v>10215269</v>
      </c>
      <c r="D369" t="e">
        <f>+VLOOKUP(A369,#REF!,1,FALSE)</f>
        <v>#REF!</v>
      </c>
    </row>
    <row r="370" spans="1:4">
      <c r="A370" s="221">
        <v>62020208</v>
      </c>
      <c r="B370" s="173" t="s">
        <v>1697</v>
      </c>
      <c r="C370" s="220">
        <v>15481342</v>
      </c>
      <c r="D370" t="e">
        <f>+VLOOKUP(A370,#REF!,1,FALSE)</f>
        <v>#REF!</v>
      </c>
    </row>
    <row r="371" spans="1:4">
      <c r="A371" s="221">
        <v>62020209</v>
      </c>
      <c r="B371" s="173" t="s">
        <v>1698</v>
      </c>
      <c r="C371" s="220">
        <v>5660485158</v>
      </c>
      <c r="D371" t="e">
        <f>+VLOOKUP(A371,#REF!,1,FALSE)</f>
        <v>#REF!</v>
      </c>
    </row>
    <row r="372" spans="1:4">
      <c r="A372" s="221">
        <v>62020210</v>
      </c>
      <c r="B372" s="173" t="s">
        <v>1699</v>
      </c>
      <c r="C372" s="220">
        <v>0</v>
      </c>
      <c r="D372" t="e">
        <f>+VLOOKUP(A372,#REF!,1,FALSE)</f>
        <v>#REF!</v>
      </c>
    </row>
    <row r="373" spans="1:4">
      <c r="A373" s="221">
        <v>62020211</v>
      </c>
      <c r="B373" s="173" t="s">
        <v>1700</v>
      </c>
      <c r="C373" s="220">
        <v>26984828</v>
      </c>
      <c r="D373" t="e">
        <f>+VLOOKUP(A373,#REF!,1,FALSE)</f>
        <v>#REF!</v>
      </c>
    </row>
    <row r="374" spans="1:4">
      <c r="A374" s="221">
        <v>62020212</v>
      </c>
      <c r="B374" s="173" t="s">
        <v>1701</v>
      </c>
      <c r="C374" s="220">
        <v>589982068</v>
      </c>
      <c r="D374" t="e">
        <f>+VLOOKUP(A374,#REF!,1,FALSE)</f>
        <v>#REF!</v>
      </c>
    </row>
    <row r="375" spans="1:4">
      <c r="A375" s="221">
        <v>62020213</v>
      </c>
      <c r="B375" s="173" t="s">
        <v>1702</v>
      </c>
      <c r="C375" s="220">
        <v>0</v>
      </c>
      <c r="D375" t="e">
        <f>+VLOOKUP(A375,#REF!,1,FALSE)</f>
        <v>#REF!</v>
      </c>
    </row>
    <row r="376" spans="1:4">
      <c r="A376" s="221">
        <v>62020301</v>
      </c>
      <c r="B376" s="173" t="s">
        <v>1703</v>
      </c>
      <c r="C376" s="220">
        <v>10310229401</v>
      </c>
      <c r="D376" t="e">
        <f>+VLOOKUP(A376,#REF!,1,FALSE)</f>
        <v>#REF!</v>
      </c>
    </row>
    <row r="377" spans="1:4">
      <c r="A377" s="221">
        <v>62020302</v>
      </c>
      <c r="B377" s="173" t="s">
        <v>1704</v>
      </c>
      <c r="C377" s="220">
        <v>1990143963</v>
      </c>
      <c r="D377" t="e">
        <f>+VLOOKUP(A377,#REF!,1,FALSE)</f>
        <v>#REF!</v>
      </c>
    </row>
    <row r="378" spans="1:4">
      <c r="A378" s="221">
        <v>62020303</v>
      </c>
      <c r="B378" s="173" t="s">
        <v>1705</v>
      </c>
      <c r="C378" s="220">
        <v>728249402</v>
      </c>
      <c r="D378" t="e">
        <f>+VLOOKUP(A378,#REF!,1,FALSE)</f>
        <v>#REF!</v>
      </c>
    </row>
    <row r="379" spans="1:4">
      <c r="A379" s="221">
        <v>62020304</v>
      </c>
      <c r="B379" s="173" t="s">
        <v>1706</v>
      </c>
      <c r="C379" s="220">
        <v>9794545</v>
      </c>
      <c r="D379" t="e">
        <f>+VLOOKUP(A379,#REF!,1,FALSE)</f>
        <v>#REF!</v>
      </c>
    </row>
    <row r="380" spans="1:4">
      <c r="A380" s="221">
        <v>62020305</v>
      </c>
      <c r="B380" s="173" t="s">
        <v>1707</v>
      </c>
      <c r="C380" s="220">
        <v>60271835</v>
      </c>
      <c r="D380" t="e">
        <f>+VLOOKUP(A380,#REF!,1,FALSE)</f>
        <v>#REF!</v>
      </c>
    </row>
    <row r="381" spans="1:4">
      <c r="A381" s="221">
        <v>62020306</v>
      </c>
      <c r="B381" s="173" t="s">
        <v>1708</v>
      </c>
      <c r="C381" s="220">
        <v>218936108</v>
      </c>
      <c r="D381" t="e">
        <f>+VLOOKUP(A381,#REF!,1,FALSE)</f>
        <v>#REF!</v>
      </c>
    </row>
    <row r="382" spans="1:4">
      <c r="A382" s="221">
        <v>62020307</v>
      </c>
      <c r="B382" s="173" t="s">
        <v>1709</v>
      </c>
      <c r="C382" s="220">
        <v>25522140</v>
      </c>
      <c r="D382" t="e">
        <f>+VLOOKUP(A382,#REF!,1,FALSE)</f>
        <v>#REF!</v>
      </c>
    </row>
    <row r="383" spans="1:4">
      <c r="A383" s="221">
        <v>62020308</v>
      </c>
      <c r="B383" s="173" t="s">
        <v>1710</v>
      </c>
      <c r="C383" s="220">
        <v>1042280669</v>
      </c>
      <c r="D383" t="e">
        <f>+VLOOKUP(A383,#REF!,1,FALSE)</f>
        <v>#REF!</v>
      </c>
    </row>
    <row r="384" spans="1:4">
      <c r="A384" s="221">
        <v>62020309</v>
      </c>
      <c r="B384" s="173" t="s">
        <v>1711</v>
      </c>
      <c r="C384" s="220">
        <v>1929641396</v>
      </c>
      <c r="D384" t="e">
        <f>+VLOOKUP(A384,#REF!,1,FALSE)</f>
        <v>#REF!</v>
      </c>
    </row>
    <row r="385" spans="1:4">
      <c r="A385" s="221">
        <v>62020310</v>
      </c>
      <c r="B385" s="173" t="s">
        <v>1712</v>
      </c>
      <c r="C385" s="220">
        <v>-28858148</v>
      </c>
      <c r="D385" t="e">
        <f>+VLOOKUP(A385,#REF!,1,FALSE)</f>
        <v>#REF!</v>
      </c>
    </row>
    <row r="386" spans="1:4">
      <c r="A386" s="221">
        <v>62020311</v>
      </c>
      <c r="B386" s="173" t="s">
        <v>1713</v>
      </c>
      <c r="C386" s="220">
        <v>0</v>
      </c>
      <c r="D386" t="e">
        <f>+VLOOKUP(A386,#REF!,1,FALSE)</f>
        <v>#REF!</v>
      </c>
    </row>
    <row r="387" spans="1:4">
      <c r="A387" s="221">
        <v>62020312</v>
      </c>
      <c r="B387" s="173" t="s">
        <v>1714</v>
      </c>
      <c r="C387" s="220">
        <v>19343816</v>
      </c>
      <c r="D387" t="e">
        <f>+VLOOKUP(A387,#REF!,1,FALSE)</f>
        <v>#REF!</v>
      </c>
    </row>
    <row r="388" spans="1:4">
      <c r="A388" s="221">
        <v>62020313</v>
      </c>
      <c r="B388" s="173" t="s">
        <v>1715</v>
      </c>
      <c r="C388" s="220">
        <v>5364154653</v>
      </c>
      <c r="D388" t="e">
        <f>+VLOOKUP(A388,#REF!,1,FALSE)</f>
        <v>#REF!</v>
      </c>
    </row>
    <row r="389" spans="1:4">
      <c r="A389" s="221">
        <v>62020314</v>
      </c>
      <c r="B389" s="173" t="s">
        <v>1716</v>
      </c>
      <c r="C389" s="220">
        <v>2629873251</v>
      </c>
      <c r="D389" t="e">
        <f>+VLOOKUP(A389,#REF!,1,FALSE)</f>
        <v>#REF!</v>
      </c>
    </row>
    <row r="390" spans="1:4">
      <c r="A390" s="221">
        <v>62020401</v>
      </c>
      <c r="B390" s="173" t="s">
        <v>1717</v>
      </c>
      <c r="C390" s="220">
        <v>85958359</v>
      </c>
      <c r="D390" t="e">
        <f>+VLOOKUP(A390,#REF!,1,FALSE)</f>
        <v>#REF!</v>
      </c>
    </row>
    <row r="391" spans="1:4">
      <c r="A391" s="221">
        <v>62020402</v>
      </c>
      <c r="B391" s="173" t="s">
        <v>1718</v>
      </c>
      <c r="C391" s="220">
        <v>5668410348</v>
      </c>
      <c r="D391" t="e">
        <f>+VLOOKUP(A391,#REF!,1,FALSE)</f>
        <v>#REF!</v>
      </c>
    </row>
    <row r="392" spans="1:4">
      <c r="A392" s="221">
        <v>62020403</v>
      </c>
      <c r="B392" s="173" t="s">
        <v>1719</v>
      </c>
      <c r="C392" s="220">
        <v>600000000</v>
      </c>
      <c r="D392" t="e">
        <f>+VLOOKUP(A392,#REF!,1,FALSE)</f>
        <v>#REF!</v>
      </c>
    </row>
    <row r="393" spans="1:4">
      <c r="A393" s="221">
        <v>62020404</v>
      </c>
      <c r="B393" s="173" t="s">
        <v>1720</v>
      </c>
      <c r="C393" s="220">
        <v>90880911</v>
      </c>
      <c r="D393" t="e">
        <f>+VLOOKUP(A393,#REF!,1,FALSE)</f>
        <v>#REF!</v>
      </c>
    </row>
    <row r="394" spans="1:4">
      <c r="A394" s="221">
        <v>62020501</v>
      </c>
      <c r="B394" s="173" t="s">
        <v>1721</v>
      </c>
      <c r="C394" s="220">
        <v>863837912</v>
      </c>
      <c r="D394" t="e">
        <f>+VLOOKUP(A394,#REF!,1,FALSE)</f>
        <v>#REF!</v>
      </c>
    </row>
    <row r="395" spans="1:4">
      <c r="A395" s="221">
        <v>62020502</v>
      </c>
      <c r="B395" s="173" t="s">
        <v>1722</v>
      </c>
      <c r="C395" s="220">
        <v>754526864</v>
      </c>
      <c r="D395" t="e">
        <f>+VLOOKUP(A395,#REF!,1,FALSE)</f>
        <v>#REF!</v>
      </c>
    </row>
    <row r="396" spans="1:4">
      <c r="A396" s="221">
        <v>62020503</v>
      </c>
      <c r="B396" s="173" t="s">
        <v>1723</v>
      </c>
      <c r="C396" s="220">
        <v>144370133</v>
      </c>
      <c r="D396" t="e">
        <f>+VLOOKUP(A396,#REF!,1,FALSE)</f>
        <v>#REF!</v>
      </c>
    </row>
    <row r="397" spans="1:4">
      <c r="A397" s="221">
        <v>62020504</v>
      </c>
      <c r="B397" s="173" t="s">
        <v>1724</v>
      </c>
      <c r="C397" s="220">
        <v>389386576</v>
      </c>
      <c r="D397" t="e">
        <f>+VLOOKUP(A397,#REF!,1,FALSE)</f>
        <v>#REF!</v>
      </c>
    </row>
    <row r="398" spans="1:4">
      <c r="A398" s="221">
        <v>62020505</v>
      </c>
      <c r="B398" s="173" t="s">
        <v>1725</v>
      </c>
      <c r="C398" s="220">
        <v>0</v>
      </c>
      <c r="D398" t="e">
        <f>+VLOOKUP(A398,#REF!,1,FALSE)</f>
        <v>#REF!</v>
      </c>
    </row>
    <row r="399" spans="1:4">
      <c r="A399" s="221">
        <v>62030101</v>
      </c>
      <c r="B399" s="173" t="s">
        <v>1726</v>
      </c>
      <c r="C399" s="220">
        <v>54590908</v>
      </c>
      <c r="D399" t="e">
        <f>+VLOOKUP(A399,#REF!,1,FALSE)</f>
        <v>#REF!</v>
      </c>
    </row>
    <row r="400" spans="1:4">
      <c r="A400" s="221">
        <v>62030102</v>
      </c>
      <c r="B400" s="173" t="s">
        <v>1727</v>
      </c>
      <c r="C400" s="220">
        <v>116045030</v>
      </c>
      <c r="D400" t="e">
        <f>+VLOOKUP(A400,#REF!,1,FALSE)</f>
        <v>#REF!</v>
      </c>
    </row>
    <row r="401" spans="1:4">
      <c r="A401" s="221">
        <v>62030104</v>
      </c>
      <c r="B401" s="173" t="s">
        <v>1728</v>
      </c>
      <c r="C401" s="220">
        <v>922147492</v>
      </c>
      <c r="D401" t="e">
        <f>+VLOOKUP(A401,#REF!,1,FALSE)</f>
        <v>#REF!</v>
      </c>
    </row>
    <row r="402" spans="1:4">
      <c r="A402" s="221">
        <v>62030201</v>
      </c>
      <c r="B402" s="173" t="s">
        <v>1729</v>
      </c>
      <c r="C402" s="220">
        <v>2975065177</v>
      </c>
      <c r="D402" t="e">
        <f>+VLOOKUP(A402,#REF!,1,FALSE)</f>
        <v>#REF!</v>
      </c>
    </row>
    <row r="403" spans="1:4">
      <c r="A403" s="221">
        <v>62030202</v>
      </c>
      <c r="B403" s="173" t="s">
        <v>1730</v>
      </c>
      <c r="C403" s="220">
        <v>398574122</v>
      </c>
      <c r="D403" t="e">
        <f>+VLOOKUP(A403,#REF!,1,FALSE)</f>
        <v>#REF!</v>
      </c>
    </row>
    <row r="404" spans="1:4">
      <c r="A404" s="221">
        <v>62030203</v>
      </c>
      <c r="B404" s="173" t="s">
        <v>1731</v>
      </c>
      <c r="C404" s="220">
        <v>2251297030</v>
      </c>
      <c r="D404" t="e">
        <f>+VLOOKUP(A404,#REF!,1,FALSE)</f>
        <v>#REF!</v>
      </c>
    </row>
    <row r="405" spans="1:4">
      <c r="A405" s="221">
        <v>62030204</v>
      </c>
      <c r="B405" s="173" t="s">
        <v>1732</v>
      </c>
      <c r="C405" s="220">
        <v>67640987</v>
      </c>
      <c r="D405" t="e">
        <f>+VLOOKUP(A405,#REF!,1,FALSE)</f>
        <v>#REF!</v>
      </c>
    </row>
    <row r="406" spans="1:4">
      <c r="A406" s="221">
        <v>62030205</v>
      </c>
      <c r="B406" s="173" t="s">
        <v>1733</v>
      </c>
      <c r="C406" s="220">
        <v>2454136212</v>
      </c>
      <c r="D406" t="e">
        <f>+VLOOKUP(A406,#REF!,1,FALSE)</f>
        <v>#REF!</v>
      </c>
    </row>
    <row r="407" spans="1:4">
      <c r="A407" s="221">
        <v>62030206</v>
      </c>
      <c r="B407" s="173" t="s">
        <v>1734</v>
      </c>
      <c r="C407" s="220">
        <v>714310902</v>
      </c>
      <c r="D407" t="e">
        <f>+VLOOKUP(A407,#REF!,1,FALSE)</f>
        <v>#REF!</v>
      </c>
    </row>
    <row r="408" spans="1:4">
      <c r="A408" s="221">
        <v>62030207</v>
      </c>
      <c r="B408" s="173" t="s">
        <v>1735</v>
      </c>
      <c r="C408" s="220">
        <v>379014674</v>
      </c>
      <c r="D408" t="e">
        <f>+VLOOKUP(A408,#REF!,1,FALSE)</f>
        <v>#REF!</v>
      </c>
    </row>
    <row r="409" spans="1:4">
      <c r="A409" s="221">
        <v>62030208</v>
      </c>
      <c r="B409" s="173" t="s">
        <v>1736</v>
      </c>
      <c r="C409" s="220">
        <v>1120839877</v>
      </c>
      <c r="D409" t="e">
        <f>+VLOOKUP(A409,#REF!,1,FALSE)</f>
        <v>#REF!</v>
      </c>
    </row>
    <row r="410" spans="1:4">
      <c r="A410" s="221">
        <v>62030209</v>
      </c>
      <c r="B410" s="173" t="s">
        <v>1737</v>
      </c>
      <c r="C410" s="220">
        <v>167690909</v>
      </c>
      <c r="D410" t="e">
        <f>+VLOOKUP(A410,#REF!,1,FALSE)</f>
        <v>#REF!</v>
      </c>
    </row>
    <row r="411" spans="1:4">
      <c r="A411" s="221">
        <v>62030301</v>
      </c>
      <c r="B411" s="173" t="s">
        <v>1738</v>
      </c>
      <c r="C411" s="220">
        <v>3522435371</v>
      </c>
      <c r="D411" t="e">
        <f>+VLOOKUP(A411,#REF!,1,FALSE)</f>
        <v>#REF!</v>
      </c>
    </row>
    <row r="412" spans="1:4">
      <c r="A412" s="221">
        <v>62030302</v>
      </c>
      <c r="B412" s="173" t="s">
        <v>1739</v>
      </c>
      <c r="C412" s="220">
        <v>67747948</v>
      </c>
      <c r="D412" t="e">
        <f>+VLOOKUP(A412,#REF!,1,FALSE)</f>
        <v>#REF!</v>
      </c>
    </row>
    <row r="413" spans="1:4">
      <c r="A413" s="221">
        <v>62030303</v>
      </c>
      <c r="B413" s="173" t="s">
        <v>1740</v>
      </c>
      <c r="C413" s="220">
        <v>228588878</v>
      </c>
      <c r="D413" t="e">
        <f>+VLOOKUP(A413,#REF!,1,FALSE)</f>
        <v>#REF!</v>
      </c>
    </row>
    <row r="414" spans="1:4">
      <c r="A414" s="221">
        <v>62030304</v>
      </c>
      <c r="B414" s="173" t="s">
        <v>1741</v>
      </c>
      <c r="C414" s="220">
        <v>130622888</v>
      </c>
      <c r="D414" t="e">
        <f>+VLOOKUP(A414,#REF!,1,FALSE)</f>
        <v>#REF!</v>
      </c>
    </row>
    <row r="415" spans="1:4">
      <c r="A415" s="221">
        <v>62030305</v>
      </c>
      <c r="B415" s="173" t="s">
        <v>1742</v>
      </c>
      <c r="C415" s="220">
        <v>14014975</v>
      </c>
      <c r="D415" t="e">
        <f>+VLOOKUP(A415,#REF!,1,FALSE)</f>
        <v>#REF!</v>
      </c>
    </row>
    <row r="416" spans="1:4">
      <c r="A416" s="221">
        <v>62030306</v>
      </c>
      <c r="B416" s="173" t="s">
        <v>1743</v>
      </c>
      <c r="C416" s="220">
        <v>129139288</v>
      </c>
      <c r="D416" t="e">
        <f>+VLOOKUP(A416,#REF!,1,FALSE)</f>
        <v>#REF!</v>
      </c>
    </row>
    <row r="417" spans="1:4">
      <c r="A417" s="221">
        <v>62030401</v>
      </c>
      <c r="B417" s="173" t="s">
        <v>1744</v>
      </c>
      <c r="C417" s="220">
        <v>1258803431</v>
      </c>
      <c r="D417" t="e">
        <f>+VLOOKUP(A417,#REF!,1,FALSE)</f>
        <v>#REF!</v>
      </c>
    </row>
    <row r="418" spans="1:4">
      <c r="A418" s="221">
        <v>62030402</v>
      </c>
      <c r="B418" s="173" t="s">
        <v>1745</v>
      </c>
      <c r="C418" s="220">
        <v>1024320094</v>
      </c>
      <c r="D418" t="e">
        <f>+VLOOKUP(A418,#REF!,1,FALSE)</f>
        <v>#REF!</v>
      </c>
    </row>
    <row r="419" spans="1:4">
      <c r="A419" s="221">
        <v>62030501</v>
      </c>
      <c r="B419" s="173" t="s">
        <v>1746</v>
      </c>
      <c r="C419" s="220">
        <v>187392272</v>
      </c>
      <c r="D419" t="e">
        <f>+VLOOKUP(A419,#REF!,1,FALSE)</f>
        <v>#REF!</v>
      </c>
    </row>
    <row r="420" spans="1:4">
      <c r="A420" s="221">
        <v>62030502</v>
      </c>
      <c r="B420" s="173" t="s">
        <v>1747</v>
      </c>
      <c r="C420" s="220">
        <v>248578661</v>
      </c>
      <c r="D420" t="e">
        <f>+VLOOKUP(A420,#REF!,1,FALSE)</f>
        <v>#REF!</v>
      </c>
    </row>
    <row r="421" spans="1:4">
      <c r="A421" s="221">
        <v>62030503</v>
      </c>
      <c r="B421" s="173" t="s">
        <v>1501</v>
      </c>
      <c r="C421" s="220">
        <v>86235071</v>
      </c>
      <c r="D421" t="e">
        <f>+VLOOKUP(A421,#REF!,1,FALSE)</f>
        <v>#REF!</v>
      </c>
    </row>
    <row r="422" spans="1:4">
      <c r="A422" s="221">
        <v>62030504</v>
      </c>
      <c r="B422" s="173" t="s">
        <v>1748</v>
      </c>
      <c r="C422" s="220">
        <v>162679289</v>
      </c>
      <c r="D422" t="e">
        <f>+VLOOKUP(A422,#REF!,1,FALSE)</f>
        <v>#REF!</v>
      </c>
    </row>
    <row r="423" spans="1:4">
      <c r="A423" s="221">
        <v>62030505</v>
      </c>
      <c r="B423" s="173" t="s">
        <v>1749</v>
      </c>
      <c r="C423" s="220">
        <v>12506867</v>
      </c>
      <c r="D423" t="e">
        <f>+VLOOKUP(A423,#REF!,1,FALSE)</f>
        <v>#REF!</v>
      </c>
    </row>
    <row r="424" spans="1:4">
      <c r="A424" s="221">
        <v>62030506</v>
      </c>
      <c r="B424" s="173" t="s">
        <v>1750</v>
      </c>
      <c r="C424" s="220">
        <v>4079700</v>
      </c>
      <c r="D424" t="e">
        <f>+VLOOKUP(A424,#REF!,1,FALSE)</f>
        <v>#REF!</v>
      </c>
    </row>
    <row r="425" spans="1:4">
      <c r="A425" s="221">
        <v>62030507</v>
      </c>
      <c r="B425" s="173" t="s">
        <v>1751</v>
      </c>
      <c r="C425" s="220">
        <v>772281332</v>
      </c>
      <c r="D425" t="e">
        <f>+VLOOKUP(A425,#REF!,1,FALSE)</f>
        <v>#REF!</v>
      </c>
    </row>
    <row r="426" spans="1:4">
      <c r="A426" s="221">
        <v>62030509</v>
      </c>
      <c r="B426" s="173" t="s">
        <v>1752</v>
      </c>
      <c r="C426" s="220">
        <v>4146741</v>
      </c>
      <c r="D426" t="e">
        <f>+VLOOKUP(A426,#REF!,1,FALSE)</f>
        <v>#REF!</v>
      </c>
    </row>
    <row r="427" spans="1:4">
      <c r="A427" s="221">
        <v>62030511</v>
      </c>
      <c r="B427" s="173" t="s">
        <v>1753</v>
      </c>
      <c r="C427" s="220">
        <v>0</v>
      </c>
      <c r="D427" t="e">
        <f>+VLOOKUP(A427,#REF!,1,FALSE)</f>
        <v>#REF!</v>
      </c>
    </row>
    <row r="428" spans="1:4">
      <c r="A428" s="221">
        <v>62030512</v>
      </c>
      <c r="B428" s="173" t="s">
        <v>1754</v>
      </c>
      <c r="C428" s="220">
        <v>3446461</v>
      </c>
      <c r="D428" t="e">
        <f>+VLOOKUP(A428,#REF!,1,FALSE)</f>
        <v>#REF!</v>
      </c>
    </row>
    <row r="429" spans="1:4">
      <c r="A429" s="221">
        <v>62030601</v>
      </c>
      <c r="B429" s="173" t="s">
        <v>1755</v>
      </c>
      <c r="C429" s="220">
        <v>2069752173</v>
      </c>
      <c r="D429" t="e">
        <f>+VLOOKUP(A429,#REF!,1,FALSE)</f>
        <v>#REF!</v>
      </c>
    </row>
    <row r="430" spans="1:4">
      <c r="A430" s="221">
        <v>62030602</v>
      </c>
      <c r="B430" s="173" t="s">
        <v>1756</v>
      </c>
      <c r="C430" s="220">
        <v>286493213</v>
      </c>
      <c r="D430" t="e">
        <f>+VLOOKUP(A430,#REF!,1,FALSE)</f>
        <v>#REF!</v>
      </c>
    </row>
    <row r="431" spans="1:4">
      <c r="A431" s="221">
        <v>62030701</v>
      </c>
      <c r="B431" s="173" t="s">
        <v>1757</v>
      </c>
      <c r="C431" s="220">
        <v>7212109990</v>
      </c>
      <c r="D431" t="e">
        <f>+VLOOKUP(A431,#REF!,1,FALSE)</f>
        <v>#REF!</v>
      </c>
    </row>
    <row r="432" spans="1:4">
      <c r="A432" s="221">
        <v>62030702</v>
      </c>
      <c r="B432" s="173" t="s">
        <v>1758</v>
      </c>
      <c r="C432" s="220">
        <v>2162274092</v>
      </c>
      <c r="D432" t="e">
        <f>+VLOOKUP(A432,#REF!,1,FALSE)</f>
        <v>#REF!</v>
      </c>
    </row>
    <row r="433" spans="1:4">
      <c r="A433" s="221">
        <v>62030703</v>
      </c>
      <c r="B433" s="173" t="s">
        <v>1759</v>
      </c>
      <c r="C433" s="220">
        <v>229051742</v>
      </c>
      <c r="D433" t="e">
        <f>+VLOOKUP(A433,#REF!,1,FALSE)</f>
        <v>#REF!</v>
      </c>
    </row>
    <row r="434" spans="1:4">
      <c r="A434" s="221">
        <v>62030704</v>
      </c>
      <c r="B434" s="173" t="s">
        <v>1760</v>
      </c>
      <c r="C434" s="220">
        <v>509919220</v>
      </c>
      <c r="D434" t="e">
        <f>+VLOOKUP(A434,#REF!,1,FALSE)</f>
        <v>#REF!</v>
      </c>
    </row>
    <row r="435" spans="1:4">
      <c r="A435" s="221">
        <v>62030705</v>
      </c>
      <c r="B435" s="173" t="s">
        <v>1761</v>
      </c>
      <c r="C435" s="220">
        <v>724095148</v>
      </c>
      <c r="D435" t="e">
        <f>+VLOOKUP(A435,#REF!,1,FALSE)</f>
        <v>#REF!</v>
      </c>
    </row>
    <row r="436" spans="1:4">
      <c r="A436" s="221">
        <v>62030706</v>
      </c>
      <c r="B436" s="173" t="s">
        <v>1762</v>
      </c>
      <c r="C436" s="220">
        <v>51802400</v>
      </c>
      <c r="D436" t="e">
        <f>+VLOOKUP(A436,#REF!,1,FALSE)</f>
        <v>#REF!</v>
      </c>
    </row>
    <row r="437" spans="1:4">
      <c r="A437" s="221">
        <v>62030707</v>
      </c>
      <c r="B437" s="173" t="s">
        <v>1763</v>
      </c>
      <c r="C437" s="220">
        <v>1863636</v>
      </c>
      <c r="D437" t="e">
        <f>+VLOOKUP(A437,#REF!,1,FALSE)</f>
        <v>#REF!</v>
      </c>
    </row>
    <row r="438" spans="1:4">
      <c r="A438" s="221">
        <v>62030708</v>
      </c>
      <c r="B438" s="173" t="s">
        <v>1764</v>
      </c>
      <c r="C438" s="220">
        <v>225367337</v>
      </c>
      <c r="D438" t="e">
        <f>+VLOOKUP(A438,#REF!,1,FALSE)</f>
        <v>#REF!</v>
      </c>
    </row>
    <row r="439" spans="1:4">
      <c r="A439" s="221">
        <v>62030709</v>
      </c>
      <c r="B439" s="173" t="s">
        <v>1765</v>
      </c>
      <c r="C439" s="220">
        <v>1067498380</v>
      </c>
      <c r="D439" t="e">
        <f>+VLOOKUP(A439,#REF!,1,FALSE)</f>
        <v>#REF!</v>
      </c>
    </row>
    <row r="440" spans="1:4">
      <c r="A440" s="221">
        <v>62030710</v>
      </c>
      <c r="B440" s="173" t="s">
        <v>1766</v>
      </c>
      <c r="C440" s="220">
        <v>7341270</v>
      </c>
      <c r="D440" t="e">
        <f>+VLOOKUP(A440,#REF!,1,FALSE)</f>
        <v>#REF!</v>
      </c>
    </row>
    <row r="441" spans="1:4">
      <c r="A441" s="221">
        <v>62030711</v>
      </c>
      <c r="B441" s="173" t="s">
        <v>1767</v>
      </c>
      <c r="C441" s="220">
        <v>0</v>
      </c>
      <c r="D441" t="e">
        <f>+VLOOKUP(A441,#REF!,1,FALSE)</f>
        <v>#REF!</v>
      </c>
    </row>
    <row r="442" spans="1:4">
      <c r="A442" s="221">
        <v>62030712</v>
      </c>
      <c r="B442" s="173" t="s">
        <v>1768</v>
      </c>
      <c r="C442" s="220">
        <v>516278959</v>
      </c>
      <c r="D442" t="e">
        <f>+VLOOKUP(A442,#REF!,1,FALSE)</f>
        <v>#REF!</v>
      </c>
    </row>
    <row r="443" spans="1:4">
      <c r="A443" s="221">
        <v>62030713</v>
      </c>
      <c r="B443" s="173" t="s">
        <v>377</v>
      </c>
      <c r="C443" s="220">
        <v>79705103</v>
      </c>
      <c r="D443" t="e">
        <f>+VLOOKUP(A443,#REF!,1,FALSE)</f>
        <v>#REF!</v>
      </c>
    </row>
    <row r="444" spans="1:4">
      <c r="A444" s="221">
        <v>62030714</v>
      </c>
      <c r="B444" s="173" t="s">
        <v>1769</v>
      </c>
      <c r="C444" s="220">
        <v>123080185</v>
      </c>
      <c r="D444" t="e">
        <f>+VLOOKUP(A444,#REF!,1,FALSE)</f>
        <v>#REF!</v>
      </c>
    </row>
    <row r="445" spans="1:4">
      <c r="A445" s="221">
        <v>62030715</v>
      </c>
      <c r="B445" s="173" t="s">
        <v>1770</v>
      </c>
      <c r="C445" s="220">
        <v>401333042</v>
      </c>
      <c r="D445" t="e">
        <f>+VLOOKUP(A445,#REF!,1,FALSE)</f>
        <v>#REF!</v>
      </c>
    </row>
    <row r="446" spans="1:4">
      <c r="A446" s="221">
        <v>62030801</v>
      </c>
      <c r="B446" s="173" t="s">
        <v>1771</v>
      </c>
      <c r="C446" s="220">
        <v>460852544</v>
      </c>
      <c r="D446" t="e">
        <f>+VLOOKUP(A446,#REF!,1,FALSE)</f>
        <v>#REF!</v>
      </c>
    </row>
    <row r="447" spans="1:4">
      <c r="A447" s="221">
        <v>62030802</v>
      </c>
      <c r="B447" s="173" t="s">
        <v>1772</v>
      </c>
      <c r="C447" s="220">
        <v>6972000</v>
      </c>
      <c r="D447" t="e">
        <f>+VLOOKUP(A447,#REF!,1,FALSE)</f>
        <v>#REF!</v>
      </c>
    </row>
    <row r="448" spans="1:4">
      <c r="A448" s="221">
        <v>62030803</v>
      </c>
      <c r="B448" s="173" t="s">
        <v>1773</v>
      </c>
      <c r="C448" s="220">
        <v>476085054</v>
      </c>
      <c r="D448" t="e">
        <f>+VLOOKUP(A448,#REF!,1,FALSE)</f>
        <v>#REF!</v>
      </c>
    </row>
    <row r="449" spans="1:4">
      <c r="A449" s="221">
        <v>62030804</v>
      </c>
      <c r="B449" s="173" t="s">
        <v>1774</v>
      </c>
      <c r="C449" s="220">
        <v>87101173</v>
      </c>
      <c r="D449" t="e">
        <f>+VLOOKUP(A449,#REF!,1,FALSE)</f>
        <v>#REF!</v>
      </c>
    </row>
    <row r="450" spans="1:4">
      <c r="A450" s="221">
        <v>62030805</v>
      </c>
      <c r="B450" s="173" t="s">
        <v>1775</v>
      </c>
      <c r="C450" s="220">
        <v>48507769</v>
      </c>
      <c r="D450" t="e">
        <f>+VLOOKUP(A450,#REF!,1,FALSE)</f>
        <v>#REF!</v>
      </c>
    </row>
    <row r="451" spans="1:4">
      <c r="A451" s="221">
        <v>62030806</v>
      </c>
      <c r="B451" s="173" t="s">
        <v>1776</v>
      </c>
      <c r="C451" s="220">
        <v>90537087</v>
      </c>
      <c r="D451" t="e">
        <f>+VLOOKUP(A451,#REF!,1,FALSE)</f>
        <v>#REF!</v>
      </c>
    </row>
    <row r="452" spans="1:4">
      <c r="A452" s="221">
        <v>62030807</v>
      </c>
      <c r="B452" s="173" t="s">
        <v>1777</v>
      </c>
      <c r="C452" s="220">
        <v>166783936</v>
      </c>
      <c r="D452" t="e">
        <f>+VLOOKUP(A452,#REF!,1,FALSE)</f>
        <v>#REF!</v>
      </c>
    </row>
    <row r="453" spans="1:4">
      <c r="A453" s="221">
        <v>62030901</v>
      </c>
      <c r="B453" s="173" t="s">
        <v>1778</v>
      </c>
      <c r="C453" s="220">
        <v>923846796</v>
      </c>
      <c r="D453" t="e">
        <f>+VLOOKUP(A453,#REF!,1,FALSE)</f>
        <v>#REF!</v>
      </c>
    </row>
    <row r="454" spans="1:4">
      <c r="A454" s="221">
        <v>62030902</v>
      </c>
      <c r="B454" s="173" t="s">
        <v>1779</v>
      </c>
      <c r="C454" s="220">
        <v>2779495030</v>
      </c>
      <c r="D454" t="e">
        <f>+VLOOKUP(A454,#REF!,1,FALSE)</f>
        <v>#REF!</v>
      </c>
    </row>
    <row r="455" spans="1:4">
      <c r="A455" s="221">
        <v>62030903</v>
      </c>
      <c r="B455" s="173" t="s">
        <v>1780</v>
      </c>
      <c r="C455" s="220">
        <v>1533047381</v>
      </c>
      <c r="D455" t="e">
        <f>+VLOOKUP(A455,#REF!,1,FALSE)</f>
        <v>#REF!</v>
      </c>
    </row>
    <row r="456" spans="1:4">
      <c r="A456" s="221">
        <v>62030904</v>
      </c>
      <c r="B456" s="173" t="s">
        <v>1781</v>
      </c>
      <c r="C456" s="220">
        <v>880467809</v>
      </c>
      <c r="D456" t="e">
        <f>+VLOOKUP(A456,#REF!,1,FALSE)</f>
        <v>#REF!</v>
      </c>
    </row>
    <row r="457" spans="1:4">
      <c r="A457" s="221">
        <v>62031001</v>
      </c>
      <c r="B457" s="173" t="s">
        <v>1782</v>
      </c>
      <c r="C457" s="220">
        <v>2298304398</v>
      </c>
      <c r="D457" t="e">
        <f>+VLOOKUP(A457,#REF!,1,FALSE)</f>
        <v>#REF!</v>
      </c>
    </row>
    <row r="458" spans="1:4">
      <c r="A458" s="221">
        <v>62031002</v>
      </c>
      <c r="B458" s="173" t="s">
        <v>1783</v>
      </c>
      <c r="C458" s="220">
        <v>358729912</v>
      </c>
      <c r="D458" t="e">
        <f>+VLOOKUP(A458,#REF!,1,FALSE)</f>
        <v>#REF!</v>
      </c>
    </row>
    <row r="459" spans="1:4">
      <c r="A459" s="221">
        <v>62031003</v>
      </c>
      <c r="B459" s="173" t="s">
        <v>15</v>
      </c>
      <c r="C459" s="220">
        <v>0</v>
      </c>
      <c r="D459" t="e">
        <f>+VLOOKUP(A459,#REF!,1,FALSE)</f>
        <v>#REF!</v>
      </c>
    </row>
    <row r="460" spans="1:4">
      <c r="A460" s="221">
        <v>62031004</v>
      </c>
      <c r="B460" s="173" t="s">
        <v>1784</v>
      </c>
      <c r="C460" s="220">
        <v>115927887</v>
      </c>
      <c r="D460" t="e">
        <f>+VLOOKUP(A460,#REF!,1,FALSE)</f>
        <v>#REF!</v>
      </c>
    </row>
    <row r="461" spans="1:4">
      <c r="A461" s="221">
        <v>62031005</v>
      </c>
      <c r="B461" s="173" t="s">
        <v>1785</v>
      </c>
      <c r="C461" s="220">
        <v>8662402</v>
      </c>
      <c r="D461" t="e">
        <f>+VLOOKUP(A461,#REF!,1,FALSE)</f>
        <v>#REF!</v>
      </c>
    </row>
    <row r="462" spans="1:4">
      <c r="A462" s="221">
        <v>62031006</v>
      </c>
      <c r="B462" s="173" t="s">
        <v>1786</v>
      </c>
      <c r="C462" s="220">
        <v>-37572</v>
      </c>
      <c r="D462" t="e">
        <f>+VLOOKUP(A462,#REF!,1,FALSE)</f>
        <v>#REF!</v>
      </c>
    </row>
    <row r="463" spans="1:4">
      <c r="A463" s="221">
        <v>62031007</v>
      </c>
      <c r="B463" s="173" t="s">
        <v>1787</v>
      </c>
      <c r="C463" s="220">
        <v>300777850</v>
      </c>
      <c r="D463" t="e">
        <f>+VLOOKUP(A463,#REF!,1,FALSE)</f>
        <v>#REF!</v>
      </c>
    </row>
    <row r="464" spans="1:4">
      <c r="A464" s="221">
        <v>62031008</v>
      </c>
      <c r="B464" s="173" t="s">
        <v>1788</v>
      </c>
      <c r="C464" s="220">
        <v>0</v>
      </c>
      <c r="D464" t="e">
        <f>+VLOOKUP(A464,#REF!,1,FALSE)</f>
        <v>#REF!</v>
      </c>
    </row>
    <row r="465" spans="1:4">
      <c r="A465" s="221">
        <v>62031009</v>
      </c>
      <c r="B465" s="173" t="s">
        <v>1622</v>
      </c>
      <c r="C465" s="220">
        <v>186628633</v>
      </c>
      <c r="D465" t="e">
        <f>+VLOOKUP(A465,#REF!,1,FALSE)</f>
        <v>#REF!</v>
      </c>
    </row>
    <row r="466" spans="1:4">
      <c r="A466" s="221">
        <v>62031010</v>
      </c>
      <c r="B466" s="173" t="s">
        <v>337</v>
      </c>
      <c r="C466" s="220">
        <v>46500159</v>
      </c>
      <c r="D466" t="e">
        <f>+VLOOKUP(A466,#REF!,1,FALSE)</f>
        <v>#REF!</v>
      </c>
    </row>
    <row r="467" spans="1:4">
      <c r="A467" s="221">
        <v>62031011</v>
      </c>
      <c r="B467" s="173" t="s">
        <v>1789</v>
      </c>
      <c r="C467" s="220">
        <v>433341617</v>
      </c>
      <c r="D467" t="e">
        <f>+VLOOKUP(A467,#REF!,1,FALSE)</f>
        <v>#REF!</v>
      </c>
    </row>
    <row r="468" spans="1:4">
      <c r="A468" s="221">
        <v>62031012</v>
      </c>
      <c r="B468" s="173" t="s">
        <v>1790</v>
      </c>
      <c r="C468" s="220">
        <v>51420584</v>
      </c>
      <c r="D468" t="e">
        <f>+VLOOKUP(A468,#REF!,1,FALSE)</f>
        <v>#REF!</v>
      </c>
    </row>
    <row r="469" spans="1:4">
      <c r="A469" s="221">
        <v>62031013</v>
      </c>
      <c r="B469" s="173" t="s">
        <v>1898</v>
      </c>
      <c r="C469" s="220">
        <v>543203</v>
      </c>
      <c r="D469" t="e">
        <f>+VLOOKUP(A469,#REF!,1,FALSE)</f>
        <v>#REF!</v>
      </c>
    </row>
    <row r="470" spans="1:4">
      <c r="A470" s="221">
        <v>63010101</v>
      </c>
      <c r="B470" s="173" t="s">
        <v>1791</v>
      </c>
      <c r="C470" s="220">
        <v>6818344641</v>
      </c>
      <c r="D470" t="e">
        <f>+VLOOKUP(A470,#REF!,1,FALSE)</f>
        <v>#REF!</v>
      </c>
    </row>
    <row r="471" spans="1:4">
      <c r="A471" s="221">
        <v>63010102</v>
      </c>
      <c r="B471" s="173" t="s">
        <v>1792</v>
      </c>
      <c r="C471" s="220">
        <v>-37460</v>
      </c>
      <c r="D471" t="e">
        <f>+VLOOKUP(A471,#REF!,1,FALSE)</f>
        <v>#REF!</v>
      </c>
    </row>
    <row r="472" spans="1:4">
      <c r="A472" s="221">
        <v>63010103</v>
      </c>
      <c r="B472" s="173" t="s">
        <v>1793</v>
      </c>
      <c r="C472" s="220">
        <v>0</v>
      </c>
      <c r="D472" t="e">
        <f>+VLOOKUP(A472,#REF!,1,FALSE)</f>
        <v>#REF!</v>
      </c>
    </row>
    <row r="473" spans="1:4">
      <c r="A473" s="221">
        <v>63010104</v>
      </c>
      <c r="B473" s="173" t="s">
        <v>380</v>
      </c>
      <c r="C473" s="220">
        <v>364690421</v>
      </c>
      <c r="D473" t="e">
        <f>+VLOOKUP(A473,#REF!,1,FALSE)</f>
        <v>#REF!</v>
      </c>
    </row>
    <row r="474" spans="1:4">
      <c r="A474" s="221">
        <v>63010105</v>
      </c>
      <c r="B474" s="173" t="s">
        <v>338</v>
      </c>
      <c r="C474" s="220">
        <v>0</v>
      </c>
      <c r="D474" t="e">
        <f>+VLOOKUP(A474,#REF!,1,FALSE)</f>
        <v>#REF!</v>
      </c>
    </row>
    <row r="475" spans="1:4">
      <c r="A475" s="221">
        <v>63010106</v>
      </c>
      <c r="B475" s="173" t="s">
        <v>461</v>
      </c>
      <c r="C475" s="220">
        <v>3740608224</v>
      </c>
      <c r="D475" t="e">
        <f>+VLOOKUP(A475,#REF!,1,FALSE)</f>
        <v>#REF!</v>
      </c>
    </row>
    <row r="476" spans="1:4">
      <c r="A476" s="221">
        <v>63010107</v>
      </c>
      <c r="B476" s="173" t="s">
        <v>462</v>
      </c>
      <c r="C476" s="220">
        <v>2414236787</v>
      </c>
      <c r="D476" t="e">
        <f>+VLOOKUP(A476,#REF!,1,FALSE)</f>
        <v>#REF!</v>
      </c>
    </row>
    <row r="477" spans="1:4">
      <c r="A477" s="221">
        <v>63010108</v>
      </c>
      <c r="B477" s="173" t="s">
        <v>460</v>
      </c>
      <c r="C477" s="220">
        <v>6626940313</v>
      </c>
      <c r="D477" t="e">
        <f>+VLOOKUP(A477,#REF!,1,FALSE)</f>
        <v>#REF!</v>
      </c>
    </row>
    <row r="478" spans="1:4">
      <c r="A478" s="221">
        <v>63010109</v>
      </c>
      <c r="B478" s="173" t="s">
        <v>378</v>
      </c>
      <c r="C478" s="220">
        <v>104725425</v>
      </c>
      <c r="D478" t="e">
        <f>+VLOOKUP(A478,#REF!,1,FALSE)</f>
        <v>#REF!</v>
      </c>
    </row>
    <row r="479" spans="1:4">
      <c r="A479" s="221">
        <v>63010110</v>
      </c>
      <c r="B479" s="173" t="s">
        <v>379</v>
      </c>
      <c r="C479" s="220">
        <v>13919954</v>
      </c>
      <c r="D479" t="e">
        <f>+VLOOKUP(A479,#REF!,1,FALSE)</f>
        <v>#REF!</v>
      </c>
    </row>
    <row r="480" spans="1:4">
      <c r="A480" s="221">
        <v>63010201</v>
      </c>
      <c r="B480" s="173" t="s">
        <v>1794</v>
      </c>
      <c r="C480" s="220">
        <v>188958652</v>
      </c>
      <c r="D480" t="e">
        <f>+VLOOKUP(A480,#REF!,1,FALSE)</f>
        <v>#REF!</v>
      </c>
    </row>
    <row r="481" spans="1:4">
      <c r="A481" s="221">
        <v>63010202</v>
      </c>
      <c r="B481" s="173" t="s">
        <v>1795</v>
      </c>
      <c r="C481" s="220">
        <v>367539173</v>
      </c>
      <c r="D481" t="e">
        <f>+VLOOKUP(A481,#REF!,1,FALSE)</f>
        <v>#REF!</v>
      </c>
    </row>
    <row r="482" spans="1:4">
      <c r="A482" s="221">
        <v>63010203</v>
      </c>
      <c r="B482" s="173" t="s">
        <v>1796</v>
      </c>
      <c r="C482" s="220">
        <v>500000</v>
      </c>
      <c r="D482" t="e">
        <f>+VLOOKUP(A482,#REF!,1,FALSE)</f>
        <v>#REF!</v>
      </c>
    </row>
    <row r="483" spans="1:4">
      <c r="A483" s="221">
        <v>63010204</v>
      </c>
      <c r="B483" s="173" t="s">
        <v>1797</v>
      </c>
      <c r="C483" s="220">
        <v>56694</v>
      </c>
      <c r="D483" t="e">
        <f>+VLOOKUP(A483,#REF!,1,FALSE)</f>
        <v>#REF!</v>
      </c>
    </row>
    <row r="484" spans="1:4">
      <c r="A484" s="221">
        <v>63010205</v>
      </c>
      <c r="B484" s="173" t="s">
        <v>1798</v>
      </c>
      <c r="C484" s="220">
        <v>0</v>
      </c>
      <c r="D484" t="e">
        <f>+VLOOKUP(A484,#REF!,1,FALSE)</f>
        <v>#REF!</v>
      </c>
    </row>
    <row r="485" spans="1:4">
      <c r="A485" s="221">
        <v>63010206</v>
      </c>
      <c r="B485" s="173" t="s">
        <v>1799</v>
      </c>
      <c r="C485" s="220">
        <v>2073109119</v>
      </c>
      <c r="D485" t="e">
        <f>+VLOOKUP(A485,#REF!,1,FALSE)</f>
        <v>#REF!</v>
      </c>
    </row>
    <row r="486" spans="1:4">
      <c r="A486" s="221">
        <v>63020101</v>
      </c>
      <c r="B486" s="173" t="s">
        <v>1800</v>
      </c>
      <c r="C486" s="220">
        <v>8479192878</v>
      </c>
      <c r="D486" t="e">
        <f>+VLOOKUP(A486,#REF!,1,FALSE)</f>
        <v>#REF!</v>
      </c>
    </row>
    <row r="487" spans="1:4">
      <c r="A487" s="221">
        <v>63020103</v>
      </c>
      <c r="B487" s="173" t="s">
        <v>452</v>
      </c>
      <c r="C487" s="220">
        <v>0</v>
      </c>
      <c r="D487" t="e">
        <f>+VLOOKUP(A487,#REF!,1,FALSE)</f>
        <v>#REF!</v>
      </c>
    </row>
    <row r="488" spans="1:4">
      <c r="A488" s="221">
        <v>63020104</v>
      </c>
      <c r="B488" s="173" t="s">
        <v>1801</v>
      </c>
      <c r="C488" s="220">
        <v>0</v>
      </c>
      <c r="D488" t="e">
        <f>+VLOOKUP(A488,#REF!,1,FALSE)</f>
        <v>#REF!</v>
      </c>
    </row>
    <row r="489" spans="1:4">
      <c r="A489" s="221">
        <v>63020105</v>
      </c>
      <c r="B489" s="173" t="s">
        <v>1802</v>
      </c>
      <c r="C489" s="220">
        <v>698525058</v>
      </c>
      <c r="D489" t="e">
        <f>+VLOOKUP(A489,#REF!,1,FALSE)</f>
        <v>#REF!</v>
      </c>
    </row>
    <row r="490" spans="1:4">
      <c r="A490" s="221">
        <v>63020106</v>
      </c>
      <c r="B490" s="173" t="s">
        <v>1803</v>
      </c>
      <c r="C490" s="220">
        <v>641056831</v>
      </c>
      <c r="D490" t="e">
        <f>+VLOOKUP(A490,#REF!,1,FALSE)</f>
        <v>#REF!</v>
      </c>
    </row>
    <row r="491" spans="1:4">
      <c r="A491" s="221">
        <v>63020107</v>
      </c>
      <c r="B491" s="173" t="s">
        <v>1804</v>
      </c>
      <c r="C491" s="220">
        <v>814932181</v>
      </c>
      <c r="D491" t="e">
        <f>+VLOOKUP(A491,#REF!,1,FALSE)</f>
        <v>#REF!</v>
      </c>
    </row>
    <row r="492" spans="1:4">
      <c r="A492" s="221">
        <v>63020108</v>
      </c>
      <c r="B492" s="173" t="s">
        <v>1805</v>
      </c>
      <c r="C492" s="220">
        <v>487351272</v>
      </c>
      <c r="D492" t="e">
        <f>+VLOOKUP(A492,#REF!,1,FALSE)</f>
        <v>#REF!</v>
      </c>
    </row>
    <row r="493" spans="1:4">
      <c r="A493" s="221">
        <v>63020109</v>
      </c>
      <c r="B493" s="173" t="s">
        <v>1806</v>
      </c>
      <c r="C493" s="220">
        <v>22578966</v>
      </c>
      <c r="D493" t="e">
        <f>+VLOOKUP(A493,#REF!,1,FALSE)</f>
        <v>#REF!</v>
      </c>
    </row>
    <row r="494" spans="1:4">
      <c r="A494" s="221">
        <v>63020110</v>
      </c>
      <c r="B494" s="173" t="s">
        <v>1807</v>
      </c>
      <c r="C494" s="220">
        <v>12581835</v>
      </c>
      <c r="D494" t="e">
        <f>+VLOOKUP(A494,#REF!,1,FALSE)</f>
        <v>#REF!</v>
      </c>
    </row>
    <row r="495" spans="1:4">
      <c r="A495" s="221">
        <v>63020111</v>
      </c>
      <c r="B495" s="173" t="s">
        <v>1808</v>
      </c>
      <c r="C495" s="220">
        <v>29059917</v>
      </c>
      <c r="D495" t="e">
        <f>+VLOOKUP(A495,#REF!,1,FALSE)</f>
        <v>#REF!</v>
      </c>
    </row>
    <row r="496" spans="1:4">
      <c r="A496" s="221">
        <v>63020112</v>
      </c>
      <c r="B496" s="173" t="s">
        <v>1809</v>
      </c>
      <c r="C496" s="220">
        <v>2640000000</v>
      </c>
      <c r="D496" t="e">
        <f>+VLOOKUP(A496,#REF!,1,FALSE)</f>
        <v>#REF!</v>
      </c>
    </row>
    <row r="497" spans="1:4">
      <c r="A497" s="221">
        <v>63020201</v>
      </c>
      <c r="B497" s="173" t="s">
        <v>1810</v>
      </c>
      <c r="C497" s="220">
        <v>516761620</v>
      </c>
      <c r="D497" t="e">
        <f>+VLOOKUP(A497,#REF!,1,FALSE)</f>
        <v>#REF!</v>
      </c>
    </row>
    <row r="498" spans="1:4">
      <c r="A498" s="221">
        <v>63020202</v>
      </c>
      <c r="B498" s="173" t="s">
        <v>1811</v>
      </c>
      <c r="C498" s="220">
        <v>11280110</v>
      </c>
      <c r="D498" t="e">
        <f>+VLOOKUP(A498,#REF!,1,FALSE)</f>
        <v>#REF!</v>
      </c>
    </row>
    <row r="499" spans="1:4">
      <c r="A499" s="221">
        <v>63020203</v>
      </c>
      <c r="B499" s="173" t="s">
        <v>1812</v>
      </c>
      <c r="C499" s="220">
        <v>313163796</v>
      </c>
      <c r="D499" t="e">
        <f>+VLOOKUP(A499,#REF!,1,FALSE)</f>
        <v>#REF!</v>
      </c>
    </row>
    <row r="500" spans="1:4">
      <c r="A500" s="221">
        <v>63020204</v>
      </c>
      <c r="B500" s="173" t="s">
        <v>463</v>
      </c>
      <c r="C500" s="220">
        <v>13505705</v>
      </c>
      <c r="D500" t="e">
        <f>+VLOOKUP(A500,#REF!,1,FALSE)</f>
        <v>#REF!</v>
      </c>
    </row>
    <row r="501" spans="1:4">
      <c r="A501" s="221">
        <v>63030101</v>
      </c>
      <c r="B501" s="173" t="s">
        <v>1813</v>
      </c>
      <c r="C501" s="220">
        <v>581548826</v>
      </c>
      <c r="D501" t="e">
        <f>+VLOOKUP(A501,#REF!,1,FALSE)</f>
        <v>#REF!</v>
      </c>
    </row>
    <row r="502" spans="1:4">
      <c r="A502" s="221">
        <v>63030102</v>
      </c>
      <c r="B502" s="173" t="s">
        <v>1814</v>
      </c>
      <c r="C502" s="220">
        <v>4529999637</v>
      </c>
      <c r="D502" t="e">
        <f>+VLOOKUP(A502,#REF!,1,FALSE)</f>
        <v>#REF!</v>
      </c>
    </row>
    <row r="503" spans="1:4">
      <c r="A503" s="221">
        <v>63030103</v>
      </c>
      <c r="B503" s="173" t="s">
        <v>1815</v>
      </c>
      <c r="C503" s="220">
        <v>142396759</v>
      </c>
      <c r="D503" t="e">
        <f>+VLOOKUP(A503,#REF!,1,FALSE)</f>
        <v>#REF!</v>
      </c>
    </row>
    <row r="504" spans="1:4">
      <c r="A504" s="221">
        <v>63030104</v>
      </c>
      <c r="B504" s="173" t="s">
        <v>1816</v>
      </c>
      <c r="C504" s="220">
        <v>1922997483</v>
      </c>
      <c r="D504" t="e">
        <f>+VLOOKUP(A504,#REF!,1,FALSE)</f>
        <v>#REF!</v>
      </c>
    </row>
    <row r="505" spans="1:4">
      <c r="A505" s="221">
        <v>63030105</v>
      </c>
      <c r="B505" s="173" t="s">
        <v>1817</v>
      </c>
      <c r="C505" s="220">
        <v>0</v>
      </c>
      <c r="D505" t="e">
        <f>+VLOOKUP(A505,#REF!,1,FALSE)</f>
        <v>#REF!</v>
      </c>
    </row>
    <row r="506" spans="1:4">
      <c r="A506" s="221">
        <v>63030201</v>
      </c>
      <c r="B506" s="173" t="s">
        <v>1818</v>
      </c>
      <c r="C506" s="220">
        <v>0</v>
      </c>
      <c r="D506" t="e">
        <f>+VLOOKUP(A506,#REF!,1,FALSE)</f>
        <v>#REF!</v>
      </c>
    </row>
    <row r="507" spans="1:4">
      <c r="A507" s="221">
        <v>63040101</v>
      </c>
      <c r="B507" s="173" t="s">
        <v>1819</v>
      </c>
      <c r="C507" s="220">
        <v>1469521735</v>
      </c>
      <c r="D507" t="e">
        <f>+VLOOKUP(A507,#REF!,1,FALSE)</f>
        <v>#REF!</v>
      </c>
    </row>
    <row r="508" spans="1:4">
      <c r="A508" s="221">
        <v>63040201</v>
      </c>
      <c r="B508" s="173" t="s">
        <v>1820</v>
      </c>
      <c r="C508" s="220">
        <v>1174611110</v>
      </c>
      <c r="D508" t="e">
        <f>+VLOOKUP(A508,#REF!,1,FALSE)</f>
        <v>#REF!</v>
      </c>
    </row>
    <row r="509" spans="1:4">
      <c r="A509" s="221">
        <v>63060101</v>
      </c>
      <c r="B509" s="173" t="s">
        <v>1821</v>
      </c>
      <c r="C509" s="220">
        <v>0</v>
      </c>
      <c r="D509" t="e">
        <f>+VLOOKUP(A509,#REF!,1,FALSE)</f>
        <v>#REF!</v>
      </c>
    </row>
    <row r="510" spans="1:4">
      <c r="A510" s="173" t="s">
        <v>812</v>
      </c>
      <c r="B510" s="173" t="s">
        <v>1897</v>
      </c>
      <c r="D510" t="e">
        <f>+VLOOKUP(A510,#REF!,1,FALSE)</f>
        <v>#REF!</v>
      </c>
    </row>
    <row r="512" spans="1:4">
      <c r="C512" s="220">
        <f>+SUM(C3:C200)</f>
        <v>835373575302</v>
      </c>
    </row>
    <row r="513" spans="3:4">
      <c r="C513" s="220">
        <f>+SUM(C201:C261)</f>
        <v>299016137689</v>
      </c>
    </row>
    <row r="514" spans="3:4">
      <c r="C514" s="220">
        <f>+SUM(C263:C269)</f>
        <v>477162596906</v>
      </c>
    </row>
    <row r="515" spans="3:4">
      <c r="C515" s="220">
        <f>+C512-C513-C514</f>
        <v>59194840707</v>
      </c>
    </row>
    <row r="516" spans="3:4">
      <c r="C516"/>
    </row>
    <row r="517" spans="3:4">
      <c r="C517" s="220">
        <f>+SUM(C270:C296)</f>
        <v>515842523301</v>
      </c>
    </row>
    <row r="518" spans="3:4">
      <c r="C518" s="220">
        <f>+SUM(C297:C509)</f>
        <v>456647682594</v>
      </c>
    </row>
    <row r="519" spans="3:4">
      <c r="C519" s="220">
        <f>+C517-C518</f>
        <v>59194840707</v>
      </c>
      <c r="D519" s="220"/>
    </row>
    <row r="520" spans="3:4">
      <c r="C520" s="220">
        <f>+C519-C515</f>
        <v>0</v>
      </c>
    </row>
  </sheetData>
  <autoFilter ref="A2:D510" xr:uid="{5685786C-8114-4E0A-AE3B-C7842F1C46E7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614"/>
  <sheetViews>
    <sheetView workbookViewId="0">
      <selection activeCell="K60" sqref="K60"/>
    </sheetView>
  </sheetViews>
  <sheetFormatPr baseColWidth="10" defaultColWidth="11.42578125" defaultRowHeight="12" customHeight="1"/>
  <cols>
    <col min="1" max="1" width="20.42578125" bestFit="1" customWidth="1"/>
    <col min="2" max="2" width="8.140625" bestFit="1" customWidth="1"/>
    <col min="3" max="3" width="11.5703125" customWidth="1"/>
    <col min="4" max="4" width="40.42578125" bestFit="1" customWidth="1"/>
    <col min="5" max="5" width="11.140625" bestFit="1" customWidth="1"/>
    <col min="6" max="6" width="10.7109375" customWidth="1"/>
    <col min="7" max="7" width="10.28515625" customWidth="1"/>
    <col min="8" max="8" width="20.7109375" bestFit="1" customWidth="1"/>
    <col min="9" max="9" width="11.7109375" customWidth="1"/>
    <col min="10" max="10" width="5" bestFit="1" customWidth="1"/>
    <col min="11" max="11" width="6.5703125" bestFit="1" customWidth="1"/>
    <col min="12" max="12" width="8.28515625" bestFit="1" customWidth="1"/>
    <col min="13" max="13" width="7.85546875" bestFit="1" customWidth="1"/>
    <col min="14" max="14" width="14.5703125" bestFit="1" customWidth="1"/>
    <col min="15" max="15" width="20.140625" customWidth="1"/>
    <col min="16" max="16" width="19.28515625" customWidth="1"/>
    <col min="17" max="17" width="13.7109375" customWidth="1"/>
    <col min="18" max="18" width="9.42578125" customWidth="1"/>
    <col min="19" max="19" width="9.42578125" bestFit="1" customWidth="1"/>
    <col min="20" max="20" width="2.7109375" bestFit="1" customWidth="1"/>
    <col min="21" max="21" width="12.42578125" customWidth="1"/>
    <col min="22" max="22" width="10" bestFit="1" customWidth="1"/>
    <col min="23" max="23" width="40.85546875" style="162" customWidth="1"/>
  </cols>
  <sheetData>
    <row r="1" spans="1:24" ht="12" customHeight="1">
      <c r="A1" s="161" t="s">
        <v>528</v>
      </c>
      <c r="B1" s="124" t="s">
        <v>35</v>
      </c>
      <c r="C1" s="124" t="s">
        <v>266</v>
      </c>
      <c r="D1" s="124" t="s">
        <v>265</v>
      </c>
      <c r="E1" s="124" t="s">
        <v>264</v>
      </c>
      <c r="F1" s="124" t="s">
        <v>263</v>
      </c>
      <c r="G1" s="124" t="s">
        <v>262</v>
      </c>
      <c r="H1" s="124" t="s">
        <v>261</v>
      </c>
      <c r="I1" s="124" t="s">
        <v>260</v>
      </c>
      <c r="J1" s="124" t="s">
        <v>259</v>
      </c>
      <c r="K1" s="124" t="s">
        <v>258</v>
      </c>
      <c r="L1" s="124" t="s">
        <v>27</v>
      </c>
      <c r="M1" s="124" t="s">
        <v>257</v>
      </c>
      <c r="N1" s="124" t="s">
        <v>256</v>
      </c>
      <c r="O1" s="152" t="s">
        <v>255</v>
      </c>
      <c r="P1" s="152" t="s">
        <v>254</v>
      </c>
      <c r="Q1" s="152" t="s">
        <v>253</v>
      </c>
      <c r="R1" s="124" t="s">
        <v>252</v>
      </c>
      <c r="S1" s="124" t="s">
        <v>251</v>
      </c>
      <c r="T1" s="124" t="s">
        <v>250</v>
      </c>
      <c r="U1" s="124" t="s">
        <v>231</v>
      </c>
      <c r="V1" s="124" t="s">
        <v>249</v>
      </c>
      <c r="W1" s="124" t="s">
        <v>248</v>
      </c>
      <c r="X1" s="124" t="s">
        <v>247</v>
      </c>
    </row>
    <row r="2" spans="1:24" ht="12" hidden="1" customHeight="1">
      <c r="B2" s="125" t="s">
        <v>310</v>
      </c>
      <c r="C2" s="126">
        <v>44197</v>
      </c>
      <c r="D2" s="125">
        <v>0</v>
      </c>
      <c r="E2" s="125">
        <v>0</v>
      </c>
      <c r="F2" s="125">
        <v>0</v>
      </c>
      <c r="G2" s="125">
        <v>0</v>
      </c>
      <c r="H2" s="125" t="s">
        <v>818</v>
      </c>
      <c r="I2" s="125">
        <v>1372485</v>
      </c>
      <c r="J2" s="125" t="s">
        <v>819</v>
      </c>
      <c r="K2" s="125" t="s">
        <v>232</v>
      </c>
      <c r="L2" s="125" t="s">
        <v>31</v>
      </c>
      <c r="M2" s="128">
        <v>3736176113304010</v>
      </c>
      <c r="N2" s="128">
        <v>3736225256241340</v>
      </c>
      <c r="O2" s="154">
        <v>3736176113304010</v>
      </c>
      <c r="P2" s="154">
        <v>3736225256241340</v>
      </c>
      <c r="Q2" s="155">
        <v>-49142937328</v>
      </c>
      <c r="R2" s="125" t="s">
        <v>231</v>
      </c>
      <c r="S2" s="125" t="s">
        <v>233</v>
      </c>
      <c r="T2" s="125" t="s">
        <v>232</v>
      </c>
      <c r="U2" s="125" t="s">
        <v>228</v>
      </c>
      <c r="V2" s="125" t="s">
        <v>31</v>
      </c>
      <c r="W2" s="125">
        <v>0</v>
      </c>
      <c r="X2" s="127"/>
    </row>
    <row r="3" spans="1:24" ht="12" customHeight="1">
      <c r="B3" s="125" t="s">
        <v>310</v>
      </c>
      <c r="C3" s="126">
        <v>44197</v>
      </c>
      <c r="D3" s="125">
        <v>109</v>
      </c>
      <c r="E3" s="125" t="s">
        <v>311</v>
      </c>
      <c r="F3" s="125">
        <v>3315002</v>
      </c>
      <c r="G3" s="125">
        <v>0</v>
      </c>
      <c r="H3" s="125" t="s">
        <v>239</v>
      </c>
      <c r="I3" s="125" t="s">
        <v>388</v>
      </c>
      <c r="J3" s="125">
        <v>0</v>
      </c>
      <c r="K3" s="125">
        <v>0</v>
      </c>
      <c r="L3" s="125" t="s">
        <v>30</v>
      </c>
      <c r="M3" s="128" t="s">
        <v>529</v>
      </c>
      <c r="N3" s="127"/>
      <c r="O3" s="154">
        <v>2783915</v>
      </c>
      <c r="P3" s="153"/>
      <c r="Q3" s="155">
        <v>-49140153413</v>
      </c>
      <c r="R3" s="125" t="s">
        <v>238</v>
      </c>
      <c r="S3" s="125" t="s">
        <v>314</v>
      </c>
      <c r="T3" s="125" t="s">
        <v>216</v>
      </c>
      <c r="U3" s="125" t="s">
        <v>228</v>
      </c>
      <c r="V3" s="125" t="s">
        <v>315</v>
      </c>
      <c r="W3" s="125" t="s">
        <v>234</v>
      </c>
      <c r="X3" s="125" t="s">
        <v>530</v>
      </c>
    </row>
    <row r="4" spans="1:24" ht="12" customHeight="1">
      <c r="B4" s="125" t="s">
        <v>310</v>
      </c>
      <c r="C4" s="126">
        <v>44197</v>
      </c>
      <c r="D4" s="125">
        <v>109</v>
      </c>
      <c r="E4" s="125" t="s">
        <v>311</v>
      </c>
      <c r="F4" s="125">
        <v>3315002</v>
      </c>
      <c r="G4" s="125">
        <v>0</v>
      </c>
      <c r="H4" s="125" t="s">
        <v>239</v>
      </c>
      <c r="I4" s="125" t="s">
        <v>387</v>
      </c>
      <c r="J4" s="125">
        <v>0</v>
      </c>
      <c r="K4" s="125">
        <v>0</v>
      </c>
      <c r="L4" s="125" t="s">
        <v>30</v>
      </c>
      <c r="M4" s="128" t="s">
        <v>533</v>
      </c>
      <c r="N4" s="127"/>
      <c r="O4" s="154">
        <v>3596007</v>
      </c>
      <c r="P4" s="153"/>
      <c r="Q4" s="155">
        <v>-49136557406</v>
      </c>
      <c r="R4" s="125" t="s">
        <v>238</v>
      </c>
      <c r="S4" s="125" t="s">
        <v>314</v>
      </c>
      <c r="T4" s="125" t="s">
        <v>216</v>
      </c>
      <c r="U4" s="125" t="s">
        <v>228</v>
      </c>
      <c r="V4" s="125" t="s">
        <v>315</v>
      </c>
      <c r="W4" s="125" t="s">
        <v>234</v>
      </c>
      <c r="X4" s="125" t="s">
        <v>534</v>
      </c>
    </row>
    <row r="5" spans="1:24" ht="12" customHeight="1">
      <c r="B5" s="125" t="s">
        <v>310</v>
      </c>
      <c r="C5" s="126">
        <v>44197</v>
      </c>
      <c r="D5" s="125">
        <v>109</v>
      </c>
      <c r="E5" s="125" t="s">
        <v>311</v>
      </c>
      <c r="F5" s="125">
        <v>3315002</v>
      </c>
      <c r="G5" s="125">
        <v>0</v>
      </c>
      <c r="H5" s="125" t="s">
        <v>239</v>
      </c>
      <c r="I5" s="125" t="s">
        <v>389</v>
      </c>
      <c r="J5" s="125">
        <v>0</v>
      </c>
      <c r="K5" s="125">
        <v>0</v>
      </c>
      <c r="L5" s="125" t="s">
        <v>30</v>
      </c>
      <c r="M5" s="128" t="s">
        <v>531</v>
      </c>
      <c r="N5" s="127"/>
      <c r="O5" s="154">
        <v>18110709</v>
      </c>
      <c r="P5" s="153"/>
      <c r="Q5" s="155">
        <v>-49118446697</v>
      </c>
      <c r="R5" s="125" t="s">
        <v>238</v>
      </c>
      <c r="S5" s="125" t="s">
        <v>314</v>
      </c>
      <c r="T5" s="125" t="s">
        <v>216</v>
      </c>
      <c r="U5" s="125" t="s">
        <v>228</v>
      </c>
      <c r="V5" s="125" t="s">
        <v>315</v>
      </c>
      <c r="W5" s="125" t="s">
        <v>234</v>
      </c>
      <c r="X5" s="125" t="s">
        <v>532</v>
      </c>
    </row>
    <row r="6" spans="1:24" ht="12" customHeight="1">
      <c r="B6" s="125" t="s">
        <v>310</v>
      </c>
      <c r="C6" s="126">
        <v>44197</v>
      </c>
      <c r="D6" s="125">
        <v>109</v>
      </c>
      <c r="E6" s="125" t="s">
        <v>930</v>
      </c>
      <c r="F6" s="125">
        <v>3315003</v>
      </c>
      <c r="G6" s="125">
        <v>0</v>
      </c>
      <c r="H6" s="125" t="s">
        <v>239</v>
      </c>
      <c r="I6" s="125">
        <v>787660</v>
      </c>
      <c r="J6" s="125">
        <v>0</v>
      </c>
      <c r="K6" s="125">
        <v>0</v>
      </c>
      <c r="L6" s="125" t="s">
        <v>30</v>
      </c>
      <c r="M6" s="127"/>
      <c r="N6" s="128" t="s">
        <v>440</v>
      </c>
      <c r="O6" s="153"/>
      <c r="P6" s="154">
        <v>1588154</v>
      </c>
      <c r="Q6" s="155">
        <v>-49120034851</v>
      </c>
      <c r="R6" s="125" t="s">
        <v>238</v>
      </c>
      <c r="S6" s="125" t="s">
        <v>317</v>
      </c>
      <c r="T6" s="125" t="s">
        <v>216</v>
      </c>
      <c r="U6" s="125" t="s">
        <v>228</v>
      </c>
      <c r="V6" s="125" t="s">
        <v>318</v>
      </c>
      <c r="W6" s="125" t="s">
        <v>234</v>
      </c>
      <c r="X6" s="125">
        <v>79950</v>
      </c>
    </row>
    <row r="7" spans="1:24" ht="12" customHeight="1">
      <c r="B7" s="125" t="s">
        <v>310</v>
      </c>
      <c r="C7" s="126">
        <v>44201</v>
      </c>
      <c r="D7" s="125">
        <v>109</v>
      </c>
      <c r="E7" s="125" t="s">
        <v>930</v>
      </c>
      <c r="F7" s="125">
        <v>3315003</v>
      </c>
      <c r="G7" s="125">
        <v>0</v>
      </c>
      <c r="H7" s="125" t="s">
        <v>239</v>
      </c>
      <c r="I7" s="125" t="s">
        <v>443</v>
      </c>
      <c r="J7" s="125">
        <v>0</v>
      </c>
      <c r="K7" s="125">
        <v>0</v>
      </c>
      <c r="L7" s="125" t="s">
        <v>31</v>
      </c>
      <c r="M7" s="128">
        <v>7578119</v>
      </c>
      <c r="N7" s="127"/>
      <c r="O7" s="154">
        <v>7578119</v>
      </c>
      <c r="P7" s="153"/>
      <c r="Q7" s="155">
        <v>-49112456732</v>
      </c>
      <c r="R7" s="125" t="s">
        <v>238</v>
      </c>
      <c r="S7" s="125" t="s">
        <v>314</v>
      </c>
      <c r="T7" s="125" t="s">
        <v>216</v>
      </c>
      <c r="U7" s="125" t="s">
        <v>228</v>
      </c>
      <c r="V7" s="125" t="s">
        <v>315</v>
      </c>
      <c r="W7" s="125" t="s">
        <v>234</v>
      </c>
      <c r="X7" s="125" t="s">
        <v>535</v>
      </c>
    </row>
    <row r="8" spans="1:24" ht="12" customHeight="1">
      <c r="B8" s="125" t="s">
        <v>310</v>
      </c>
      <c r="C8" s="126">
        <v>44201</v>
      </c>
      <c r="D8" s="125">
        <v>109</v>
      </c>
      <c r="E8" s="125" t="s">
        <v>316</v>
      </c>
      <c r="F8" s="125">
        <v>3315001</v>
      </c>
      <c r="G8" s="125">
        <v>0</v>
      </c>
      <c r="H8" s="125" t="s">
        <v>239</v>
      </c>
      <c r="I8" s="125" t="s">
        <v>352</v>
      </c>
      <c r="J8" s="125">
        <v>0</v>
      </c>
      <c r="K8" s="125">
        <v>0</v>
      </c>
      <c r="L8" s="125" t="s">
        <v>30</v>
      </c>
      <c r="M8" s="128">
        <v>5400</v>
      </c>
      <c r="N8" s="127"/>
      <c r="O8" s="154">
        <v>37432530</v>
      </c>
      <c r="P8" s="153"/>
      <c r="Q8" s="155">
        <v>-49075024202</v>
      </c>
      <c r="R8" s="125" t="s">
        <v>238</v>
      </c>
      <c r="S8" s="125" t="s">
        <v>314</v>
      </c>
      <c r="T8" s="125" t="s">
        <v>216</v>
      </c>
      <c r="U8" s="125" t="s">
        <v>228</v>
      </c>
      <c r="V8" s="125" t="s">
        <v>315</v>
      </c>
      <c r="W8" s="125" t="s">
        <v>234</v>
      </c>
      <c r="X8" s="125" t="s">
        <v>537</v>
      </c>
    </row>
    <row r="9" spans="1:24" ht="12" customHeight="1">
      <c r="B9" s="125" t="s">
        <v>310</v>
      </c>
      <c r="C9" s="126">
        <v>44201</v>
      </c>
      <c r="D9" s="125">
        <v>109</v>
      </c>
      <c r="E9" s="125" t="s">
        <v>316</v>
      </c>
      <c r="F9" s="125">
        <v>3315001</v>
      </c>
      <c r="G9" s="125">
        <v>0</v>
      </c>
      <c r="H9" s="125" t="s">
        <v>239</v>
      </c>
      <c r="I9" s="125" t="s">
        <v>349</v>
      </c>
      <c r="J9" s="125">
        <v>0</v>
      </c>
      <c r="K9" s="125">
        <v>0</v>
      </c>
      <c r="L9" s="125" t="s">
        <v>30</v>
      </c>
      <c r="M9" s="128" t="s">
        <v>427</v>
      </c>
      <c r="N9" s="127"/>
      <c r="O9" s="154">
        <v>156173451</v>
      </c>
      <c r="P9" s="153"/>
      <c r="Q9" s="155">
        <v>-48918850751</v>
      </c>
      <c r="R9" s="125" t="s">
        <v>238</v>
      </c>
      <c r="S9" s="125" t="s">
        <v>314</v>
      </c>
      <c r="T9" s="125" t="s">
        <v>216</v>
      </c>
      <c r="U9" s="125" t="s">
        <v>228</v>
      </c>
      <c r="V9" s="125" t="s">
        <v>315</v>
      </c>
      <c r="W9" s="125" t="s">
        <v>234</v>
      </c>
      <c r="X9" s="125" t="s">
        <v>536</v>
      </c>
    </row>
    <row r="10" spans="1:24" ht="12" customHeight="1">
      <c r="B10" s="125" t="s">
        <v>310</v>
      </c>
      <c r="C10" s="126">
        <v>44201</v>
      </c>
      <c r="D10" s="125">
        <v>109</v>
      </c>
      <c r="E10" s="125" t="s">
        <v>316</v>
      </c>
      <c r="F10" s="125">
        <v>3315001</v>
      </c>
      <c r="G10" s="125">
        <v>0</v>
      </c>
      <c r="H10" s="125" t="s">
        <v>239</v>
      </c>
      <c r="I10" s="125" t="s">
        <v>414</v>
      </c>
      <c r="J10" s="125">
        <v>0</v>
      </c>
      <c r="K10" s="125">
        <v>0</v>
      </c>
      <c r="L10" s="125" t="s">
        <v>30</v>
      </c>
      <c r="M10" s="128" t="s">
        <v>430</v>
      </c>
      <c r="N10" s="127"/>
      <c r="O10" s="154">
        <v>702623846</v>
      </c>
      <c r="P10" s="153"/>
      <c r="Q10" s="155">
        <v>-48216226905</v>
      </c>
      <c r="R10" s="125" t="s">
        <v>238</v>
      </c>
      <c r="S10" s="125" t="s">
        <v>314</v>
      </c>
      <c r="T10" s="125" t="s">
        <v>216</v>
      </c>
      <c r="U10" s="125" t="s">
        <v>228</v>
      </c>
      <c r="V10" s="125" t="s">
        <v>315</v>
      </c>
      <c r="W10" s="125" t="s">
        <v>234</v>
      </c>
      <c r="X10" s="125" t="s">
        <v>538</v>
      </c>
    </row>
    <row r="11" spans="1:24" ht="12" customHeight="1">
      <c r="B11" s="125" t="s">
        <v>310</v>
      </c>
      <c r="C11" s="126">
        <v>44202</v>
      </c>
      <c r="D11" s="125">
        <v>109</v>
      </c>
      <c r="E11" s="125" t="s">
        <v>316</v>
      </c>
      <c r="F11" s="125">
        <v>3315001</v>
      </c>
      <c r="G11" s="125">
        <v>0</v>
      </c>
      <c r="H11" s="125" t="s">
        <v>239</v>
      </c>
      <c r="I11" s="125" t="s">
        <v>539</v>
      </c>
      <c r="J11" s="125">
        <v>0</v>
      </c>
      <c r="K11" s="125">
        <v>0</v>
      </c>
      <c r="L11" s="125" t="s">
        <v>30</v>
      </c>
      <c r="M11" s="127"/>
      <c r="N11" s="128">
        <v>18600</v>
      </c>
      <c r="O11" s="153"/>
      <c r="P11" s="154">
        <v>128180970</v>
      </c>
      <c r="Q11" s="155">
        <v>-48344407875</v>
      </c>
      <c r="R11" s="125" t="s">
        <v>238</v>
      </c>
      <c r="S11" s="125" t="s">
        <v>237</v>
      </c>
      <c r="T11" s="125" t="s">
        <v>216</v>
      </c>
      <c r="U11" s="125" t="s">
        <v>228</v>
      </c>
      <c r="V11" s="125" t="s">
        <v>235</v>
      </c>
      <c r="W11" s="125" t="s">
        <v>234</v>
      </c>
      <c r="X11" s="125" t="s">
        <v>540</v>
      </c>
    </row>
    <row r="12" spans="1:24" ht="12" customHeight="1">
      <c r="B12" s="125" t="s">
        <v>310</v>
      </c>
      <c r="C12" s="126">
        <v>44203</v>
      </c>
      <c r="D12" s="125">
        <v>109</v>
      </c>
      <c r="E12" s="125" t="s">
        <v>311</v>
      </c>
      <c r="F12" s="125">
        <v>3315002</v>
      </c>
      <c r="G12" s="125">
        <v>0</v>
      </c>
      <c r="H12" s="125" t="s">
        <v>239</v>
      </c>
      <c r="I12" s="125" t="s">
        <v>548</v>
      </c>
      <c r="J12" s="125">
        <v>0</v>
      </c>
      <c r="K12" s="125">
        <v>0</v>
      </c>
      <c r="L12" s="125" t="s">
        <v>30</v>
      </c>
      <c r="M12" s="127"/>
      <c r="N12" s="128" t="s">
        <v>549</v>
      </c>
      <c r="O12" s="153"/>
      <c r="P12" s="154">
        <v>344435</v>
      </c>
      <c r="Q12" s="155">
        <v>-48344752310</v>
      </c>
      <c r="R12" s="125" t="s">
        <v>238</v>
      </c>
      <c r="S12" s="125" t="s">
        <v>237</v>
      </c>
      <c r="T12" s="125" t="s">
        <v>216</v>
      </c>
      <c r="U12" s="125" t="s">
        <v>228</v>
      </c>
      <c r="V12" s="125" t="s">
        <v>235</v>
      </c>
      <c r="W12" s="125" t="s">
        <v>234</v>
      </c>
      <c r="X12" s="125" t="s">
        <v>322</v>
      </c>
    </row>
    <row r="13" spans="1:24" ht="12" customHeight="1">
      <c r="B13" s="125" t="s">
        <v>310</v>
      </c>
      <c r="C13" s="126">
        <v>44203</v>
      </c>
      <c r="D13" s="125">
        <v>109</v>
      </c>
      <c r="E13" s="125" t="s">
        <v>930</v>
      </c>
      <c r="F13" s="125">
        <v>3315003</v>
      </c>
      <c r="G13" s="125">
        <v>0</v>
      </c>
      <c r="H13" s="125" t="s">
        <v>239</v>
      </c>
      <c r="I13" s="125">
        <v>787660</v>
      </c>
      <c r="J13" s="125">
        <v>0</v>
      </c>
      <c r="K13" s="125">
        <v>0</v>
      </c>
      <c r="L13" s="125" t="s">
        <v>30</v>
      </c>
      <c r="M13" s="128" t="s">
        <v>547</v>
      </c>
      <c r="N13" s="127"/>
      <c r="O13" s="154">
        <v>876705214</v>
      </c>
      <c r="P13" s="153"/>
      <c r="Q13" s="155">
        <v>-47468047096</v>
      </c>
      <c r="R13" s="125" t="s">
        <v>238</v>
      </c>
      <c r="S13" s="125" t="s">
        <v>314</v>
      </c>
      <c r="T13" s="125" t="s">
        <v>216</v>
      </c>
      <c r="U13" s="125" t="s">
        <v>228</v>
      </c>
      <c r="V13" s="125" t="s">
        <v>315</v>
      </c>
      <c r="W13" s="125" t="s">
        <v>234</v>
      </c>
      <c r="X13" s="125" t="s">
        <v>546</v>
      </c>
    </row>
    <row r="14" spans="1:24" ht="12" customHeight="1">
      <c r="B14" s="125" t="s">
        <v>310</v>
      </c>
      <c r="C14" s="126">
        <v>44203</v>
      </c>
      <c r="D14" s="125">
        <v>109</v>
      </c>
      <c r="E14" s="125" t="s">
        <v>930</v>
      </c>
      <c r="F14" s="125">
        <v>3315003</v>
      </c>
      <c r="G14" s="125">
        <v>0</v>
      </c>
      <c r="H14" s="125" t="s">
        <v>239</v>
      </c>
      <c r="I14" s="125" t="s">
        <v>443</v>
      </c>
      <c r="J14" s="125">
        <v>0</v>
      </c>
      <c r="K14" s="125">
        <v>0</v>
      </c>
      <c r="L14" s="125" t="s">
        <v>31</v>
      </c>
      <c r="M14" s="128">
        <v>8976008</v>
      </c>
      <c r="N14" s="127"/>
      <c r="O14" s="154">
        <v>8976008</v>
      </c>
      <c r="P14" s="153"/>
      <c r="Q14" s="155">
        <v>-47459071088</v>
      </c>
      <c r="R14" s="125" t="s">
        <v>238</v>
      </c>
      <c r="S14" s="125" t="s">
        <v>314</v>
      </c>
      <c r="T14" s="125" t="s">
        <v>216</v>
      </c>
      <c r="U14" s="125" t="s">
        <v>228</v>
      </c>
      <c r="V14" s="125" t="s">
        <v>315</v>
      </c>
      <c r="W14" s="125" t="s">
        <v>234</v>
      </c>
      <c r="X14" s="125" t="s">
        <v>543</v>
      </c>
    </row>
    <row r="15" spans="1:24" ht="12" customHeight="1">
      <c r="B15" s="125" t="s">
        <v>310</v>
      </c>
      <c r="C15" s="126">
        <v>44203</v>
      </c>
      <c r="D15" s="125">
        <v>109</v>
      </c>
      <c r="E15" s="125" t="s">
        <v>930</v>
      </c>
      <c r="F15" s="125">
        <v>3315003</v>
      </c>
      <c r="G15" s="125">
        <v>0</v>
      </c>
      <c r="H15" s="125" t="s">
        <v>239</v>
      </c>
      <c r="I15" s="125">
        <v>804888</v>
      </c>
      <c r="J15" s="125">
        <v>0</v>
      </c>
      <c r="K15" s="125">
        <v>0</v>
      </c>
      <c r="L15" s="125" t="s">
        <v>30</v>
      </c>
      <c r="M15" s="128">
        <v>118584</v>
      </c>
      <c r="N15" s="127"/>
      <c r="O15" s="154">
        <v>831312973</v>
      </c>
      <c r="P15" s="153"/>
      <c r="Q15" s="155">
        <v>-46627758115</v>
      </c>
      <c r="R15" s="125" t="s">
        <v>238</v>
      </c>
      <c r="S15" s="125" t="s">
        <v>314</v>
      </c>
      <c r="T15" s="125" t="s">
        <v>216</v>
      </c>
      <c r="U15" s="125" t="s">
        <v>228</v>
      </c>
      <c r="V15" s="125" t="s">
        <v>315</v>
      </c>
      <c r="W15" s="125" t="s">
        <v>234</v>
      </c>
      <c r="X15" s="125" t="s">
        <v>545</v>
      </c>
    </row>
    <row r="16" spans="1:24" ht="12" customHeight="1">
      <c r="B16" s="125" t="s">
        <v>310</v>
      </c>
      <c r="C16" s="126">
        <v>44203</v>
      </c>
      <c r="D16" s="125">
        <v>109</v>
      </c>
      <c r="E16" s="125" t="s">
        <v>930</v>
      </c>
      <c r="F16" s="125">
        <v>3315003</v>
      </c>
      <c r="G16" s="125">
        <v>0</v>
      </c>
      <c r="H16" s="125" t="s">
        <v>239</v>
      </c>
      <c r="I16" s="125" t="s">
        <v>541</v>
      </c>
      <c r="J16" s="125">
        <v>0</v>
      </c>
      <c r="K16" s="125">
        <v>0</v>
      </c>
      <c r="L16" s="125" t="s">
        <v>31</v>
      </c>
      <c r="M16" s="127"/>
      <c r="N16" s="128">
        <v>1222305</v>
      </c>
      <c r="O16" s="153"/>
      <c r="P16" s="154">
        <v>1222305</v>
      </c>
      <c r="Q16" s="155">
        <v>-46628980420</v>
      </c>
      <c r="R16" s="125" t="s">
        <v>238</v>
      </c>
      <c r="S16" s="125" t="s">
        <v>237</v>
      </c>
      <c r="T16" s="125" t="s">
        <v>216</v>
      </c>
      <c r="U16" s="125" t="s">
        <v>228</v>
      </c>
      <c r="V16" s="125" t="s">
        <v>235</v>
      </c>
      <c r="W16" s="125" t="s">
        <v>234</v>
      </c>
      <c r="X16" s="125" t="s">
        <v>542</v>
      </c>
    </row>
    <row r="17" spans="2:24" ht="12" customHeight="1">
      <c r="B17" s="125" t="s">
        <v>310</v>
      </c>
      <c r="C17" s="126">
        <v>44203</v>
      </c>
      <c r="D17" s="125">
        <v>109</v>
      </c>
      <c r="E17" s="125" t="s">
        <v>930</v>
      </c>
      <c r="F17" s="125">
        <v>3315003</v>
      </c>
      <c r="G17" s="125">
        <v>0</v>
      </c>
      <c r="H17" s="125" t="s">
        <v>239</v>
      </c>
      <c r="I17" s="125">
        <v>787660</v>
      </c>
      <c r="J17" s="125">
        <v>0</v>
      </c>
      <c r="K17" s="125">
        <v>0</v>
      </c>
      <c r="L17" s="125" t="s">
        <v>30</v>
      </c>
      <c r="M17" s="128">
        <v>0</v>
      </c>
      <c r="N17" s="127"/>
      <c r="O17" s="154">
        <v>1</v>
      </c>
      <c r="P17" s="153"/>
      <c r="Q17" s="155">
        <v>-46628980419</v>
      </c>
      <c r="R17" s="125" t="s">
        <v>238</v>
      </c>
      <c r="S17" s="125" t="s">
        <v>314</v>
      </c>
      <c r="T17" s="125" t="s">
        <v>216</v>
      </c>
      <c r="U17" s="125" t="s">
        <v>228</v>
      </c>
      <c r="V17" s="125" t="s">
        <v>315</v>
      </c>
      <c r="W17" s="125" t="s">
        <v>234</v>
      </c>
      <c r="X17" s="125" t="s">
        <v>546</v>
      </c>
    </row>
    <row r="18" spans="2:24" ht="12" customHeight="1">
      <c r="B18" s="125" t="s">
        <v>310</v>
      </c>
      <c r="C18" s="126">
        <v>44203</v>
      </c>
      <c r="D18" s="125">
        <v>109</v>
      </c>
      <c r="E18" s="125" t="s">
        <v>930</v>
      </c>
      <c r="F18" s="125">
        <v>3315003</v>
      </c>
      <c r="G18" s="125">
        <v>0</v>
      </c>
      <c r="H18" s="125" t="s">
        <v>239</v>
      </c>
      <c r="I18" s="125" t="s">
        <v>327</v>
      </c>
      <c r="J18" s="125">
        <v>0</v>
      </c>
      <c r="K18" s="125">
        <v>0</v>
      </c>
      <c r="L18" s="125" t="s">
        <v>30</v>
      </c>
      <c r="M18" s="128">
        <v>26796</v>
      </c>
      <c r="N18" s="127"/>
      <c r="O18" s="154">
        <v>177452759</v>
      </c>
      <c r="P18" s="153"/>
      <c r="Q18" s="155">
        <v>-46451527660</v>
      </c>
      <c r="R18" s="125" t="s">
        <v>238</v>
      </c>
      <c r="S18" s="125" t="s">
        <v>314</v>
      </c>
      <c r="T18" s="125" t="s">
        <v>216</v>
      </c>
      <c r="U18" s="125" t="s">
        <v>228</v>
      </c>
      <c r="V18" s="125" t="s">
        <v>315</v>
      </c>
      <c r="W18" s="125" t="s">
        <v>234</v>
      </c>
      <c r="X18" s="125" t="s">
        <v>544</v>
      </c>
    </row>
    <row r="19" spans="2:24" ht="12" customHeight="1">
      <c r="B19" s="125" t="s">
        <v>310</v>
      </c>
      <c r="C19" s="126">
        <v>44203</v>
      </c>
      <c r="D19" s="125">
        <v>109</v>
      </c>
      <c r="E19" s="125" t="s">
        <v>316</v>
      </c>
      <c r="F19" s="125">
        <v>3315001</v>
      </c>
      <c r="G19" s="125">
        <v>0</v>
      </c>
      <c r="H19" s="125" t="s">
        <v>239</v>
      </c>
      <c r="I19" s="125" t="s">
        <v>550</v>
      </c>
      <c r="J19" s="125">
        <v>0</v>
      </c>
      <c r="K19" s="125">
        <v>0</v>
      </c>
      <c r="L19" s="125" t="s">
        <v>30</v>
      </c>
      <c r="M19" s="127"/>
      <c r="N19" s="128">
        <v>2270</v>
      </c>
      <c r="O19" s="153"/>
      <c r="P19" s="154">
        <v>15643592</v>
      </c>
      <c r="Q19" s="155">
        <v>-46467171252</v>
      </c>
      <c r="R19" s="125" t="s">
        <v>238</v>
      </c>
      <c r="S19" s="125" t="s">
        <v>237</v>
      </c>
      <c r="T19" s="125" t="s">
        <v>216</v>
      </c>
      <c r="U19" s="125" t="s">
        <v>228</v>
      </c>
      <c r="V19" s="125" t="s">
        <v>235</v>
      </c>
      <c r="W19" s="125" t="s">
        <v>234</v>
      </c>
      <c r="X19" s="125" t="s">
        <v>551</v>
      </c>
    </row>
    <row r="20" spans="2:24" ht="12" customHeight="1">
      <c r="B20" s="125" t="s">
        <v>310</v>
      </c>
      <c r="C20" s="126">
        <v>44207</v>
      </c>
      <c r="D20" s="125">
        <v>109</v>
      </c>
      <c r="E20" s="125" t="s">
        <v>311</v>
      </c>
      <c r="F20" s="125">
        <v>3315002</v>
      </c>
      <c r="G20" s="125">
        <v>0</v>
      </c>
      <c r="H20" s="125" t="s">
        <v>239</v>
      </c>
      <c r="I20" s="125" t="s">
        <v>554</v>
      </c>
      <c r="J20" s="125">
        <v>0</v>
      </c>
      <c r="K20" s="125">
        <v>0</v>
      </c>
      <c r="L20" s="125" t="s">
        <v>30</v>
      </c>
      <c r="M20" s="127"/>
      <c r="N20" s="128" t="s">
        <v>555</v>
      </c>
      <c r="O20" s="153"/>
      <c r="P20" s="154">
        <v>171535</v>
      </c>
      <c r="Q20" s="155">
        <v>-46467342787</v>
      </c>
      <c r="R20" s="125" t="s">
        <v>238</v>
      </c>
      <c r="S20" s="125" t="s">
        <v>237</v>
      </c>
      <c r="T20" s="125" t="s">
        <v>216</v>
      </c>
      <c r="U20" s="125" t="s">
        <v>228</v>
      </c>
      <c r="V20" s="125" t="s">
        <v>235</v>
      </c>
      <c r="W20" s="125" t="s">
        <v>234</v>
      </c>
      <c r="X20" s="125" t="s">
        <v>322</v>
      </c>
    </row>
    <row r="21" spans="2:24" ht="12" customHeight="1">
      <c r="B21" s="125" t="s">
        <v>310</v>
      </c>
      <c r="C21" s="126">
        <v>44207</v>
      </c>
      <c r="D21" s="125">
        <v>109</v>
      </c>
      <c r="E21" s="125" t="s">
        <v>930</v>
      </c>
      <c r="F21" s="125">
        <v>3315003</v>
      </c>
      <c r="G21" s="125">
        <v>0</v>
      </c>
      <c r="H21" s="125" t="s">
        <v>239</v>
      </c>
      <c r="I21" s="125">
        <v>2166553168</v>
      </c>
      <c r="J21" s="125">
        <v>0</v>
      </c>
      <c r="K21" s="125">
        <v>0</v>
      </c>
      <c r="L21" s="125" t="s">
        <v>30</v>
      </c>
      <c r="M21" s="128">
        <v>52611</v>
      </c>
      <c r="N21" s="127"/>
      <c r="O21" s="154">
        <v>370141008</v>
      </c>
      <c r="P21" s="153"/>
      <c r="Q21" s="155">
        <v>-46097201779</v>
      </c>
      <c r="R21" s="125" t="s">
        <v>238</v>
      </c>
      <c r="S21" s="125" t="s">
        <v>314</v>
      </c>
      <c r="T21" s="125" t="s">
        <v>216</v>
      </c>
      <c r="U21" s="125" t="s">
        <v>228</v>
      </c>
      <c r="V21" s="125" t="s">
        <v>315</v>
      </c>
      <c r="W21" s="125" t="s">
        <v>234</v>
      </c>
      <c r="X21" s="125" t="s">
        <v>552</v>
      </c>
    </row>
    <row r="22" spans="2:24" ht="12" customHeight="1">
      <c r="B22" s="125" t="s">
        <v>310</v>
      </c>
      <c r="C22" s="126">
        <v>44207</v>
      </c>
      <c r="D22" s="125">
        <v>109</v>
      </c>
      <c r="E22" s="125" t="s">
        <v>930</v>
      </c>
      <c r="F22" s="125">
        <v>3315003</v>
      </c>
      <c r="G22" s="125">
        <v>0</v>
      </c>
      <c r="H22" s="125" t="s">
        <v>239</v>
      </c>
      <c r="I22" s="125">
        <v>2166553150</v>
      </c>
      <c r="J22" s="125">
        <v>0</v>
      </c>
      <c r="K22" s="125">
        <v>0</v>
      </c>
      <c r="L22" s="125" t="s">
        <v>30</v>
      </c>
      <c r="M22" s="128">
        <v>346159</v>
      </c>
      <c r="N22" s="127"/>
      <c r="O22" s="154">
        <v>2435377413</v>
      </c>
      <c r="P22" s="153"/>
      <c r="Q22" s="155">
        <v>-43661824366</v>
      </c>
      <c r="R22" s="125" t="s">
        <v>238</v>
      </c>
      <c r="S22" s="125" t="s">
        <v>314</v>
      </c>
      <c r="T22" s="125" t="s">
        <v>216</v>
      </c>
      <c r="U22" s="125" t="s">
        <v>228</v>
      </c>
      <c r="V22" s="125" t="s">
        <v>315</v>
      </c>
      <c r="W22" s="125" t="s">
        <v>234</v>
      </c>
      <c r="X22" s="125" t="s">
        <v>553</v>
      </c>
    </row>
    <row r="23" spans="2:24" ht="12" customHeight="1">
      <c r="B23" s="125" t="s">
        <v>310</v>
      </c>
      <c r="C23" s="126">
        <v>44208</v>
      </c>
      <c r="D23" s="125">
        <v>109</v>
      </c>
      <c r="E23" s="125" t="s">
        <v>316</v>
      </c>
      <c r="F23" s="125">
        <v>3315001</v>
      </c>
      <c r="G23" s="125">
        <v>0</v>
      </c>
      <c r="H23" s="125" t="s">
        <v>239</v>
      </c>
      <c r="I23" s="125" t="s">
        <v>324</v>
      </c>
      <c r="J23" s="125">
        <v>0</v>
      </c>
      <c r="K23" s="125">
        <v>0</v>
      </c>
      <c r="L23" s="125" t="s">
        <v>30</v>
      </c>
      <c r="M23" s="128">
        <v>38500</v>
      </c>
      <c r="N23" s="127"/>
      <c r="O23" s="154">
        <v>250442885</v>
      </c>
      <c r="P23" s="153"/>
      <c r="Q23" s="155">
        <v>-43411381481</v>
      </c>
      <c r="R23" s="125" t="s">
        <v>238</v>
      </c>
      <c r="S23" s="125" t="s">
        <v>314</v>
      </c>
      <c r="T23" s="125" t="s">
        <v>216</v>
      </c>
      <c r="U23" s="125" t="s">
        <v>228</v>
      </c>
      <c r="V23" s="125" t="s">
        <v>315</v>
      </c>
      <c r="W23" s="125" t="s">
        <v>234</v>
      </c>
      <c r="X23" s="125" t="s">
        <v>559</v>
      </c>
    </row>
    <row r="24" spans="2:24" ht="12" customHeight="1">
      <c r="B24" s="125" t="s">
        <v>310</v>
      </c>
      <c r="C24" s="126">
        <v>44208</v>
      </c>
      <c r="D24" s="125">
        <v>109</v>
      </c>
      <c r="E24" s="125" t="s">
        <v>316</v>
      </c>
      <c r="F24" s="125">
        <v>3315001</v>
      </c>
      <c r="G24" s="125">
        <v>0</v>
      </c>
      <c r="H24" s="125" t="s">
        <v>239</v>
      </c>
      <c r="I24" s="125" t="s">
        <v>323</v>
      </c>
      <c r="J24" s="125">
        <v>0</v>
      </c>
      <c r="K24" s="125">
        <v>0</v>
      </c>
      <c r="L24" s="125" t="s">
        <v>30</v>
      </c>
      <c r="M24" s="128">
        <v>41559</v>
      </c>
      <c r="N24" s="127"/>
      <c r="O24" s="154">
        <v>270341711</v>
      </c>
      <c r="P24" s="153"/>
      <c r="Q24" s="155">
        <v>-43141039770</v>
      </c>
      <c r="R24" s="125" t="s">
        <v>238</v>
      </c>
      <c r="S24" s="125" t="s">
        <v>314</v>
      </c>
      <c r="T24" s="125" t="s">
        <v>216</v>
      </c>
      <c r="U24" s="125" t="s">
        <v>228</v>
      </c>
      <c r="V24" s="125" t="s">
        <v>315</v>
      </c>
      <c r="W24" s="125" t="s">
        <v>234</v>
      </c>
      <c r="X24" s="125" t="s">
        <v>560</v>
      </c>
    </row>
    <row r="25" spans="2:24" ht="12" customHeight="1">
      <c r="B25" s="125" t="s">
        <v>310</v>
      </c>
      <c r="C25" s="126">
        <v>44208</v>
      </c>
      <c r="D25" s="125">
        <v>109</v>
      </c>
      <c r="E25" s="125" t="s">
        <v>316</v>
      </c>
      <c r="F25" s="125">
        <v>3315001</v>
      </c>
      <c r="G25" s="125">
        <v>0</v>
      </c>
      <c r="H25" s="125" t="s">
        <v>239</v>
      </c>
      <c r="I25" s="125" t="s">
        <v>325</v>
      </c>
      <c r="J25" s="125">
        <v>0</v>
      </c>
      <c r="K25" s="125">
        <v>0</v>
      </c>
      <c r="L25" s="125" t="s">
        <v>30</v>
      </c>
      <c r="M25" s="128" t="s">
        <v>420</v>
      </c>
      <c r="N25" s="127"/>
      <c r="O25" s="154">
        <v>20123442</v>
      </c>
      <c r="P25" s="153"/>
      <c r="Q25" s="155">
        <v>-43120916328</v>
      </c>
      <c r="R25" s="125" t="s">
        <v>238</v>
      </c>
      <c r="S25" s="125" t="s">
        <v>314</v>
      </c>
      <c r="T25" s="125" t="s">
        <v>216</v>
      </c>
      <c r="U25" s="125" t="s">
        <v>228</v>
      </c>
      <c r="V25" s="125" t="s">
        <v>315</v>
      </c>
      <c r="W25" s="125" t="s">
        <v>234</v>
      </c>
      <c r="X25" s="125" t="s">
        <v>558</v>
      </c>
    </row>
    <row r="26" spans="2:24" ht="12" customHeight="1">
      <c r="B26" s="125" t="s">
        <v>310</v>
      </c>
      <c r="C26" s="126">
        <v>44208</v>
      </c>
      <c r="D26" s="125">
        <v>109</v>
      </c>
      <c r="E26" s="125" t="s">
        <v>316</v>
      </c>
      <c r="F26" s="125">
        <v>3315001</v>
      </c>
      <c r="G26" s="125">
        <v>0</v>
      </c>
      <c r="H26" s="125" t="s">
        <v>239</v>
      </c>
      <c r="I26" s="125" t="s">
        <v>345</v>
      </c>
      <c r="J26" s="125">
        <v>0</v>
      </c>
      <c r="K26" s="125">
        <v>0</v>
      </c>
      <c r="L26" s="125" t="s">
        <v>30</v>
      </c>
      <c r="M26" s="128" t="s">
        <v>556</v>
      </c>
      <c r="N26" s="127"/>
      <c r="O26" s="154">
        <v>181693570</v>
      </c>
      <c r="P26" s="153"/>
      <c r="Q26" s="155">
        <v>-42939222758</v>
      </c>
      <c r="R26" s="125" t="s">
        <v>238</v>
      </c>
      <c r="S26" s="125" t="s">
        <v>314</v>
      </c>
      <c r="T26" s="125" t="s">
        <v>216</v>
      </c>
      <c r="U26" s="125" t="s">
        <v>228</v>
      </c>
      <c r="V26" s="125" t="s">
        <v>315</v>
      </c>
      <c r="W26" s="125" t="s">
        <v>234</v>
      </c>
      <c r="X26" s="125" t="s">
        <v>557</v>
      </c>
    </row>
    <row r="27" spans="2:24" ht="12" customHeight="1">
      <c r="B27" s="125" t="s">
        <v>310</v>
      </c>
      <c r="C27" s="126">
        <v>44209</v>
      </c>
      <c r="D27" s="125">
        <v>109</v>
      </c>
      <c r="E27" s="125" t="s">
        <v>311</v>
      </c>
      <c r="F27" s="125">
        <v>3315002</v>
      </c>
      <c r="G27" s="125">
        <v>0</v>
      </c>
      <c r="H27" s="125" t="s">
        <v>239</v>
      </c>
      <c r="I27" s="125" t="s">
        <v>396</v>
      </c>
      <c r="J27" s="125">
        <v>0</v>
      </c>
      <c r="K27" s="125">
        <v>0</v>
      </c>
      <c r="L27" s="125" t="s">
        <v>30</v>
      </c>
      <c r="M27" s="128" t="s">
        <v>431</v>
      </c>
      <c r="N27" s="127"/>
      <c r="O27" s="154">
        <v>888715627</v>
      </c>
      <c r="P27" s="153"/>
      <c r="Q27" s="155">
        <v>-42050507131</v>
      </c>
      <c r="R27" s="125" t="s">
        <v>238</v>
      </c>
      <c r="S27" s="125" t="s">
        <v>314</v>
      </c>
      <c r="T27" s="125" t="s">
        <v>216</v>
      </c>
      <c r="U27" s="125" t="s">
        <v>228</v>
      </c>
      <c r="V27" s="125" t="s">
        <v>315</v>
      </c>
      <c r="W27" s="125" t="s">
        <v>234</v>
      </c>
      <c r="X27" s="125" t="s">
        <v>561</v>
      </c>
    </row>
    <row r="28" spans="2:24" ht="12" customHeight="1">
      <c r="B28" s="125" t="s">
        <v>310</v>
      </c>
      <c r="C28" s="126">
        <v>44209</v>
      </c>
      <c r="D28" s="125">
        <v>109</v>
      </c>
      <c r="E28" s="125" t="s">
        <v>311</v>
      </c>
      <c r="F28" s="125">
        <v>3315002</v>
      </c>
      <c r="G28" s="125">
        <v>0</v>
      </c>
      <c r="H28" s="125" t="s">
        <v>239</v>
      </c>
      <c r="I28" s="125" t="s">
        <v>386</v>
      </c>
      <c r="J28" s="125">
        <v>0</v>
      </c>
      <c r="K28" s="125">
        <v>0</v>
      </c>
      <c r="L28" s="125" t="s">
        <v>30</v>
      </c>
      <c r="M28" s="128" t="s">
        <v>562</v>
      </c>
      <c r="N28" s="127"/>
      <c r="O28" s="154">
        <v>13339959</v>
      </c>
      <c r="P28" s="153"/>
      <c r="Q28" s="155">
        <v>-42037167172</v>
      </c>
      <c r="R28" s="125" t="s">
        <v>238</v>
      </c>
      <c r="S28" s="125" t="s">
        <v>314</v>
      </c>
      <c r="T28" s="125" t="s">
        <v>216</v>
      </c>
      <c r="U28" s="125" t="s">
        <v>228</v>
      </c>
      <c r="V28" s="125" t="s">
        <v>315</v>
      </c>
      <c r="W28" s="125" t="s">
        <v>234</v>
      </c>
      <c r="X28" s="125" t="s">
        <v>563</v>
      </c>
    </row>
    <row r="29" spans="2:24" ht="12" customHeight="1">
      <c r="B29" s="125" t="s">
        <v>310</v>
      </c>
      <c r="C29" s="126">
        <v>44209</v>
      </c>
      <c r="D29" s="125">
        <v>109</v>
      </c>
      <c r="E29" s="125" t="s">
        <v>316</v>
      </c>
      <c r="F29" s="125">
        <v>3315001</v>
      </c>
      <c r="G29" s="125">
        <v>0</v>
      </c>
      <c r="H29" s="125" t="s">
        <v>239</v>
      </c>
      <c r="I29" s="125" t="s">
        <v>355</v>
      </c>
      <c r="J29" s="125">
        <v>0</v>
      </c>
      <c r="K29" s="125">
        <v>0</v>
      </c>
      <c r="L29" s="125" t="s">
        <v>30</v>
      </c>
      <c r="M29" s="128">
        <v>11125</v>
      </c>
      <c r="N29" s="127"/>
      <c r="O29" s="154">
        <v>77750956</v>
      </c>
      <c r="P29" s="153"/>
      <c r="Q29" s="155">
        <v>-41959416216</v>
      </c>
      <c r="R29" s="125" t="s">
        <v>238</v>
      </c>
      <c r="S29" s="125" t="s">
        <v>314</v>
      </c>
      <c r="T29" s="125" t="s">
        <v>216</v>
      </c>
      <c r="U29" s="125" t="s">
        <v>228</v>
      </c>
      <c r="V29" s="125" t="s">
        <v>315</v>
      </c>
      <c r="W29" s="125" t="s">
        <v>234</v>
      </c>
      <c r="X29" s="125" t="s">
        <v>564</v>
      </c>
    </row>
    <row r="30" spans="2:24" ht="12" customHeight="1">
      <c r="B30" s="125" t="s">
        <v>310</v>
      </c>
      <c r="C30" s="126">
        <v>44209</v>
      </c>
      <c r="D30" s="125">
        <v>109</v>
      </c>
      <c r="E30" s="125" t="s">
        <v>316</v>
      </c>
      <c r="F30" s="125">
        <v>3315001</v>
      </c>
      <c r="G30" s="125">
        <v>0</v>
      </c>
      <c r="H30" s="125" t="s">
        <v>239</v>
      </c>
      <c r="I30" s="125" t="s">
        <v>353</v>
      </c>
      <c r="J30" s="125">
        <v>0</v>
      </c>
      <c r="K30" s="125">
        <v>0</v>
      </c>
      <c r="L30" s="125" t="s">
        <v>30</v>
      </c>
      <c r="M30" s="128">
        <v>11125</v>
      </c>
      <c r="N30" s="127"/>
      <c r="O30" s="154">
        <v>77750956</v>
      </c>
      <c r="P30" s="153"/>
      <c r="Q30" s="155">
        <v>-41881665260</v>
      </c>
      <c r="R30" s="125" t="s">
        <v>238</v>
      </c>
      <c r="S30" s="125" t="s">
        <v>314</v>
      </c>
      <c r="T30" s="125" t="s">
        <v>216</v>
      </c>
      <c r="U30" s="125" t="s">
        <v>228</v>
      </c>
      <c r="V30" s="125" t="s">
        <v>315</v>
      </c>
      <c r="W30" s="125" t="s">
        <v>234</v>
      </c>
      <c r="X30" s="125" t="s">
        <v>565</v>
      </c>
    </row>
    <row r="31" spans="2:24" ht="12" customHeight="1">
      <c r="B31" s="125" t="s">
        <v>310</v>
      </c>
      <c r="C31" s="126">
        <v>44209</v>
      </c>
      <c r="D31" s="125">
        <v>109</v>
      </c>
      <c r="E31" s="125" t="s">
        <v>316</v>
      </c>
      <c r="F31" s="125">
        <v>3315001</v>
      </c>
      <c r="G31" s="125">
        <v>0</v>
      </c>
      <c r="H31" s="125" t="s">
        <v>239</v>
      </c>
      <c r="I31" s="125" t="s">
        <v>354</v>
      </c>
      <c r="J31" s="125">
        <v>0</v>
      </c>
      <c r="K31" s="125">
        <v>0</v>
      </c>
      <c r="L31" s="125" t="s">
        <v>30</v>
      </c>
      <c r="M31" s="128">
        <v>11125</v>
      </c>
      <c r="N31" s="127"/>
      <c r="O31" s="154">
        <v>77750956</v>
      </c>
      <c r="P31" s="153"/>
      <c r="Q31" s="155">
        <v>-41803914304</v>
      </c>
      <c r="R31" s="125" t="s">
        <v>238</v>
      </c>
      <c r="S31" s="125" t="s">
        <v>314</v>
      </c>
      <c r="T31" s="125" t="s">
        <v>216</v>
      </c>
      <c r="U31" s="125" t="s">
        <v>228</v>
      </c>
      <c r="V31" s="125" t="s">
        <v>315</v>
      </c>
      <c r="W31" s="125" t="s">
        <v>234</v>
      </c>
      <c r="X31" s="125" t="s">
        <v>566</v>
      </c>
    </row>
    <row r="32" spans="2:24" ht="12" customHeight="1">
      <c r="B32" s="125" t="s">
        <v>310</v>
      </c>
      <c r="C32" s="126">
        <v>44209</v>
      </c>
      <c r="D32" s="125">
        <v>109</v>
      </c>
      <c r="E32" s="125" t="s">
        <v>316</v>
      </c>
      <c r="F32" s="125">
        <v>3315001</v>
      </c>
      <c r="G32" s="125">
        <v>0</v>
      </c>
      <c r="H32" s="125" t="s">
        <v>239</v>
      </c>
      <c r="I32" s="125" t="s">
        <v>356</v>
      </c>
      <c r="J32" s="125">
        <v>0</v>
      </c>
      <c r="K32" s="125">
        <v>0</v>
      </c>
      <c r="L32" s="125" t="s">
        <v>30</v>
      </c>
      <c r="M32" s="128">
        <v>8000</v>
      </c>
      <c r="N32" s="127"/>
      <c r="O32" s="154">
        <v>56080720</v>
      </c>
      <c r="P32" s="153"/>
      <c r="Q32" s="155">
        <v>-41747833584</v>
      </c>
      <c r="R32" s="125" t="s">
        <v>238</v>
      </c>
      <c r="S32" s="125" t="s">
        <v>314</v>
      </c>
      <c r="T32" s="125" t="s">
        <v>216</v>
      </c>
      <c r="U32" s="125" t="s">
        <v>228</v>
      </c>
      <c r="V32" s="125" t="s">
        <v>315</v>
      </c>
      <c r="W32" s="125" t="s">
        <v>234</v>
      </c>
      <c r="X32" s="125" t="s">
        <v>567</v>
      </c>
    </row>
    <row r="33" spans="2:24" ht="12" customHeight="1">
      <c r="B33" s="125" t="s">
        <v>310</v>
      </c>
      <c r="C33" s="126">
        <v>44209</v>
      </c>
      <c r="D33" s="125">
        <v>109</v>
      </c>
      <c r="E33" s="125" t="s">
        <v>316</v>
      </c>
      <c r="F33" s="125">
        <v>3315001</v>
      </c>
      <c r="G33" s="125">
        <v>0</v>
      </c>
      <c r="H33" s="125" t="s">
        <v>239</v>
      </c>
      <c r="I33" s="125">
        <v>566777</v>
      </c>
      <c r="J33" s="125">
        <v>0</v>
      </c>
      <c r="K33" s="125">
        <v>0</v>
      </c>
      <c r="L33" s="125" t="s">
        <v>30</v>
      </c>
      <c r="M33" s="128">
        <v>242426</v>
      </c>
      <c r="N33" s="127"/>
      <c r="O33" s="154">
        <v>1709023299</v>
      </c>
      <c r="P33" s="153"/>
      <c r="Q33" s="155">
        <v>-40038810285</v>
      </c>
      <c r="R33" s="125" t="s">
        <v>238</v>
      </c>
      <c r="S33" s="125" t="s">
        <v>314</v>
      </c>
      <c r="T33" s="125" t="s">
        <v>216</v>
      </c>
      <c r="U33" s="125" t="s">
        <v>228</v>
      </c>
      <c r="V33" s="125" t="s">
        <v>315</v>
      </c>
      <c r="W33" s="125" t="s">
        <v>234</v>
      </c>
      <c r="X33" s="125" t="s">
        <v>568</v>
      </c>
    </row>
    <row r="34" spans="2:24" ht="12" customHeight="1">
      <c r="B34" s="125" t="s">
        <v>310</v>
      </c>
      <c r="C34" s="126">
        <v>44211</v>
      </c>
      <c r="D34" s="125">
        <v>109</v>
      </c>
      <c r="E34" s="125" t="s">
        <v>311</v>
      </c>
      <c r="F34" s="125">
        <v>3315002</v>
      </c>
      <c r="G34" s="125">
        <v>0</v>
      </c>
      <c r="H34" s="125" t="s">
        <v>239</v>
      </c>
      <c r="I34" s="125" t="s">
        <v>569</v>
      </c>
      <c r="J34" s="125">
        <v>0</v>
      </c>
      <c r="K34" s="125">
        <v>0</v>
      </c>
      <c r="L34" s="125" t="s">
        <v>30</v>
      </c>
      <c r="M34" s="127"/>
      <c r="N34" s="128" t="s">
        <v>439</v>
      </c>
      <c r="O34" s="153"/>
      <c r="P34" s="154">
        <v>51079</v>
      </c>
      <c r="Q34" s="155">
        <v>-40038861364</v>
      </c>
      <c r="R34" s="125" t="s">
        <v>238</v>
      </c>
      <c r="S34" s="125" t="s">
        <v>237</v>
      </c>
      <c r="T34" s="125" t="s">
        <v>216</v>
      </c>
      <c r="U34" s="125" t="s">
        <v>228</v>
      </c>
      <c r="V34" s="125" t="s">
        <v>235</v>
      </c>
      <c r="W34" s="125" t="s">
        <v>234</v>
      </c>
      <c r="X34" s="125" t="s">
        <v>322</v>
      </c>
    </row>
    <row r="35" spans="2:24" ht="12" customHeight="1">
      <c r="B35" s="125" t="s">
        <v>310</v>
      </c>
      <c r="C35" s="126">
        <v>44215</v>
      </c>
      <c r="D35" s="125">
        <v>109</v>
      </c>
      <c r="E35" s="125" t="s">
        <v>316</v>
      </c>
      <c r="F35" s="125">
        <v>3315001</v>
      </c>
      <c r="G35" s="125">
        <v>0</v>
      </c>
      <c r="H35" s="125" t="s">
        <v>239</v>
      </c>
      <c r="I35" s="125" t="s">
        <v>570</v>
      </c>
      <c r="J35" s="125">
        <v>0</v>
      </c>
      <c r="K35" s="125">
        <v>0</v>
      </c>
      <c r="L35" s="125" t="s">
        <v>30</v>
      </c>
      <c r="M35" s="127"/>
      <c r="N35" s="128">
        <v>6000</v>
      </c>
      <c r="O35" s="153"/>
      <c r="P35" s="154">
        <v>41262300</v>
      </c>
      <c r="Q35" s="155">
        <v>-40080123664</v>
      </c>
      <c r="R35" s="125" t="s">
        <v>238</v>
      </c>
      <c r="S35" s="125" t="s">
        <v>237</v>
      </c>
      <c r="T35" s="125" t="s">
        <v>216</v>
      </c>
      <c r="U35" s="125" t="s">
        <v>228</v>
      </c>
      <c r="V35" s="125" t="s">
        <v>235</v>
      </c>
      <c r="W35" s="125" t="s">
        <v>234</v>
      </c>
      <c r="X35" s="125" t="s">
        <v>571</v>
      </c>
    </row>
    <row r="36" spans="2:24" ht="12" customHeight="1">
      <c r="B36" s="125" t="s">
        <v>310</v>
      </c>
      <c r="C36" s="126">
        <v>44217</v>
      </c>
      <c r="D36" s="125">
        <v>109</v>
      </c>
      <c r="E36" s="125" t="s">
        <v>311</v>
      </c>
      <c r="F36" s="125">
        <v>3315002</v>
      </c>
      <c r="G36" s="125">
        <v>0</v>
      </c>
      <c r="H36" s="125" t="s">
        <v>239</v>
      </c>
      <c r="I36" s="125" t="s">
        <v>575</v>
      </c>
      <c r="J36" s="125">
        <v>0</v>
      </c>
      <c r="K36" s="125">
        <v>0</v>
      </c>
      <c r="L36" s="125" t="s">
        <v>30</v>
      </c>
      <c r="M36" s="127"/>
      <c r="N36" s="128">
        <v>265200</v>
      </c>
      <c r="O36" s="153"/>
      <c r="P36" s="154">
        <v>1832468352</v>
      </c>
      <c r="Q36" s="155">
        <v>-41912592016</v>
      </c>
      <c r="R36" s="125" t="s">
        <v>238</v>
      </c>
      <c r="S36" s="125" t="s">
        <v>237</v>
      </c>
      <c r="T36" s="125" t="s">
        <v>216</v>
      </c>
      <c r="U36" s="125" t="s">
        <v>228</v>
      </c>
      <c r="V36" s="125" t="s">
        <v>235</v>
      </c>
      <c r="W36" s="125" t="s">
        <v>234</v>
      </c>
      <c r="X36" s="125" t="s">
        <v>576</v>
      </c>
    </row>
    <row r="37" spans="2:24" ht="12" customHeight="1">
      <c r="B37" s="125" t="s">
        <v>310</v>
      </c>
      <c r="C37" s="126">
        <v>44217</v>
      </c>
      <c r="D37" s="125">
        <v>109</v>
      </c>
      <c r="E37" s="125" t="s">
        <v>311</v>
      </c>
      <c r="F37" s="125">
        <v>3315002</v>
      </c>
      <c r="G37" s="125">
        <v>0</v>
      </c>
      <c r="H37" s="125" t="s">
        <v>239</v>
      </c>
      <c r="I37" s="125" t="s">
        <v>573</v>
      </c>
      <c r="J37" s="125">
        <v>0</v>
      </c>
      <c r="K37" s="125">
        <v>0</v>
      </c>
      <c r="L37" s="125" t="s">
        <v>30</v>
      </c>
      <c r="M37" s="128" t="s">
        <v>438</v>
      </c>
      <c r="N37" s="127"/>
      <c r="O37" s="154">
        <v>17828908</v>
      </c>
      <c r="P37" s="153"/>
      <c r="Q37" s="155">
        <v>-41894763108</v>
      </c>
      <c r="R37" s="125" t="s">
        <v>238</v>
      </c>
      <c r="S37" s="125" t="s">
        <v>314</v>
      </c>
      <c r="T37" s="125" t="s">
        <v>216</v>
      </c>
      <c r="U37" s="125" t="s">
        <v>228</v>
      </c>
      <c r="V37" s="125" t="s">
        <v>315</v>
      </c>
      <c r="W37" s="125" t="s">
        <v>234</v>
      </c>
      <c r="X37" s="125" t="s">
        <v>574</v>
      </c>
    </row>
    <row r="38" spans="2:24" ht="12" customHeight="1">
      <c r="B38" s="125" t="s">
        <v>310</v>
      </c>
      <c r="C38" s="126">
        <v>44217</v>
      </c>
      <c r="D38" s="125">
        <v>109</v>
      </c>
      <c r="E38" s="125" t="s">
        <v>311</v>
      </c>
      <c r="F38" s="125">
        <v>3315002</v>
      </c>
      <c r="G38" s="125">
        <v>0</v>
      </c>
      <c r="H38" s="125" t="s">
        <v>239</v>
      </c>
      <c r="I38" s="125" t="s">
        <v>573</v>
      </c>
      <c r="J38" s="125">
        <v>0</v>
      </c>
      <c r="K38" s="125">
        <v>0</v>
      </c>
      <c r="L38" s="125" t="s">
        <v>30</v>
      </c>
      <c r="M38" s="127"/>
      <c r="N38" s="128" t="s">
        <v>437</v>
      </c>
      <c r="O38" s="153"/>
      <c r="P38" s="154">
        <v>44939421</v>
      </c>
      <c r="Q38" s="155">
        <v>-41939702529</v>
      </c>
      <c r="R38" s="125" t="s">
        <v>238</v>
      </c>
      <c r="S38" s="125" t="s">
        <v>237</v>
      </c>
      <c r="T38" s="125" t="s">
        <v>216</v>
      </c>
      <c r="U38" s="125" t="s">
        <v>228</v>
      </c>
      <c r="V38" s="125" t="s">
        <v>235</v>
      </c>
      <c r="W38" s="125" t="s">
        <v>234</v>
      </c>
      <c r="X38" s="125" t="s">
        <v>576</v>
      </c>
    </row>
    <row r="39" spans="2:24" ht="12" customHeight="1">
      <c r="B39" s="125" t="s">
        <v>310</v>
      </c>
      <c r="C39" s="126">
        <v>44217</v>
      </c>
      <c r="D39" s="125">
        <v>109</v>
      </c>
      <c r="E39" s="125" t="s">
        <v>311</v>
      </c>
      <c r="F39" s="125">
        <v>3315002</v>
      </c>
      <c r="G39" s="125">
        <v>0</v>
      </c>
      <c r="H39" s="125" t="s">
        <v>239</v>
      </c>
      <c r="I39" s="125" t="s">
        <v>385</v>
      </c>
      <c r="J39" s="125">
        <v>0</v>
      </c>
      <c r="K39" s="125">
        <v>0</v>
      </c>
      <c r="L39" s="125" t="s">
        <v>30</v>
      </c>
      <c r="M39" s="128">
        <v>265200</v>
      </c>
      <c r="N39" s="127"/>
      <c r="O39" s="154">
        <v>1853840820</v>
      </c>
      <c r="P39" s="153"/>
      <c r="Q39" s="155">
        <v>-40085861709</v>
      </c>
      <c r="R39" s="125" t="s">
        <v>238</v>
      </c>
      <c r="S39" s="125" t="s">
        <v>314</v>
      </c>
      <c r="T39" s="125" t="s">
        <v>216</v>
      </c>
      <c r="U39" s="125" t="s">
        <v>228</v>
      </c>
      <c r="V39" s="125" t="s">
        <v>315</v>
      </c>
      <c r="W39" s="125" t="s">
        <v>234</v>
      </c>
      <c r="X39" s="125" t="s">
        <v>572</v>
      </c>
    </row>
    <row r="40" spans="2:24" ht="12" customHeight="1">
      <c r="B40" s="125" t="s">
        <v>310</v>
      </c>
      <c r="C40" s="126">
        <v>44225</v>
      </c>
      <c r="D40" s="125">
        <v>109</v>
      </c>
      <c r="E40" s="125" t="s">
        <v>311</v>
      </c>
      <c r="F40" s="125">
        <v>3315002</v>
      </c>
      <c r="G40" s="125">
        <v>0</v>
      </c>
      <c r="H40" s="125" t="s">
        <v>239</v>
      </c>
      <c r="I40" s="125" t="s">
        <v>554</v>
      </c>
      <c r="J40" s="125">
        <v>0</v>
      </c>
      <c r="K40" s="125">
        <v>0</v>
      </c>
      <c r="L40" s="125" t="s">
        <v>30</v>
      </c>
      <c r="M40" s="128" t="s">
        <v>555</v>
      </c>
      <c r="N40" s="127"/>
      <c r="O40" s="154">
        <v>171535</v>
      </c>
      <c r="P40" s="153"/>
      <c r="Q40" s="155">
        <v>-40085690174</v>
      </c>
      <c r="R40" s="125" t="s">
        <v>238</v>
      </c>
      <c r="S40" s="125" t="s">
        <v>314</v>
      </c>
      <c r="T40" s="125" t="s">
        <v>216</v>
      </c>
      <c r="U40" s="125" t="s">
        <v>228</v>
      </c>
      <c r="V40" s="125" t="s">
        <v>315</v>
      </c>
      <c r="W40" s="125" t="s">
        <v>234</v>
      </c>
      <c r="X40" s="125" t="s">
        <v>594</v>
      </c>
    </row>
    <row r="41" spans="2:24" ht="12" customHeight="1">
      <c r="B41" s="125" t="s">
        <v>310</v>
      </c>
      <c r="C41" s="126">
        <v>44225</v>
      </c>
      <c r="D41" s="125">
        <v>109</v>
      </c>
      <c r="E41" s="125" t="s">
        <v>311</v>
      </c>
      <c r="F41" s="125">
        <v>3315002</v>
      </c>
      <c r="G41" s="125">
        <v>0</v>
      </c>
      <c r="H41" s="125" t="s">
        <v>239</v>
      </c>
      <c r="I41" s="125" t="s">
        <v>548</v>
      </c>
      <c r="J41" s="125">
        <v>0</v>
      </c>
      <c r="K41" s="125">
        <v>0</v>
      </c>
      <c r="L41" s="125" t="s">
        <v>30</v>
      </c>
      <c r="M41" s="128" t="s">
        <v>549</v>
      </c>
      <c r="N41" s="127"/>
      <c r="O41" s="154">
        <v>344435</v>
      </c>
      <c r="P41" s="153"/>
      <c r="Q41" s="155">
        <v>-40085345739</v>
      </c>
      <c r="R41" s="125" t="s">
        <v>238</v>
      </c>
      <c r="S41" s="125" t="s">
        <v>314</v>
      </c>
      <c r="T41" s="125" t="s">
        <v>216</v>
      </c>
      <c r="U41" s="125" t="s">
        <v>228</v>
      </c>
      <c r="V41" s="125" t="s">
        <v>315</v>
      </c>
      <c r="W41" s="125" t="s">
        <v>234</v>
      </c>
      <c r="X41" s="125" t="s">
        <v>591</v>
      </c>
    </row>
    <row r="42" spans="2:24" ht="12" customHeight="1">
      <c r="B42" s="125" t="s">
        <v>310</v>
      </c>
      <c r="C42" s="126">
        <v>44225</v>
      </c>
      <c r="D42" s="125">
        <v>109</v>
      </c>
      <c r="E42" s="125" t="s">
        <v>311</v>
      </c>
      <c r="F42" s="125">
        <v>3315002</v>
      </c>
      <c r="G42" s="125">
        <v>0</v>
      </c>
      <c r="H42" s="125" t="s">
        <v>239</v>
      </c>
      <c r="I42" s="125" t="s">
        <v>589</v>
      </c>
      <c r="J42" s="125">
        <v>0</v>
      </c>
      <c r="K42" s="125">
        <v>0</v>
      </c>
      <c r="L42" s="125" t="s">
        <v>30</v>
      </c>
      <c r="M42" s="127"/>
      <c r="N42" s="128" t="s">
        <v>590</v>
      </c>
      <c r="O42" s="153"/>
      <c r="P42" s="154">
        <v>33392</v>
      </c>
      <c r="Q42" s="155">
        <v>-40085379131</v>
      </c>
      <c r="R42" s="125" t="s">
        <v>238</v>
      </c>
      <c r="S42" s="125" t="s">
        <v>237</v>
      </c>
      <c r="T42" s="125" t="s">
        <v>216</v>
      </c>
      <c r="U42" s="125" t="s">
        <v>228</v>
      </c>
      <c r="V42" s="125" t="s">
        <v>235</v>
      </c>
      <c r="W42" s="125" t="s">
        <v>234</v>
      </c>
      <c r="X42" s="125" t="s">
        <v>322</v>
      </c>
    </row>
    <row r="43" spans="2:24" ht="12" customHeight="1">
      <c r="B43" s="125" t="s">
        <v>310</v>
      </c>
      <c r="C43" s="126">
        <v>44225</v>
      </c>
      <c r="D43" s="125">
        <v>109</v>
      </c>
      <c r="E43" s="125" t="s">
        <v>311</v>
      </c>
      <c r="F43" s="125">
        <v>3315002</v>
      </c>
      <c r="G43" s="125">
        <v>0</v>
      </c>
      <c r="H43" s="125" t="s">
        <v>239</v>
      </c>
      <c r="I43" s="125" t="s">
        <v>569</v>
      </c>
      <c r="J43" s="125">
        <v>0</v>
      </c>
      <c r="K43" s="125">
        <v>0</v>
      </c>
      <c r="L43" s="125" t="s">
        <v>30</v>
      </c>
      <c r="M43" s="128" t="s">
        <v>439</v>
      </c>
      <c r="N43" s="127"/>
      <c r="O43" s="154">
        <v>51079</v>
      </c>
      <c r="P43" s="153"/>
      <c r="Q43" s="155">
        <v>-40085328052</v>
      </c>
      <c r="R43" s="125" t="s">
        <v>238</v>
      </c>
      <c r="S43" s="125" t="s">
        <v>314</v>
      </c>
      <c r="T43" s="125" t="s">
        <v>216</v>
      </c>
      <c r="U43" s="125" t="s">
        <v>228</v>
      </c>
      <c r="V43" s="125" t="s">
        <v>315</v>
      </c>
      <c r="W43" s="125" t="s">
        <v>234</v>
      </c>
      <c r="X43" s="125" t="s">
        <v>593</v>
      </c>
    </row>
    <row r="44" spans="2:24" ht="12" customHeight="1">
      <c r="B44" s="125" t="s">
        <v>310</v>
      </c>
      <c r="C44" s="126">
        <v>44225</v>
      </c>
      <c r="D44" s="125">
        <v>109</v>
      </c>
      <c r="E44" s="125" t="s">
        <v>311</v>
      </c>
      <c r="F44" s="125">
        <v>3315002</v>
      </c>
      <c r="G44" s="125">
        <v>0</v>
      </c>
      <c r="H44" s="125" t="s">
        <v>239</v>
      </c>
      <c r="I44" s="125" t="s">
        <v>589</v>
      </c>
      <c r="J44" s="125">
        <v>0</v>
      </c>
      <c r="K44" s="125">
        <v>0</v>
      </c>
      <c r="L44" s="125" t="s">
        <v>30</v>
      </c>
      <c r="M44" s="128" t="s">
        <v>590</v>
      </c>
      <c r="N44" s="127"/>
      <c r="O44" s="154">
        <v>33392</v>
      </c>
      <c r="P44" s="153"/>
      <c r="Q44" s="155">
        <v>-40085294660</v>
      </c>
      <c r="R44" s="125" t="s">
        <v>238</v>
      </c>
      <c r="S44" s="125" t="s">
        <v>314</v>
      </c>
      <c r="T44" s="125" t="s">
        <v>216</v>
      </c>
      <c r="U44" s="125" t="s">
        <v>228</v>
      </c>
      <c r="V44" s="125" t="s">
        <v>315</v>
      </c>
      <c r="W44" s="125" t="s">
        <v>234</v>
      </c>
      <c r="X44" s="125" t="s">
        <v>592</v>
      </c>
    </row>
    <row r="45" spans="2:24" ht="12" customHeight="1">
      <c r="B45" s="125" t="s">
        <v>310</v>
      </c>
      <c r="C45" s="126">
        <v>44225</v>
      </c>
      <c r="D45" s="125">
        <v>109</v>
      </c>
      <c r="E45" s="125" t="s">
        <v>930</v>
      </c>
      <c r="F45" s="125">
        <v>3315003</v>
      </c>
      <c r="G45" s="125">
        <v>0</v>
      </c>
      <c r="H45" s="125" t="s">
        <v>239</v>
      </c>
      <c r="I45" s="125" t="s">
        <v>577</v>
      </c>
      <c r="J45" s="125">
        <v>0</v>
      </c>
      <c r="K45" s="125">
        <v>0</v>
      </c>
      <c r="L45" s="125" t="s">
        <v>31</v>
      </c>
      <c r="M45" s="128">
        <v>3207590</v>
      </c>
      <c r="N45" s="127"/>
      <c r="O45" s="154">
        <v>3207590</v>
      </c>
      <c r="P45" s="153"/>
      <c r="Q45" s="155">
        <v>-40082087070</v>
      </c>
      <c r="R45" s="125" t="s">
        <v>238</v>
      </c>
      <c r="S45" s="125" t="s">
        <v>314</v>
      </c>
      <c r="T45" s="125" t="s">
        <v>216</v>
      </c>
      <c r="U45" s="125" t="s">
        <v>228</v>
      </c>
      <c r="V45" s="125" t="s">
        <v>315</v>
      </c>
      <c r="W45" s="125" t="s">
        <v>234</v>
      </c>
      <c r="X45" s="125" t="s">
        <v>582</v>
      </c>
    </row>
    <row r="46" spans="2:24" ht="12" customHeight="1">
      <c r="B46" s="125" t="s">
        <v>310</v>
      </c>
      <c r="C46" s="126">
        <v>44225</v>
      </c>
      <c r="D46" s="125">
        <v>109</v>
      </c>
      <c r="E46" s="125" t="s">
        <v>930</v>
      </c>
      <c r="F46" s="125">
        <v>3315003</v>
      </c>
      <c r="G46" s="125">
        <v>0</v>
      </c>
      <c r="H46" s="125" t="s">
        <v>239</v>
      </c>
      <c r="I46" s="125" t="s">
        <v>579</v>
      </c>
      <c r="J46" s="125">
        <v>0</v>
      </c>
      <c r="K46" s="125">
        <v>0</v>
      </c>
      <c r="L46" s="125" t="s">
        <v>31</v>
      </c>
      <c r="M46" s="128">
        <v>2908686</v>
      </c>
      <c r="N46" s="127"/>
      <c r="O46" s="154">
        <v>2908686</v>
      </c>
      <c r="P46" s="153"/>
      <c r="Q46" s="155">
        <v>-40079178384</v>
      </c>
      <c r="R46" s="125" t="s">
        <v>238</v>
      </c>
      <c r="S46" s="125" t="s">
        <v>314</v>
      </c>
      <c r="T46" s="125" t="s">
        <v>216</v>
      </c>
      <c r="U46" s="125" t="s">
        <v>228</v>
      </c>
      <c r="V46" s="125" t="s">
        <v>315</v>
      </c>
      <c r="W46" s="125" t="s">
        <v>234</v>
      </c>
      <c r="X46" s="125" t="s">
        <v>580</v>
      </c>
    </row>
    <row r="47" spans="2:24" ht="12" customHeight="1">
      <c r="B47" s="125" t="s">
        <v>310</v>
      </c>
      <c r="C47" s="126">
        <v>44225</v>
      </c>
      <c r="D47" s="125">
        <v>109</v>
      </c>
      <c r="E47" s="125" t="s">
        <v>930</v>
      </c>
      <c r="F47" s="125">
        <v>3315003</v>
      </c>
      <c r="G47" s="125">
        <v>0</v>
      </c>
      <c r="H47" s="125" t="s">
        <v>239</v>
      </c>
      <c r="I47" s="125" t="s">
        <v>577</v>
      </c>
      <c r="J47" s="125">
        <v>0</v>
      </c>
      <c r="K47" s="125">
        <v>0</v>
      </c>
      <c r="L47" s="125" t="s">
        <v>31</v>
      </c>
      <c r="M47" s="128">
        <v>3531</v>
      </c>
      <c r="N47" s="127"/>
      <c r="O47" s="154">
        <v>3531</v>
      </c>
      <c r="P47" s="153"/>
      <c r="Q47" s="155">
        <v>-40079174853</v>
      </c>
      <c r="R47" s="125" t="s">
        <v>238</v>
      </c>
      <c r="S47" s="125" t="s">
        <v>314</v>
      </c>
      <c r="T47" s="125" t="s">
        <v>216</v>
      </c>
      <c r="U47" s="125" t="s">
        <v>228</v>
      </c>
      <c r="V47" s="125" t="s">
        <v>315</v>
      </c>
      <c r="W47" s="125" t="s">
        <v>234</v>
      </c>
      <c r="X47" s="125" t="s">
        <v>584</v>
      </c>
    </row>
    <row r="48" spans="2:24" ht="12" customHeight="1">
      <c r="B48" s="125" t="s">
        <v>310</v>
      </c>
      <c r="C48" s="126">
        <v>44225</v>
      </c>
      <c r="D48" s="125">
        <v>109</v>
      </c>
      <c r="E48" s="125" t="s">
        <v>930</v>
      </c>
      <c r="F48" s="125">
        <v>3315003</v>
      </c>
      <c r="G48" s="125">
        <v>0</v>
      </c>
      <c r="H48" s="125" t="s">
        <v>239</v>
      </c>
      <c r="I48" s="125" t="s">
        <v>577</v>
      </c>
      <c r="J48" s="125">
        <v>0</v>
      </c>
      <c r="K48" s="125">
        <v>0</v>
      </c>
      <c r="L48" s="125" t="s">
        <v>31</v>
      </c>
      <c r="M48" s="128">
        <v>110000</v>
      </c>
      <c r="N48" s="127"/>
      <c r="O48" s="154">
        <v>110000</v>
      </c>
      <c r="P48" s="153"/>
      <c r="Q48" s="155">
        <v>-40079064853</v>
      </c>
      <c r="R48" s="125" t="s">
        <v>238</v>
      </c>
      <c r="S48" s="125" t="s">
        <v>314</v>
      </c>
      <c r="T48" s="125" t="s">
        <v>216</v>
      </c>
      <c r="U48" s="125" t="s">
        <v>228</v>
      </c>
      <c r="V48" s="125" t="s">
        <v>315</v>
      </c>
      <c r="W48" s="125" t="s">
        <v>234</v>
      </c>
      <c r="X48" s="125" t="s">
        <v>585</v>
      </c>
    </row>
    <row r="49" spans="2:24" ht="12" customHeight="1">
      <c r="B49" s="125" t="s">
        <v>310</v>
      </c>
      <c r="C49" s="126">
        <v>44225</v>
      </c>
      <c r="D49" s="125">
        <v>109</v>
      </c>
      <c r="E49" s="125" t="s">
        <v>930</v>
      </c>
      <c r="F49" s="125">
        <v>3315003</v>
      </c>
      <c r="G49" s="125">
        <v>0</v>
      </c>
      <c r="H49" s="125" t="s">
        <v>239</v>
      </c>
      <c r="I49" s="125" t="s">
        <v>579</v>
      </c>
      <c r="J49" s="125">
        <v>0</v>
      </c>
      <c r="K49" s="125">
        <v>0</v>
      </c>
      <c r="L49" s="125" t="s">
        <v>31</v>
      </c>
      <c r="M49" s="128">
        <v>6448267</v>
      </c>
      <c r="N49" s="127"/>
      <c r="O49" s="154">
        <v>6448267</v>
      </c>
      <c r="P49" s="153"/>
      <c r="Q49" s="155">
        <v>-40072616586</v>
      </c>
      <c r="R49" s="125" t="s">
        <v>238</v>
      </c>
      <c r="S49" s="125" t="s">
        <v>314</v>
      </c>
      <c r="T49" s="125" t="s">
        <v>216</v>
      </c>
      <c r="U49" s="125" t="s">
        <v>228</v>
      </c>
      <c r="V49" s="125" t="s">
        <v>315</v>
      </c>
      <c r="W49" s="125" t="s">
        <v>234</v>
      </c>
      <c r="X49" s="125" t="s">
        <v>586</v>
      </c>
    </row>
    <row r="50" spans="2:24" ht="12" customHeight="1">
      <c r="B50" s="125" t="s">
        <v>310</v>
      </c>
      <c r="C50" s="126">
        <v>44225</v>
      </c>
      <c r="D50" s="125">
        <v>109</v>
      </c>
      <c r="E50" s="125" t="s">
        <v>930</v>
      </c>
      <c r="F50" s="125">
        <v>3315003</v>
      </c>
      <c r="G50" s="125">
        <v>0</v>
      </c>
      <c r="H50" s="125" t="s">
        <v>239</v>
      </c>
      <c r="I50" s="125" t="s">
        <v>577</v>
      </c>
      <c r="J50" s="125">
        <v>0</v>
      </c>
      <c r="K50" s="125">
        <v>0</v>
      </c>
      <c r="L50" s="125" t="s">
        <v>31</v>
      </c>
      <c r="M50" s="128">
        <v>1884354</v>
      </c>
      <c r="N50" s="127"/>
      <c r="O50" s="154">
        <v>1884354</v>
      </c>
      <c r="P50" s="153"/>
      <c r="Q50" s="155">
        <v>-40070732232</v>
      </c>
      <c r="R50" s="125" t="s">
        <v>238</v>
      </c>
      <c r="S50" s="125" t="s">
        <v>314</v>
      </c>
      <c r="T50" s="125" t="s">
        <v>216</v>
      </c>
      <c r="U50" s="125" t="s">
        <v>228</v>
      </c>
      <c r="V50" s="125" t="s">
        <v>315</v>
      </c>
      <c r="W50" s="125" t="s">
        <v>234</v>
      </c>
      <c r="X50" s="125" t="s">
        <v>587</v>
      </c>
    </row>
    <row r="51" spans="2:24" ht="12" customHeight="1">
      <c r="B51" s="125" t="s">
        <v>310</v>
      </c>
      <c r="C51" s="126">
        <v>44225</v>
      </c>
      <c r="D51" s="125">
        <v>109</v>
      </c>
      <c r="E51" s="125" t="s">
        <v>930</v>
      </c>
      <c r="F51" s="125">
        <v>3315003</v>
      </c>
      <c r="G51" s="125">
        <v>0</v>
      </c>
      <c r="H51" s="125" t="s">
        <v>239</v>
      </c>
      <c r="I51" s="125" t="s">
        <v>577</v>
      </c>
      <c r="J51" s="125">
        <v>0</v>
      </c>
      <c r="K51" s="125">
        <v>0</v>
      </c>
      <c r="L51" s="125" t="s">
        <v>31</v>
      </c>
      <c r="M51" s="128">
        <v>1029080</v>
      </c>
      <c r="N51" s="127"/>
      <c r="O51" s="154">
        <v>1029080</v>
      </c>
      <c r="P51" s="153"/>
      <c r="Q51" s="155">
        <v>-40069703152</v>
      </c>
      <c r="R51" s="125" t="s">
        <v>238</v>
      </c>
      <c r="S51" s="125" t="s">
        <v>314</v>
      </c>
      <c r="T51" s="125" t="s">
        <v>216</v>
      </c>
      <c r="U51" s="125" t="s">
        <v>228</v>
      </c>
      <c r="V51" s="125" t="s">
        <v>315</v>
      </c>
      <c r="W51" s="125" t="s">
        <v>234</v>
      </c>
      <c r="X51" s="125" t="s">
        <v>588</v>
      </c>
    </row>
    <row r="52" spans="2:24" ht="12" customHeight="1">
      <c r="B52" s="125" t="s">
        <v>310</v>
      </c>
      <c r="C52" s="126">
        <v>44225</v>
      </c>
      <c r="D52" s="125">
        <v>109</v>
      </c>
      <c r="E52" s="125" t="s">
        <v>930</v>
      </c>
      <c r="F52" s="125">
        <v>3315003</v>
      </c>
      <c r="G52" s="125">
        <v>0</v>
      </c>
      <c r="H52" s="125" t="s">
        <v>239</v>
      </c>
      <c r="I52" s="125" t="s">
        <v>579</v>
      </c>
      <c r="J52" s="125">
        <v>0</v>
      </c>
      <c r="K52" s="125">
        <v>0</v>
      </c>
      <c r="L52" s="125" t="s">
        <v>31</v>
      </c>
      <c r="M52" s="127"/>
      <c r="N52" s="128">
        <v>9356953</v>
      </c>
      <c r="O52" s="153"/>
      <c r="P52" s="154">
        <v>9356953</v>
      </c>
      <c r="Q52" s="155">
        <v>-40079060105</v>
      </c>
      <c r="R52" s="125" t="s">
        <v>238</v>
      </c>
      <c r="S52" s="125" t="s">
        <v>237</v>
      </c>
      <c r="T52" s="125" t="s">
        <v>216</v>
      </c>
      <c r="U52" s="125" t="s">
        <v>228</v>
      </c>
      <c r="V52" s="125" t="s">
        <v>235</v>
      </c>
      <c r="W52" s="125" t="s">
        <v>234</v>
      </c>
      <c r="X52" s="125" t="s">
        <v>322</v>
      </c>
    </row>
    <row r="53" spans="2:24" ht="12" customHeight="1">
      <c r="B53" s="125" t="s">
        <v>310</v>
      </c>
      <c r="C53" s="126">
        <v>44225</v>
      </c>
      <c r="D53" s="125">
        <v>109</v>
      </c>
      <c r="E53" s="125" t="s">
        <v>930</v>
      </c>
      <c r="F53" s="125">
        <v>3315003</v>
      </c>
      <c r="G53" s="125">
        <v>0</v>
      </c>
      <c r="H53" s="125" t="s">
        <v>239</v>
      </c>
      <c r="I53" s="125" t="s">
        <v>577</v>
      </c>
      <c r="J53" s="125">
        <v>0</v>
      </c>
      <c r="K53" s="125">
        <v>0</v>
      </c>
      <c r="L53" s="125" t="s">
        <v>31</v>
      </c>
      <c r="M53" s="127"/>
      <c r="N53" s="128">
        <v>6662257</v>
      </c>
      <c r="O53" s="153"/>
      <c r="P53" s="154">
        <v>6662257</v>
      </c>
      <c r="Q53" s="155">
        <v>-40085722362</v>
      </c>
      <c r="R53" s="125" t="s">
        <v>238</v>
      </c>
      <c r="S53" s="125" t="s">
        <v>237</v>
      </c>
      <c r="T53" s="125" t="s">
        <v>216</v>
      </c>
      <c r="U53" s="125" t="s">
        <v>228</v>
      </c>
      <c r="V53" s="125" t="s">
        <v>235</v>
      </c>
      <c r="W53" s="125" t="s">
        <v>234</v>
      </c>
      <c r="X53" s="125" t="s">
        <v>322</v>
      </c>
    </row>
    <row r="54" spans="2:24" ht="12" customHeight="1">
      <c r="B54" s="125" t="s">
        <v>310</v>
      </c>
      <c r="C54" s="126">
        <v>44225</v>
      </c>
      <c r="D54" s="125">
        <v>109</v>
      </c>
      <c r="E54" s="125" t="s">
        <v>930</v>
      </c>
      <c r="F54" s="125">
        <v>3315003</v>
      </c>
      <c r="G54" s="125">
        <v>0</v>
      </c>
      <c r="H54" s="125" t="s">
        <v>239</v>
      </c>
      <c r="I54" s="125" t="s">
        <v>577</v>
      </c>
      <c r="J54" s="125">
        <v>0</v>
      </c>
      <c r="K54" s="125">
        <v>0</v>
      </c>
      <c r="L54" s="125" t="s">
        <v>31</v>
      </c>
      <c r="M54" s="128">
        <v>165000</v>
      </c>
      <c r="N54" s="127"/>
      <c r="O54" s="154">
        <v>165000</v>
      </c>
      <c r="P54" s="153"/>
      <c r="Q54" s="155">
        <v>-40085557362</v>
      </c>
      <c r="R54" s="125" t="s">
        <v>238</v>
      </c>
      <c r="S54" s="125" t="s">
        <v>314</v>
      </c>
      <c r="T54" s="125" t="s">
        <v>216</v>
      </c>
      <c r="U54" s="125" t="s">
        <v>228</v>
      </c>
      <c r="V54" s="125" t="s">
        <v>315</v>
      </c>
      <c r="W54" s="125" t="s">
        <v>234</v>
      </c>
      <c r="X54" s="125" t="s">
        <v>583</v>
      </c>
    </row>
    <row r="55" spans="2:24" ht="12" customHeight="1">
      <c r="B55" s="125" t="s">
        <v>310</v>
      </c>
      <c r="C55" s="126">
        <v>44225</v>
      </c>
      <c r="D55" s="125">
        <v>109</v>
      </c>
      <c r="E55" s="125" t="s">
        <v>930</v>
      </c>
      <c r="F55" s="125">
        <v>3315003</v>
      </c>
      <c r="G55" s="125">
        <v>0</v>
      </c>
      <c r="H55" s="125" t="s">
        <v>239</v>
      </c>
      <c r="I55" s="125" t="s">
        <v>577</v>
      </c>
      <c r="J55" s="125">
        <v>0</v>
      </c>
      <c r="K55" s="125">
        <v>0</v>
      </c>
      <c r="L55" s="125" t="s">
        <v>31</v>
      </c>
      <c r="M55" s="128">
        <v>262702</v>
      </c>
      <c r="N55" s="127"/>
      <c r="O55" s="154">
        <v>262702</v>
      </c>
      <c r="P55" s="153"/>
      <c r="Q55" s="155">
        <v>-40085294660</v>
      </c>
      <c r="R55" s="125" t="s">
        <v>238</v>
      </c>
      <c r="S55" s="125" t="s">
        <v>314</v>
      </c>
      <c r="T55" s="125" t="s">
        <v>216</v>
      </c>
      <c r="U55" s="125" t="s">
        <v>228</v>
      </c>
      <c r="V55" s="125" t="s">
        <v>315</v>
      </c>
      <c r="W55" s="125" t="s">
        <v>234</v>
      </c>
      <c r="X55" s="125" t="s">
        <v>578</v>
      </c>
    </row>
    <row r="56" spans="2:24" ht="12" customHeight="1">
      <c r="B56" s="125" t="s">
        <v>310</v>
      </c>
      <c r="C56" s="126">
        <v>44225</v>
      </c>
      <c r="D56" s="125">
        <v>109</v>
      </c>
      <c r="E56" s="125" t="s">
        <v>930</v>
      </c>
      <c r="F56" s="125">
        <v>3315003</v>
      </c>
      <c r="G56" s="125">
        <v>0</v>
      </c>
      <c r="H56" s="125" t="s">
        <v>239</v>
      </c>
      <c r="I56" s="125" t="s">
        <v>541</v>
      </c>
      <c r="J56" s="125">
        <v>0</v>
      </c>
      <c r="K56" s="125">
        <v>0</v>
      </c>
      <c r="L56" s="125" t="s">
        <v>31</v>
      </c>
      <c r="M56" s="128">
        <v>1222305</v>
      </c>
      <c r="N56" s="127"/>
      <c r="O56" s="154">
        <v>1222305</v>
      </c>
      <c r="P56" s="153"/>
      <c r="Q56" s="155">
        <v>-40084072355</v>
      </c>
      <c r="R56" s="125" t="s">
        <v>238</v>
      </c>
      <c r="S56" s="125" t="s">
        <v>314</v>
      </c>
      <c r="T56" s="125" t="s">
        <v>216</v>
      </c>
      <c r="U56" s="125" t="s">
        <v>228</v>
      </c>
      <c r="V56" s="125" t="s">
        <v>315</v>
      </c>
      <c r="W56" s="125" t="s">
        <v>234</v>
      </c>
      <c r="X56" s="125" t="s">
        <v>581</v>
      </c>
    </row>
    <row r="57" spans="2:24" ht="12" customHeight="1">
      <c r="B57" s="125" t="s">
        <v>310</v>
      </c>
      <c r="C57" s="126">
        <v>44225</v>
      </c>
      <c r="D57" s="125">
        <v>109</v>
      </c>
      <c r="E57" s="125" t="s">
        <v>316</v>
      </c>
      <c r="F57" s="125">
        <v>3315001</v>
      </c>
      <c r="G57" s="125">
        <v>0</v>
      </c>
      <c r="H57" s="125" t="s">
        <v>239</v>
      </c>
      <c r="I57" s="125" t="s">
        <v>595</v>
      </c>
      <c r="J57" s="125">
        <v>0</v>
      </c>
      <c r="K57" s="125">
        <v>0</v>
      </c>
      <c r="L57" s="125" t="s">
        <v>30</v>
      </c>
      <c r="M57" s="128" t="s">
        <v>604</v>
      </c>
      <c r="N57" s="127"/>
      <c r="O57" s="154">
        <v>1742148</v>
      </c>
      <c r="P57" s="153"/>
      <c r="Q57" s="155">
        <v>-40082330207</v>
      </c>
      <c r="R57" s="125" t="s">
        <v>238</v>
      </c>
      <c r="S57" s="125" t="s">
        <v>314</v>
      </c>
      <c r="T57" s="125" t="s">
        <v>216</v>
      </c>
      <c r="U57" s="125" t="s">
        <v>228</v>
      </c>
      <c r="V57" s="125" t="s">
        <v>315</v>
      </c>
      <c r="W57" s="125" t="s">
        <v>234</v>
      </c>
      <c r="X57" s="125" t="s">
        <v>605</v>
      </c>
    </row>
    <row r="58" spans="2:24" ht="12" customHeight="1">
      <c r="B58" s="125" t="s">
        <v>310</v>
      </c>
      <c r="C58" s="126">
        <v>44225</v>
      </c>
      <c r="D58" s="125">
        <v>109</v>
      </c>
      <c r="E58" s="125" t="s">
        <v>316</v>
      </c>
      <c r="F58" s="125">
        <v>3315001</v>
      </c>
      <c r="G58" s="125">
        <v>0</v>
      </c>
      <c r="H58" s="125" t="s">
        <v>239</v>
      </c>
      <c r="I58" s="125" t="s">
        <v>595</v>
      </c>
      <c r="J58" s="125">
        <v>0</v>
      </c>
      <c r="K58" s="125">
        <v>0</v>
      </c>
      <c r="L58" s="125" t="s">
        <v>30</v>
      </c>
      <c r="M58" s="127"/>
      <c r="N58" s="128" t="s">
        <v>596</v>
      </c>
      <c r="O58" s="153"/>
      <c r="P58" s="154">
        <v>48534192</v>
      </c>
      <c r="Q58" s="155">
        <v>-40130864399</v>
      </c>
      <c r="R58" s="125" t="s">
        <v>238</v>
      </c>
      <c r="S58" s="125" t="s">
        <v>237</v>
      </c>
      <c r="T58" s="125" t="s">
        <v>216</v>
      </c>
      <c r="U58" s="125" t="s">
        <v>228</v>
      </c>
      <c r="V58" s="125" t="s">
        <v>235</v>
      </c>
      <c r="W58" s="125" t="s">
        <v>234</v>
      </c>
      <c r="X58" s="125" t="s">
        <v>322</v>
      </c>
    </row>
    <row r="59" spans="2:24" ht="12" customHeight="1">
      <c r="B59" s="125" t="s">
        <v>310</v>
      </c>
      <c r="C59" s="126">
        <v>44225</v>
      </c>
      <c r="D59" s="125">
        <v>109</v>
      </c>
      <c r="E59" s="125" t="s">
        <v>316</v>
      </c>
      <c r="F59" s="125">
        <v>3315001</v>
      </c>
      <c r="G59" s="125">
        <v>0</v>
      </c>
      <c r="H59" s="125" t="s">
        <v>239</v>
      </c>
      <c r="I59" s="125" t="s">
        <v>597</v>
      </c>
      <c r="J59" s="125">
        <v>0</v>
      </c>
      <c r="K59" s="125">
        <v>0</v>
      </c>
      <c r="L59" s="125" t="s">
        <v>31</v>
      </c>
      <c r="M59" s="128">
        <v>130405</v>
      </c>
      <c r="N59" s="127"/>
      <c r="O59" s="154">
        <v>130405</v>
      </c>
      <c r="P59" s="153"/>
      <c r="Q59" s="155">
        <v>-40130733994</v>
      </c>
      <c r="R59" s="125" t="s">
        <v>238</v>
      </c>
      <c r="S59" s="125" t="s">
        <v>314</v>
      </c>
      <c r="T59" s="125" t="s">
        <v>216</v>
      </c>
      <c r="U59" s="125" t="s">
        <v>228</v>
      </c>
      <c r="V59" s="125" t="s">
        <v>315</v>
      </c>
      <c r="W59" s="125" t="s">
        <v>234</v>
      </c>
      <c r="X59" s="125" t="s">
        <v>609</v>
      </c>
    </row>
    <row r="60" spans="2:24" ht="12" customHeight="1">
      <c r="B60" s="125" t="s">
        <v>310</v>
      </c>
      <c r="C60" s="126">
        <v>44225</v>
      </c>
      <c r="D60" s="125">
        <v>109</v>
      </c>
      <c r="E60" s="125" t="s">
        <v>316</v>
      </c>
      <c r="F60" s="125">
        <v>3315001</v>
      </c>
      <c r="G60" s="125">
        <v>0</v>
      </c>
      <c r="H60" s="125" t="s">
        <v>239</v>
      </c>
      <c r="I60" s="125" t="s">
        <v>597</v>
      </c>
      <c r="J60" s="125">
        <v>0</v>
      </c>
      <c r="K60" s="125">
        <v>0</v>
      </c>
      <c r="L60" s="125" t="s">
        <v>31</v>
      </c>
      <c r="M60" s="128">
        <v>277970</v>
      </c>
      <c r="N60" s="127"/>
      <c r="O60" s="154">
        <v>277970</v>
      </c>
      <c r="P60" s="153"/>
      <c r="Q60" s="155">
        <v>-40130456024</v>
      </c>
      <c r="R60" s="125" t="s">
        <v>238</v>
      </c>
      <c r="S60" s="125" t="s">
        <v>314</v>
      </c>
      <c r="T60" s="125" t="s">
        <v>216</v>
      </c>
      <c r="U60" s="125" t="s">
        <v>228</v>
      </c>
      <c r="V60" s="125" t="s">
        <v>315</v>
      </c>
      <c r="W60" s="125" t="s">
        <v>234</v>
      </c>
      <c r="X60" s="125" t="s">
        <v>608</v>
      </c>
    </row>
    <row r="61" spans="2:24" ht="12" customHeight="1">
      <c r="B61" s="125" t="s">
        <v>310</v>
      </c>
      <c r="C61" s="126">
        <v>44225</v>
      </c>
      <c r="D61" s="125">
        <v>109</v>
      </c>
      <c r="E61" s="125" t="s">
        <v>316</v>
      </c>
      <c r="F61" s="125">
        <v>3315001</v>
      </c>
      <c r="G61" s="125">
        <v>0</v>
      </c>
      <c r="H61" s="125" t="s">
        <v>239</v>
      </c>
      <c r="I61" s="125" t="s">
        <v>597</v>
      </c>
      <c r="J61" s="125">
        <v>0</v>
      </c>
      <c r="K61" s="125">
        <v>0</v>
      </c>
      <c r="L61" s="125" t="s">
        <v>31</v>
      </c>
      <c r="M61" s="128">
        <v>3505200</v>
      </c>
      <c r="N61" s="127"/>
      <c r="O61" s="154">
        <v>3505200</v>
      </c>
      <c r="P61" s="153"/>
      <c r="Q61" s="155">
        <v>-40126950824</v>
      </c>
      <c r="R61" s="125" t="s">
        <v>238</v>
      </c>
      <c r="S61" s="125" t="s">
        <v>314</v>
      </c>
      <c r="T61" s="125" t="s">
        <v>216</v>
      </c>
      <c r="U61" s="125" t="s">
        <v>228</v>
      </c>
      <c r="V61" s="125" t="s">
        <v>315</v>
      </c>
      <c r="W61" s="125" t="s">
        <v>234</v>
      </c>
      <c r="X61" s="125" t="s">
        <v>610</v>
      </c>
    </row>
    <row r="62" spans="2:24" ht="12" customHeight="1">
      <c r="B62" s="125" t="s">
        <v>310</v>
      </c>
      <c r="C62" s="126">
        <v>44225</v>
      </c>
      <c r="D62" s="125">
        <v>109</v>
      </c>
      <c r="E62" s="125" t="s">
        <v>316</v>
      </c>
      <c r="F62" s="125">
        <v>3315001</v>
      </c>
      <c r="G62" s="125">
        <v>0</v>
      </c>
      <c r="H62" s="125" t="s">
        <v>239</v>
      </c>
      <c r="I62" s="125" t="s">
        <v>606</v>
      </c>
      <c r="J62" s="125">
        <v>0</v>
      </c>
      <c r="K62" s="125">
        <v>0</v>
      </c>
      <c r="L62" s="125" t="s">
        <v>30</v>
      </c>
      <c r="M62" s="127"/>
      <c r="N62" s="128">
        <v>7500</v>
      </c>
      <c r="O62" s="153"/>
      <c r="P62" s="154">
        <v>52283250</v>
      </c>
      <c r="Q62" s="155">
        <v>-40179234074</v>
      </c>
      <c r="R62" s="125" t="s">
        <v>238</v>
      </c>
      <c r="S62" s="125" t="s">
        <v>237</v>
      </c>
      <c r="T62" s="125" t="s">
        <v>216</v>
      </c>
      <c r="U62" s="125" t="s">
        <v>228</v>
      </c>
      <c r="V62" s="125" t="s">
        <v>235</v>
      </c>
      <c r="W62" s="125" t="s">
        <v>234</v>
      </c>
      <c r="X62" s="125" t="s">
        <v>607</v>
      </c>
    </row>
    <row r="63" spans="2:24" ht="12" customHeight="1">
      <c r="B63" s="125" t="s">
        <v>310</v>
      </c>
      <c r="C63" s="126">
        <v>44225</v>
      </c>
      <c r="D63" s="125">
        <v>109</v>
      </c>
      <c r="E63" s="125" t="s">
        <v>316</v>
      </c>
      <c r="F63" s="125">
        <v>3315001</v>
      </c>
      <c r="G63" s="125">
        <v>0</v>
      </c>
      <c r="H63" s="125" t="s">
        <v>239</v>
      </c>
      <c r="I63" s="125" t="s">
        <v>595</v>
      </c>
      <c r="J63" s="125">
        <v>0</v>
      </c>
      <c r="K63" s="125">
        <v>0</v>
      </c>
      <c r="L63" s="125" t="s">
        <v>30</v>
      </c>
      <c r="M63" s="128" t="s">
        <v>602</v>
      </c>
      <c r="N63" s="127"/>
      <c r="O63" s="154">
        <v>22933943</v>
      </c>
      <c r="P63" s="153"/>
      <c r="Q63" s="155">
        <v>-40156300131</v>
      </c>
      <c r="R63" s="125" t="s">
        <v>238</v>
      </c>
      <c r="S63" s="125" t="s">
        <v>314</v>
      </c>
      <c r="T63" s="125" t="s">
        <v>216</v>
      </c>
      <c r="U63" s="125" t="s">
        <v>228</v>
      </c>
      <c r="V63" s="125" t="s">
        <v>315</v>
      </c>
      <c r="W63" s="125" t="s">
        <v>234</v>
      </c>
      <c r="X63" s="125" t="s">
        <v>603</v>
      </c>
    </row>
    <row r="64" spans="2:24" ht="12" customHeight="1">
      <c r="B64" s="125" t="s">
        <v>310</v>
      </c>
      <c r="C64" s="126">
        <v>44225</v>
      </c>
      <c r="D64" s="125">
        <v>109</v>
      </c>
      <c r="E64" s="125" t="s">
        <v>316</v>
      </c>
      <c r="F64" s="125">
        <v>3315001</v>
      </c>
      <c r="G64" s="125">
        <v>0</v>
      </c>
      <c r="H64" s="125" t="s">
        <v>239</v>
      </c>
      <c r="I64" s="125" t="s">
        <v>595</v>
      </c>
      <c r="J64" s="125">
        <v>0</v>
      </c>
      <c r="K64" s="125">
        <v>0</v>
      </c>
      <c r="L64" s="125" t="s">
        <v>30</v>
      </c>
      <c r="M64" s="128" t="s">
        <v>600</v>
      </c>
      <c r="N64" s="127"/>
      <c r="O64" s="154">
        <v>17723952</v>
      </c>
      <c r="P64" s="153"/>
      <c r="Q64" s="155">
        <v>-40138576179</v>
      </c>
      <c r="R64" s="125" t="s">
        <v>238</v>
      </c>
      <c r="S64" s="125" t="s">
        <v>314</v>
      </c>
      <c r="T64" s="125" t="s">
        <v>216</v>
      </c>
      <c r="U64" s="125" t="s">
        <v>228</v>
      </c>
      <c r="V64" s="125" t="s">
        <v>315</v>
      </c>
      <c r="W64" s="125" t="s">
        <v>234</v>
      </c>
      <c r="X64" s="125" t="s">
        <v>601</v>
      </c>
    </row>
    <row r="65" spans="2:24" ht="12" customHeight="1">
      <c r="B65" s="125" t="s">
        <v>310</v>
      </c>
      <c r="C65" s="126">
        <v>44225</v>
      </c>
      <c r="D65" s="125">
        <v>109</v>
      </c>
      <c r="E65" s="125" t="s">
        <v>316</v>
      </c>
      <c r="F65" s="125">
        <v>3315001</v>
      </c>
      <c r="G65" s="125">
        <v>0</v>
      </c>
      <c r="H65" s="125" t="s">
        <v>239</v>
      </c>
      <c r="I65" s="125" t="s">
        <v>595</v>
      </c>
      <c r="J65" s="125">
        <v>0</v>
      </c>
      <c r="K65" s="125">
        <v>0</v>
      </c>
      <c r="L65" s="125" t="s">
        <v>30</v>
      </c>
      <c r="M65" s="128" t="s">
        <v>598</v>
      </c>
      <c r="N65" s="127"/>
      <c r="O65" s="154">
        <v>4091408</v>
      </c>
      <c r="P65" s="153"/>
      <c r="Q65" s="155">
        <v>-40134484771</v>
      </c>
      <c r="R65" s="125" t="s">
        <v>238</v>
      </c>
      <c r="S65" s="125" t="s">
        <v>314</v>
      </c>
      <c r="T65" s="125" t="s">
        <v>216</v>
      </c>
      <c r="U65" s="125" t="s">
        <v>228</v>
      </c>
      <c r="V65" s="125" t="s">
        <v>315</v>
      </c>
      <c r="W65" s="125" t="s">
        <v>234</v>
      </c>
      <c r="X65" s="125" t="s">
        <v>599</v>
      </c>
    </row>
    <row r="66" spans="2:24" ht="12" customHeight="1">
      <c r="B66" s="125" t="s">
        <v>310</v>
      </c>
      <c r="C66" s="126">
        <v>44225</v>
      </c>
      <c r="D66" s="125">
        <v>109</v>
      </c>
      <c r="E66" s="125" t="s">
        <v>316</v>
      </c>
      <c r="F66" s="125">
        <v>3315001</v>
      </c>
      <c r="G66" s="125">
        <v>0</v>
      </c>
      <c r="H66" s="125" t="s">
        <v>239</v>
      </c>
      <c r="I66" s="125" t="s">
        <v>597</v>
      </c>
      <c r="J66" s="125">
        <v>0</v>
      </c>
      <c r="K66" s="125">
        <v>0</v>
      </c>
      <c r="L66" s="125" t="s">
        <v>31</v>
      </c>
      <c r="M66" s="127"/>
      <c r="N66" s="128">
        <v>3913575</v>
      </c>
      <c r="O66" s="153"/>
      <c r="P66" s="154">
        <v>3913575</v>
      </c>
      <c r="Q66" s="155">
        <v>-40138398346</v>
      </c>
      <c r="R66" s="125" t="s">
        <v>238</v>
      </c>
      <c r="S66" s="125" t="s">
        <v>237</v>
      </c>
      <c r="T66" s="125" t="s">
        <v>216</v>
      </c>
      <c r="U66" s="125" t="s">
        <v>228</v>
      </c>
      <c r="V66" s="125" t="s">
        <v>235</v>
      </c>
      <c r="W66" s="125" t="s">
        <v>234</v>
      </c>
      <c r="X66" s="125" t="s">
        <v>322</v>
      </c>
    </row>
    <row r="67" spans="2:24" ht="12" hidden="1" customHeight="1">
      <c r="B67" s="125" t="s">
        <v>310</v>
      </c>
      <c r="C67" s="126">
        <v>44227</v>
      </c>
      <c r="D67" s="125">
        <v>0</v>
      </c>
      <c r="E67" s="125">
        <v>0</v>
      </c>
      <c r="F67" s="125">
        <v>0</v>
      </c>
      <c r="G67" s="125">
        <v>0</v>
      </c>
      <c r="H67" s="125" t="s">
        <v>611</v>
      </c>
      <c r="I67" s="125">
        <v>1334809</v>
      </c>
      <c r="J67" s="125" t="s">
        <v>612</v>
      </c>
      <c r="K67" s="127"/>
      <c r="L67" s="125" t="s">
        <v>32</v>
      </c>
      <c r="M67" s="128">
        <v>0</v>
      </c>
      <c r="N67" s="128">
        <v>0</v>
      </c>
      <c r="O67" s="154">
        <v>12291685</v>
      </c>
      <c r="P67" s="154">
        <v>0</v>
      </c>
      <c r="Q67" s="155">
        <v>-40126106661</v>
      </c>
      <c r="R67" s="125" t="s">
        <v>231</v>
      </c>
      <c r="S67" s="125" t="s">
        <v>613</v>
      </c>
      <c r="T67" s="125" t="s">
        <v>614</v>
      </c>
      <c r="U67" s="125" t="s">
        <v>228</v>
      </c>
      <c r="V67" s="125" t="s">
        <v>32</v>
      </c>
      <c r="W67" s="125">
        <v>0</v>
      </c>
      <c r="X67" s="127"/>
    </row>
    <row r="68" spans="2:24" ht="12" hidden="1" customHeight="1">
      <c r="B68" s="125" t="s">
        <v>310</v>
      </c>
      <c r="C68" s="126">
        <v>44227</v>
      </c>
      <c r="D68" s="125">
        <v>0</v>
      </c>
      <c r="E68" s="125">
        <v>0</v>
      </c>
      <c r="F68" s="125">
        <v>0</v>
      </c>
      <c r="G68" s="125">
        <v>0</v>
      </c>
      <c r="H68" s="125" t="s">
        <v>615</v>
      </c>
      <c r="I68" s="125">
        <v>1334810</v>
      </c>
      <c r="J68" s="125" t="s">
        <v>616</v>
      </c>
      <c r="K68" s="127"/>
      <c r="L68" s="125" t="s">
        <v>30</v>
      </c>
      <c r="M68" s="128">
        <v>0</v>
      </c>
      <c r="N68" s="128">
        <v>0</v>
      </c>
      <c r="O68" s="154">
        <v>0</v>
      </c>
      <c r="P68" s="154">
        <v>197934210</v>
      </c>
      <c r="Q68" s="155">
        <v>-40324040871</v>
      </c>
      <c r="R68" s="125" t="s">
        <v>231</v>
      </c>
      <c r="S68" s="125" t="s">
        <v>613</v>
      </c>
      <c r="T68" s="125" t="s">
        <v>614</v>
      </c>
      <c r="U68" s="125" t="s">
        <v>228</v>
      </c>
      <c r="V68" s="125" t="s">
        <v>30</v>
      </c>
      <c r="W68" s="125">
        <v>0</v>
      </c>
      <c r="X68" s="127"/>
    </row>
    <row r="69" spans="2:24" ht="12" customHeight="1">
      <c r="B69" s="125" t="s">
        <v>310</v>
      </c>
      <c r="C69" s="126">
        <v>44228</v>
      </c>
      <c r="D69" s="125">
        <v>109</v>
      </c>
      <c r="E69" s="125" t="s">
        <v>311</v>
      </c>
      <c r="F69" s="125">
        <v>3315002</v>
      </c>
      <c r="G69" s="125">
        <v>0</v>
      </c>
      <c r="H69" s="125" t="s">
        <v>239</v>
      </c>
      <c r="I69" s="125" t="s">
        <v>387</v>
      </c>
      <c r="J69" s="125">
        <v>0</v>
      </c>
      <c r="K69" s="125">
        <v>0</v>
      </c>
      <c r="L69" s="125" t="s">
        <v>30</v>
      </c>
      <c r="M69" s="128" t="s">
        <v>617</v>
      </c>
      <c r="N69" s="127"/>
      <c r="O69" s="154">
        <v>4258568</v>
      </c>
      <c r="P69" s="153"/>
      <c r="Q69" s="155">
        <v>-40319782303</v>
      </c>
      <c r="R69" s="125" t="s">
        <v>238</v>
      </c>
      <c r="S69" s="125" t="s">
        <v>314</v>
      </c>
      <c r="T69" s="125" t="s">
        <v>216</v>
      </c>
      <c r="U69" s="125" t="s">
        <v>228</v>
      </c>
      <c r="V69" s="125" t="s">
        <v>315</v>
      </c>
      <c r="W69" s="125" t="s">
        <v>234</v>
      </c>
      <c r="X69" s="125" t="s">
        <v>618</v>
      </c>
    </row>
    <row r="70" spans="2:24" ht="12" customHeight="1">
      <c r="B70" s="125" t="s">
        <v>310</v>
      </c>
      <c r="C70" s="126">
        <v>44228</v>
      </c>
      <c r="D70" s="125">
        <v>109</v>
      </c>
      <c r="E70" s="125" t="s">
        <v>311</v>
      </c>
      <c r="F70" s="125">
        <v>3315002</v>
      </c>
      <c r="G70" s="125">
        <v>0</v>
      </c>
      <c r="H70" s="125" t="s">
        <v>239</v>
      </c>
      <c r="I70" s="125" t="s">
        <v>397</v>
      </c>
      <c r="J70" s="125">
        <v>0</v>
      </c>
      <c r="K70" s="125">
        <v>0</v>
      </c>
      <c r="L70" s="125" t="s">
        <v>30</v>
      </c>
      <c r="M70" s="128" t="s">
        <v>434</v>
      </c>
      <c r="N70" s="127"/>
      <c r="O70" s="154">
        <v>287849120</v>
      </c>
      <c r="P70" s="153"/>
      <c r="Q70" s="155">
        <v>-40031933183</v>
      </c>
      <c r="R70" s="125" t="s">
        <v>238</v>
      </c>
      <c r="S70" s="125" t="s">
        <v>314</v>
      </c>
      <c r="T70" s="125" t="s">
        <v>216</v>
      </c>
      <c r="U70" s="125" t="s">
        <v>228</v>
      </c>
      <c r="V70" s="125" t="s">
        <v>315</v>
      </c>
      <c r="W70" s="125" t="s">
        <v>234</v>
      </c>
      <c r="X70" s="125" t="s">
        <v>619</v>
      </c>
    </row>
    <row r="71" spans="2:24" ht="12" customHeight="1">
      <c r="B71" s="125" t="s">
        <v>310</v>
      </c>
      <c r="C71" s="126">
        <v>44228</v>
      </c>
      <c r="D71" s="125">
        <v>109</v>
      </c>
      <c r="E71" s="125" t="s">
        <v>316</v>
      </c>
      <c r="F71" s="125">
        <v>3315001</v>
      </c>
      <c r="G71" s="125">
        <v>0</v>
      </c>
      <c r="H71" s="125" t="s">
        <v>239</v>
      </c>
      <c r="I71" s="125" t="s">
        <v>621</v>
      </c>
      <c r="J71" s="125">
        <v>0</v>
      </c>
      <c r="K71" s="125">
        <v>0</v>
      </c>
      <c r="L71" s="125" t="s">
        <v>30</v>
      </c>
      <c r="M71" s="127"/>
      <c r="N71" s="128">
        <v>120000</v>
      </c>
      <c r="O71" s="153"/>
      <c r="P71" s="154">
        <v>836532000</v>
      </c>
      <c r="Q71" s="155">
        <v>-40868465183</v>
      </c>
      <c r="R71" s="125" t="s">
        <v>238</v>
      </c>
      <c r="S71" s="125" t="s">
        <v>237</v>
      </c>
      <c r="T71" s="125" t="s">
        <v>216</v>
      </c>
      <c r="U71" s="125" t="s">
        <v>228</v>
      </c>
      <c r="V71" s="125" t="s">
        <v>235</v>
      </c>
      <c r="W71" s="125" t="s">
        <v>234</v>
      </c>
      <c r="X71" s="125" t="s">
        <v>622</v>
      </c>
    </row>
    <row r="72" spans="2:24" ht="12" customHeight="1">
      <c r="B72" s="125" t="s">
        <v>310</v>
      </c>
      <c r="C72" s="126">
        <v>44228</v>
      </c>
      <c r="D72" s="125">
        <v>109</v>
      </c>
      <c r="E72" s="125" t="s">
        <v>316</v>
      </c>
      <c r="F72" s="125">
        <v>3315001</v>
      </c>
      <c r="G72" s="125">
        <v>0</v>
      </c>
      <c r="H72" s="125" t="s">
        <v>239</v>
      </c>
      <c r="I72" s="125" t="s">
        <v>346</v>
      </c>
      <c r="J72" s="125">
        <v>0</v>
      </c>
      <c r="K72" s="125">
        <v>0</v>
      </c>
      <c r="L72" s="125" t="s">
        <v>30</v>
      </c>
      <c r="M72" s="128" t="s">
        <v>425</v>
      </c>
      <c r="N72" s="127"/>
      <c r="O72" s="154">
        <v>719133306</v>
      </c>
      <c r="P72" s="153"/>
      <c r="Q72" s="155">
        <v>-40149331877</v>
      </c>
      <c r="R72" s="125" t="s">
        <v>238</v>
      </c>
      <c r="S72" s="125" t="s">
        <v>314</v>
      </c>
      <c r="T72" s="125" t="s">
        <v>216</v>
      </c>
      <c r="U72" s="125" t="s">
        <v>228</v>
      </c>
      <c r="V72" s="125" t="s">
        <v>315</v>
      </c>
      <c r="W72" s="125" t="s">
        <v>234</v>
      </c>
      <c r="X72" s="125" t="s">
        <v>620</v>
      </c>
    </row>
    <row r="73" spans="2:24" ht="12" customHeight="1">
      <c r="B73" s="125" t="s">
        <v>310</v>
      </c>
      <c r="C73" s="126">
        <v>44228</v>
      </c>
      <c r="D73" s="125">
        <v>109</v>
      </c>
      <c r="E73" s="125" t="s">
        <v>316</v>
      </c>
      <c r="F73" s="125">
        <v>3315001</v>
      </c>
      <c r="G73" s="125">
        <v>0</v>
      </c>
      <c r="H73" s="125" t="s">
        <v>239</v>
      </c>
      <c r="I73" s="125" t="s">
        <v>326</v>
      </c>
      <c r="J73" s="125">
        <v>0</v>
      </c>
      <c r="K73" s="125">
        <v>0</v>
      </c>
      <c r="L73" s="125" t="s">
        <v>30</v>
      </c>
      <c r="M73" s="128" t="s">
        <v>421</v>
      </c>
      <c r="N73" s="127"/>
      <c r="O73" s="154">
        <v>102168644</v>
      </c>
      <c r="P73" s="153"/>
      <c r="Q73" s="155">
        <v>-40047163233</v>
      </c>
      <c r="R73" s="125" t="s">
        <v>238</v>
      </c>
      <c r="S73" s="125" t="s">
        <v>314</v>
      </c>
      <c r="T73" s="125" t="s">
        <v>216</v>
      </c>
      <c r="U73" s="125" t="s">
        <v>228</v>
      </c>
      <c r="V73" s="125" t="s">
        <v>315</v>
      </c>
      <c r="W73" s="125" t="s">
        <v>234</v>
      </c>
      <c r="X73" s="125" t="s">
        <v>624</v>
      </c>
    </row>
    <row r="74" spans="2:24" ht="12" customHeight="1">
      <c r="B74" s="125" t="s">
        <v>310</v>
      </c>
      <c r="C74" s="126">
        <v>44228</v>
      </c>
      <c r="D74" s="125">
        <v>109</v>
      </c>
      <c r="E74" s="125" t="s">
        <v>316</v>
      </c>
      <c r="F74" s="125">
        <v>3315001</v>
      </c>
      <c r="G74" s="125">
        <v>0</v>
      </c>
      <c r="H74" s="125" t="s">
        <v>239</v>
      </c>
      <c r="I74" s="125" t="s">
        <v>347</v>
      </c>
      <c r="J74" s="125">
        <v>0</v>
      </c>
      <c r="K74" s="125">
        <v>0</v>
      </c>
      <c r="L74" s="125" t="s">
        <v>30</v>
      </c>
      <c r="M74" s="128" t="s">
        <v>426</v>
      </c>
      <c r="N74" s="127"/>
      <c r="O74" s="154">
        <v>258982522</v>
      </c>
      <c r="P74" s="153"/>
      <c r="Q74" s="155">
        <v>-39788180711</v>
      </c>
      <c r="R74" s="125" t="s">
        <v>238</v>
      </c>
      <c r="S74" s="125" t="s">
        <v>314</v>
      </c>
      <c r="T74" s="125" t="s">
        <v>216</v>
      </c>
      <c r="U74" s="125" t="s">
        <v>228</v>
      </c>
      <c r="V74" s="125" t="s">
        <v>315</v>
      </c>
      <c r="W74" s="125" t="s">
        <v>234</v>
      </c>
      <c r="X74" s="125" t="s">
        <v>623</v>
      </c>
    </row>
    <row r="75" spans="2:24" ht="12" customHeight="1">
      <c r="B75" s="125" t="s">
        <v>310</v>
      </c>
      <c r="C75" s="126">
        <v>44229</v>
      </c>
      <c r="D75" s="125">
        <v>109</v>
      </c>
      <c r="E75" s="125" t="s">
        <v>316</v>
      </c>
      <c r="F75" s="125">
        <v>3315001</v>
      </c>
      <c r="G75" s="125">
        <v>0</v>
      </c>
      <c r="H75" s="125" t="s">
        <v>239</v>
      </c>
      <c r="I75" s="125" t="s">
        <v>412</v>
      </c>
      <c r="J75" s="125">
        <v>0</v>
      </c>
      <c r="K75" s="125">
        <v>0</v>
      </c>
      <c r="L75" s="125" t="s">
        <v>30</v>
      </c>
      <c r="M75" s="128">
        <v>25500</v>
      </c>
      <c r="N75" s="127"/>
      <c r="O75" s="154">
        <v>178253925</v>
      </c>
      <c r="P75" s="153"/>
      <c r="Q75" s="155">
        <v>-39609926786</v>
      </c>
      <c r="R75" s="125" t="s">
        <v>238</v>
      </c>
      <c r="S75" s="125" t="s">
        <v>241</v>
      </c>
      <c r="T75" s="125" t="s">
        <v>216</v>
      </c>
      <c r="U75" s="125" t="s">
        <v>228</v>
      </c>
      <c r="V75" s="125" t="s">
        <v>240</v>
      </c>
      <c r="W75" s="125" t="s">
        <v>234</v>
      </c>
      <c r="X75" s="125" t="s">
        <v>429</v>
      </c>
    </row>
    <row r="76" spans="2:24" ht="12" customHeight="1">
      <c r="B76" s="125" t="s">
        <v>310</v>
      </c>
      <c r="C76" s="126">
        <v>44231</v>
      </c>
      <c r="D76" s="125">
        <v>109</v>
      </c>
      <c r="E76" s="125" t="s">
        <v>316</v>
      </c>
      <c r="F76" s="125">
        <v>3315001</v>
      </c>
      <c r="G76" s="125">
        <v>0</v>
      </c>
      <c r="H76" s="125" t="s">
        <v>239</v>
      </c>
      <c r="I76" s="125" t="s">
        <v>595</v>
      </c>
      <c r="J76" s="125">
        <v>0</v>
      </c>
      <c r="K76" s="125">
        <v>0</v>
      </c>
      <c r="L76" s="125" t="s">
        <v>30</v>
      </c>
      <c r="M76" s="128" t="s">
        <v>627</v>
      </c>
      <c r="N76" s="127"/>
      <c r="O76" s="154">
        <v>2042741</v>
      </c>
      <c r="P76" s="153"/>
      <c r="Q76" s="155">
        <v>-39607884045</v>
      </c>
      <c r="R76" s="125" t="s">
        <v>238</v>
      </c>
      <c r="S76" s="125" t="s">
        <v>314</v>
      </c>
      <c r="T76" s="125" t="s">
        <v>216</v>
      </c>
      <c r="U76" s="125" t="s">
        <v>228</v>
      </c>
      <c r="V76" s="125" t="s">
        <v>315</v>
      </c>
      <c r="W76" s="125" t="s">
        <v>234</v>
      </c>
      <c r="X76" s="125" t="s">
        <v>629</v>
      </c>
    </row>
    <row r="77" spans="2:24" ht="12" hidden="1" customHeight="1">
      <c r="B77" s="125" t="s">
        <v>310</v>
      </c>
      <c r="C77" s="126">
        <v>44231</v>
      </c>
      <c r="D77" s="125">
        <v>109</v>
      </c>
      <c r="E77" s="125" t="s">
        <v>316</v>
      </c>
      <c r="F77" s="125">
        <v>3315001</v>
      </c>
      <c r="G77" s="125">
        <v>0</v>
      </c>
      <c r="H77" s="125" t="s">
        <v>625</v>
      </c>
      <c r="I77" s="125" t="s">
        <v>626</v>
      </c>
      <c r="J77" s="125">
        <v>0</v>
      </c>
      <c r="K77" s="125">
        <v>0</v>
      </c>
      <c r="L77" s="125" t="s">
        <v>30</v>
      </c>
      <c r="M77" s="128" t="s">
        <v>627</v>
      </c>
      <c r="N77" s="127"/>
      <c r="O77" s="154">
        <v>2012067</v>
      </c>
      <c r="P77" s="153"/>
      <c r="Q77" s="155">
        <v>-39605871978</v>
      </c>
      <c r="R77" s="125" t="s">
        <v>238</v>
      </c>
      <c r="S77" s="125" t="s">
        <v>237</v>
      </c>
      <c r="T77" s="125" t="s">
        <v>216</v>
      </c>
      <c r="U77" s="125" t="s">
        <v>228</v>
      </c>
      <c r="V77" s="125" t="s">
        <v>235</v>
      </c>
      <c r="W77" s="125" t="s">
        <v>234</v>
      </c>
      <c r="X77" s="125" t="s">
        <v>321</v>
      </c>
    </row>
    <row r="78" spans="2:24" ht="12" hidden="1" customHeight="1">
      <c r="B78" s="125" t="s">
        <v>310</v>
      </c>
      <c r="C78" s="126">
        <v>44231</v>
      </c>
      <c r="D78" s="125">
        <v>109</v>
      </c>
      <c r="E78" s="125" t="s">
        <v>316</v>
      </c>
      <c r="F78" s="125">
        <v>3315001</v>
      </c>
      <c r="G78" s="125">
        <v>0</v>
      </c>
      <c r="H78" s="125" t="s">
        <v>625</v>
      </c>
      <c r="I78" s="125" t="s">
        <v>626</v>
      </c>
      <c r="J78" s="125">
        <v>0</v>
      </c>
      <c r="K78" s="125">
        <v>0</v>
      </c>
      <c r="L78" s="125" t="s">
        <v>30</v>
      </c>
      <c r="M78" s="127"/>
      <c r="N78" s="128" t="s">
        <v>627</v>
      </c>
      <c r="O78" s="153"/>
      <c r="P78" s="154">
        <v>2012067</v>
      </c>
      <c r="Q78" s="155">
        <v>-39607884045</v>
      </c>
      <c r="R78" s="125" t="s">
        <v>238</v>
      </c>
      <c r="S78" s="125" t="s">
        <v>314</v>
      </c>
      <c r="T78" s="125" t="s">
        <v>216</v>
      </c>
      <c r="U78" s="125" t="s">
        <v>228</v>
      </c>
      <c r="V78" s="125" t="s">
        <v>315</v>
      </c>
      <c r="W78" s="125" t="s">
        <v>234</v>
      </c>
      <c r="X78" s="125" t="s">
        <v>628</v>
      </c>
    </row>
    <row r="79" spans="2:24" ht="12" customHeight="1">
      <c r="B79" s="125" t="s">
        <v>310</v>
      </c>
      <c r="C79" s="126">
        <v>44232</v>
      </c>
      <c r="D79" s="125">
        <v>109</v>
      </c>
      <c r="E79" s="125" t="s">
        <v>311</v>
      </c>
      <c r="F79" s="125">
        <v>3315002</v>
      </c>
      <c r="G79" s="125">
        <v>0</v>
      </c>
      <c r="H79" s="125" t="s">
        <v>239</v>
      </c>
      <c r="I79" s="125" t="s">
        <v>630</v>
      </c>
      <c r="J79" s="125">
        <v>0</v>
      </c>
      <c r="K79" s="125">
        <v>0</v>
      </c>
      <c r="L79" s="125" t="s">
        <v>30</v>
      </c>
      <c r="M79" s="127"/>
      <c r="N79" s="128" t="s">
        <v>442</v>
      </c>
      <c r="O79" s="153"/>
      <c r="P79" s="154">
        <v>102219</v>
      </c>
      <c r="Q79" s="155">
        <v>-39607986264</v>
      </c>
      <c r="R79" s="125" t="s">
        <v>238</v>
      </c>
      <c r="S79" s="125" t="s">
        <v>237</v>
      </c>
      <c r="T79" s="125" t="s">
        <v>216</v>
      </c>
      <c r="U79" s="125" t="s">
        <v>228</v>
      </c>
      <c r="V79" s="125" t="s">
        <v>235</v>
      </c>
      <c r="W79" s="125" t="s">
        <v>234</v>
      </c>
      <c r="X79" s="125" t="s">
        <v>631</v>
      </c>
    </row>
    <row r="80" spans="2:24" ht="12" customHeight="1">
      <c r="B80" s="125" t="s">
        <v>310</v>
      </c>
      <c r="C80" s="126">
        <v>44232</v>
      </c>
      <c r="D80" s="125">
        <v>109</v>
      </c>
      <c r="E80" s="125" t="s">
        <v>316</v>
      </c>
      <c r="F80" s="125">
        <v>3315001</v>
      </c>
      <c r="G80" s="125">
        <v>0</v>
      </c>
      <c r="H80" s="125" t="s">
        <v>239</v>
      </c>
      <c r="I80" s="125" t="s">
        <v>408</v>
      </c>
      <c r="J80" s="125">
        <v>0</v>
      </c>
      <c r="K80" s="125">
        <v>0</v>
      </c>
      <c r="L80" s="125" t="s">
        <v>30</v>
      </c>
      <c r="M80" s="128" t="s">
        <v>432</v>
      </c>
      <c r="N80" s="127"/>
      <c r="O80" s="154">
        <v>191742224</v>
      </c>
      <c r="P80" s="153"/>
      <c r="Q80" s="155">
        <v>-39416244040</v>
      </c>
      <c r="R80" s="125" t="s">
        <v>238</v>
      </c>
      <c r="S80" s="125" t="s">
        <v>314</v>
      </c>
      <c r="T80" s="125" t="s">
        <v>216</v>
      </c>
      <c r="U80" s="125" t="s">
        <v>228</v>
      </c>
      <c r="V80" s="125" t="s">
        <v>315</v>
      </c>
      <c r="W80" s="125" t="s">
        <v>234</v>
      </c>
      <c r="X80" s="125" t="s">
        <v>632</v>
      </c>
    </row>
    <row r="81" spans="2:24" ht="12" customHeight="1">
      <c r="B81" s="125" t="s">
        <v>310</v>
      </c>
      <c r="C81" s="126">
        <v>44237</v>
      </c>
      <c r="D81" s="125">
        <v>109</v>
      </c>
      <c r="E81" s="125" t="s">
        <v>311</v>
      </c>
      <c r="F81" s="125">
        <v>3315002</v>
      </c>
      <c r="G81" s="125">
        <v>0</v>
      </c>
      <c r="H81" s="125" t="s">
        <v>239</v>
      </c>
      <c r="I81" s="125" t="s">
        <v>630</v>
      </c>
      <c r="J81" s="125">
        <v>0</v>
      </c>
      <c r="K81" s="125">
        <v>0</v>
      </c>
      <c r="L81" s="125" t="s">
        <v>30</v>
      </c>
      <c r="M81" s="128" t="s">
        <v>442</v>
      </c>
      <c r="N81" s="127"/>
      <c r="O81" s="154">
        <v>102219</v>
      </c>
      <c r="P81" s="153"/>
      <c r="Q81" s="155">
        <v>-39416141821</v>
      </c>
      <c r="R81" s="125" t="s">
        <v>238</v>
      </c>
      <c r="S81" s="125" t="s">
        <v>314</v>
      </c>
      <c r="T81" s="125" t="s">
        <v>216</v>
      </c>
      <c r="U81" s="125" t="s">
        <v>228</v>
      </c>
      <c r="V81" s="125" t="s">
        <v>315</v>
      </c>
      <c r="W81" s="125" t="s">
        <v>234</v>
      </c>
      <c r="X81" s="125" t="s">
        <v>636</v>
      </c>
    </row>
    <row r="82" spans="2:24" ht="12" customHeight="1">
      <c r="B82" s="125" t="s">
        <v>310</v>
      </c>
      <c r="C82" s="126">
        <v>44237</v>
      </c>
      <c r="D82" s="125">
        <v>109</v>
      </c>
      <c r="E82" s="125" t="s">
        <v>311</v>
      </c>
      <c r="F82" s="125">
        <v>3315002</v>
      </c>
      <c r="G82" s="125">
        <v>0</v>
      </c>
      <c r="H82" s="125" t="s">
        <v>239</v>
      </c>
      <c r="I82" s="125" t="s">
        <v>633</v>
      </c>
      <c r="J82" s="125">
        <v>0</v>
      </c>
      <c r="K82" s="125">
        <v>0</v>
      </c>
      <c r="L82" s="125" t="s">
        <v>30</v>
      </c>
      <c r="M82" s="128" t="s">
        <v>634</v>
      </c>
      <c r="N82" s="127"/>
      <c r="O82" s="154">
        <v>45428</v>
      </c>
      <c r="P82" s="153"/>
      <c r="Q82" s="155">
        <v>-39416096393</v>
      </c>
      <c r="R82" s="125" t="s">
        <v>238</v>
      </c>
      <c r="S82" s="125" t="s">
        <v>314</v>
      </c>
      <c r="T82" s="125" t="s">
        <v>216</v>
      </c>
      <c r="U82" s="125" t="s">
        <v>228</v>
      </c>
      <c r="V82" s="125" t="s">
        <v>315</v>
      </c>
      <c r="W82" s="125" t="s">
        <v>234</v>
      </c>
      <c r="X82" s="125" t="s">
        <v>635</v>
      </c>
    </row>
    <row r="83" spans="2:24" ht="12" customHeight="1">
      <c r="B83" s="125" t="s">
        <v>310</v>
      </c>
      <c r="C83" s="126">
        <v>44237</v>
      </c>
      <c r="D83" s="125">
        <v>109</v>
      </c>
      <c r="E83" s="125" t="s">
        <v>311</v>
      </c>
      <c r="F83" s="125">
        <v>3315002</v>
      </c>
      <c r="G83" s="125">
        <v>0</v>
      </c>
      <c r="H83" s="125" t="s">
        <v>239</v>
      </c>
      <c r="I83" s="125" t="s">
        <v>633</v>
      </c>
      <c r="J83" s="125">
        <v>0</v>
      </c>
      <c r="K83" s="125">
        <v>0</v>
      </c>
      <c r="L83" s="125" t="s">
        <v>30</v>
      </c>
      <c r="M83" s="127"/>
      <c r="N83" s="128" t="s">
        <v>634</v>
      </c>
      <c r="O83" s="153"/>
      <c r="P83" s="154">
        <v>45428</v>
      </c>
      <c r="Q83" s="155">
        <v>-39416141821</v>
      </c>
      <c r="R83" s="125" t="s">
        <v>238</v>
      </c>
      <c r="S83" s="125" t="s">
        <v>237</v>
      </c>
      <c r="T83" s="125" t="s">
        <v>216</v>
      </c>
      <c r="U83" s="125" t="s">
        <v>228</v>
      </c>
      <c r="V83" s="125" t="s">
        <v>235</v>
      </c>
      <c r="W83" s="125" t="s">
        <v>234</v>
      </c>
      <c r="X83" s="125" t="s">
        <v>631</v>
      </c>
    </row>
    <row r="84" spans="2:24" ht="12" customHeight="1">
      <c r="B84" s="125" t="s">
        <v>310</v>
      </c>
      <c r="C84" s="126">
        <v>44238</v>
      </c>
      <c r="D84" s="125">
        <v>109</v>
      </c>
      <c r="E84" s="125" t="s">
        <v>316</v>
      </c>
      <c r="F84" s="125">
        <v>3315001</v>
      </c>
      <c r="G84" s="125">
        <v>0</v>
      </c>
      <c r="H84" s="125" t="s">
        <v>239</v>
      </c>
      <c r="I84" s="125" t="s">
        <v>412</v>
      </c>
      <c r="J84" s="125">
        <v>0</v>
      </c>
      <c r="K84" s="125">
        <v>0</v>
      </c>
      <c r="L84" s="125" t="s">
        <v>30</v>
      </c>
      <c r="M84" s="127"/>
      <c r="N84" s="128">
        <v>0</v>
      </c>
      <c r="O84" s="153"/>
      <c r="P84" s="154">
        <v>0</v>
      </c>
      <c r="Q84" s="155">
        <v>-39416141821</v>
      </c>
      <c r="R84" s="125" t="s">
        <v>238</v>
      </c>
      <c r="S84" s="125" t="s">
        <v>312</v>
      </c>
      <c r="T84" s="125" t="s">
        <v>216</v>
      </c>
      <c r="U84" s="125" t="s">
        <v>228</v>
      </c>
      <c r="V84" s="125" t="s">
        <v>313</v>
      </c>
      <c r="W84" s="125" t="s">
        <v>234</v>
      </c>
      <c r="X84" s="125" t="s">
        <v>429</v>
      </c>
    </row>
    <row r="85" spans="2:24" ht="12" customHeight="1">
      <c r="B85" s="125" t="s">
        <v>310</v>
      </c>
      <c r="C85" s="126">
        <v>44243</v>
      </c>
      <c r="D85" s="125">
        <v>109</v>
      </c>
      <c r="E85" s="125" t="s">
        <v>311</v>
      </c>
      <c r="F85" s="125">
        <v>3315002</v>
      </c>
      <c r="G85" s="125">
        <v>0</v>
      </c>
      <c r="H85" s="125" t="s">
        <v>239</v>
      </c>
      <c r="I85" s="125" t="s">
        <v>637</v>
      </c>
      <c r="J85" s="125">
        <v>0</v>
      </c>
      <c r="K85" s="125">
        <v>0</v>
      </c>
      <c r="L85" s="125" t="s">
        <v>31</v>
      </c>
      <c r="M85" s="127"/>
      <c r="N85" s="128">
        <v>11000</v>
      </c>
      <c r="O85" s="153"/>
      <c r="P85" s="154">
        <v>11000</v>
      </c>
      <c r="Q85" s="155">
        <v>-39416152821</v>
      </c>
      <c r="R85" s="125" t="s">
        <v>238</v>
      </c>
      <c r="S85" s="125" t="s">
        <v>237</v>
      </c>
      <c r="T85" s="125" t="s">
        <v>216</v>
      </c>
      <c r="U85" s="125" t="s">
        <v>228</v>
      </c>
      <c r="V85" s="125" t="s">
        <v>235</v>
      </c>
      <c r="W85" s="125" t="s">
        <v>234</v>
      </c>
      <c r="X85" s="125" t="s">
        <v>638</v>
      </c>
    </row>
    <row r="86" spans="2:24" ht="12" customHeight="1">
      <c r="B86" s="125" t="s">
        <v>310</v>
      </c>
      <c r="C86" s="126">
        <v>44245</v>
      </c>
      <c r="D86" s="125">
        <v>109</v>
      </c>
      <c r="E86" s="125" t="s">
        <v>311</v>
      </c>
      <c r="F86" s="125">
        <v>3315002</v>
      </c>
      <c r="G86" s="125">
        <v>0</v>
      </c>
      <c r="H86" s="125" t="s">
        <v>239</v>
      </c>
      <c r="I86" s="125" t="s">
        <v>641</v>
      </c>
      <c r="J86" s="125">
        <v>0</v>
      </c>
      <c r="K86" s="125">
        <v>0</v>
      </c>
      <c r="L86" s="125" t="s">
        <v>30</v>
      </c>
      <c r="M86" s="127"/>
      <c r="N86" s="128" t="s">
        <v>642</v>
      </c>
      <c r="O86" s="153"/>
      <c r="P86" s="154">
        <v>149843</v>
      </c>
      <c r="Q86" s="155">
        <v>-39416302664</v>
      </c>
      <c r="R86" s="125" t="s">
        <v>238</v>
      </c>
      <c r="S86" s="125" t="s">
        <v>237</v>
      </c>
      <c r="T86" s="125" t="s">
        <v>216</v>
      </c>
      <c r="U86" s="125" t="s">
        <v>228</v>
      </c>
      <c r="V86" s="125" t="s">
        <v>235</v>
      </c>
      <c r="W86" s="125" t="s">
        <v>234</v>
      </c>
      <c r="X86" s="125" t="s">
        <v>644</v>
      </c>
    </row>
    <row r="87" spans="2:24" ht="12" customHeight="1">
      <c r="B87" s="125" t="s">
        <v>310</v>
      </c>
      <c r="C87" s="126">
        <v>44245</v>
      </c>
      <c r="D87" s="125">
        <v>109</v>
      </c>
      <c r="E87" s="125" t="s">
        <v>311</v>
      </c>
      <c r="F87" s="125">
        <v>3315002</v>
      </c>
      <c r="G87" s="125">
        <v>0</v>
      </c>
      <c r="H87" s="125" t="s">
        <v>239</v>
      </c>
      <c r="I87" s="125" t="s">
        <v>388</v>
      </c>
      <c r="J87" s="125">
        <v>0</v>
      </c>
      <c r="K87" s="125">
        <v>0</v>
      </c>
      <c r="L87" s="125" t="s">
        <v>30</v>
      </c>
      <c r="M87" s="128">
        <v>473</v>
      </c>
      <c r="N87" s="127"/>
      <c r="O87" s="154">
        <v>3334494</v>
      </c>
      <c r="P87" s="153"/>
      <c r="Q87" s="155">
        <v>-39412968170</v>
      </c>
      <c r="R87" s="125" t="s">
        <v>238</v>
      </c>
      <c r="S87" s="125" t="s">
        <v>314</v>
      </c>
      <c r="T87" s="125" t="s">
        <v>216</v>
      </c>
      <c r="U87" s="125" t="s">
        <v>228</v>
      </c>
      <c r="V87" s="125" t="s">
        <v>315</v>
      </c>
      <c r="W87" s="125" t="s">
        <v>234</v>
      </c>
      <c r="X87" s="125" t="s">
        <v>639</v>
      </c>
    </row>
    <row r="88" spans="2:24" ht="12" customHeight="1">
      <c r="B88" s="125" t="s">
        <v>310</v>
      </c>
      <c r="C88" s="126">
        <v>44245</v>
      </c>
      <c r="D88" s="125">
        <v>109</v>
      </c>
      <c r="E88" s="125" t="s">
        <v>311</v>
      </c>
      <c r="F88" s="125">
        <v>3315002</v>
      </c>
      <c r="G88" s="125">
        <v>0</v>
      </c>
      <c r="H88" s="125" t="s">
        <v>239</v>
      </c>
      <c r="I88" s="125" t="s">
        <v>641</v>
      </c>
      <c r="J88" s="125">
        <v>0</v>
      </c>
      <c r="K88" s="125">
        <v>0</v>
      </c>
      <c r="L88" s="125" t="s">
        <v>30</v>
      </c>
      <c r="M88" s="128" t="s">
        <v>642</v>
      </c>
      <c r="N88" s="127"/>
      <c r="O88" s="154">
        <v>149843</v>
      </c>
      <c r="P88" s="153"/>
      <c r="Q88" s="155">
        <v>-39412818327</v>
      </c>
      <c r="R88" s="125" t="s">
        <v>238</v>
      </c>
      <c r="S88" s="125" t="s">
        <v>314</v>
      </c>
      <c r="T88" s="125" t="s">
        <v>216</v>
      </c>
      <c r="U88" s="125" t="s">
        <v>228</v>
      </c>
      <c r="V88" s="125" t="s">
        <v>315</v>
      </c>
      <c r="W88" s="125" t="s">
        <v>234</v>
      </c>
      <c r="X88" s="125" t="s">
        <v>643</v>
      </c>
    </row>
    <row r="89" spans="2:24" ht="12" customHeight="1">
      <c r="B89" s="125" t="s">
        <v>310</v>
      </c>
      <c r="C89" s="126">
        <v>44245</v>
      </c>
      <c r="D89" s="125">
        <v>109</v>
      </c>
      <c r="E89" s="125" t="s">
        <v>311</v>
      </c>
      <c r="F89" s="125">
        <v>3315002</v>
      </c>
      <c r="G89" s="125">
        <v>0</v>
      </c>
      <c r="H89" s="125" t="s">
        <v>239</v>
      </c>
      <c r="I89" s="125" t="s">
        <v>398</v>
      </c>
      <c r="J89" s="125">
        <v>0</v>
      </c>
      <c r="K89" s="125">
        <v>0</v>
      </c>
      <c r="L89" s="125" t="s">
        <v>30</v>
      </c>
      <c r="M89" s="128">
        <v>31620</v>
      </c>
      <c r="N89" s="127"/>
      <c r="O89" s="154">
        <v>222910565</v>
      </c>
      <c r="P89" s="153"/>
      <c r="Q89" s="155">
        <v>-39189907762</v>
      </c>
      <c r="R89" s="125" t="s">
        <v>238</v>
      </c>
      <c r="S89" s="125" t="s">
        <v>314</v>
      </c>
      <c r="T89" s="125" t="s">
        <v>216</v>
      </c>
      <c r="U89" s="125" t="s">
        <v>228</v>
      </c>
      <c r="V89" s="125" t="s">
        <v>315</v>
      </c>
      <c r="W89" s="125" t="s">
        <v>234</v>
      </c>
      <c r="X89" s="125" t="s">
        <v>640</v>
      </c>
    </row>
    <row r="90" spans="2:24" ht="12" customHeight="1">
      <c r="B90" s="125" t="s">
        <v>310</v>
      </c>
      <c r="C90" s="126">
        <v>44245</v>
      </c>
      <c r="D90" s="125">
        <v>109</v>
      </c>
      <c r="E90" s="125" t="s">
        <v>316</v>
      </c>
      <c r="F90" s="125">
        <v>3315001</v>
      </c>
      <c r="G90" s="125">
        <v>0</v>
      </c>
      <c r="H90" s="125" t="s">
        <v>239</v>
      </c>
      <c r="I90" s="125" t="s">
        <v>645</v>
      </c>
      <c r="J90" s="125">
        <v>0</v>
      </c>
      <c r="K90" s="125">
        <v>0</v>
      </c>
      <c r="L90" s="125" t="s">
        <v>30</v>
      </c>
      <c r="M90" s="127"/>
      <c r="N90" s="128">
        <v>149650</v>
      </c>
      <c r="O90" s="153"/>
      <c r="P90" s="154">
        <v>990461518</v>
      </c>
      <c r="Q90" s="155">
        <v>-40180369280</v>
      </c>
      <c r="R90" s="125" t="s">
        <v>238</v>
      </c>
      <c r="S90" s="125" t="s">
        <v>237</v>
      </c>
      <c r="T90" s="125" t="s">
        <v>216</v>
      </c>
      <c r="U90" s="125" t="s">
        <v>228</v>
      </c>
      <c r="V90" s="125" t="s">
        <v>235</v>
      </c>
      <c r="W90" s="125" t="s">
        <v>234</v>
      </c>
      <c r="X90" s="125" t="s">
        <v>646</v>
      </c>
    </row>
    <row r="91" spans="2:24" ht="12" customHeight="1">
      <c r="B91" s="125" t="s">
        <v>310</v>
      </c>
      <c r="C91" s="126">
        <v>44245</v>
      </c>
      <c r="D91" s="125">
        <v>109</v>
      </c>
      <c r="E91" s="125" t="s">
        <v>316</v>
      </c>
      <c r="F91" s="125">
        <v>3315001</v>
      </c>
      <c r="G91" s="125">
        <v>0</v>
      </c>
      <c r="H91" s="125" t="s">
        <v>239</v>
      </c>
      <c r="I91" s="125" t="s">
        <v>647</v>
      </c>
      <c r="J91" s="125">
        <v>0</v>
      </c>
      <c r="K91" s="125">
        <v>0</v>
      </c>
      <c r="L91" s="125" t="s">
        <v>30</v>
      </c>
      <c r="M91" s="127"/>
      <c r="N91" s="128">
        <v>2300</v>
      </c>
      <c r="O91" s="153"/>
      <c r="P91" s="154">
        <v>15222596</v>
      </c>
      <c r="Q91" s="155">
        <v>-40195591876</v>
      </c>
      <c r="R91" s="125" t="s">
        <v>238</v>
      </c>
      <c r="S91" s="125" t="s">
        <v>237</v>
      </c>
      <c r="T91" s="125" t="s">
        <v>216</v>
      </c>
      <c r="U91" s="125" t="s">
        <v>228</v>
      </c>
      <c r="V91" s="125" t="s">
        <v>235</v>
      </c>
      <c r="W91" s="125" t="s">
        <v>234</v>
      </c>
      <c r="X91" s="125" t="s">
        <v>648</v>
      </c>
    </row>
    <row r="92" spans="2:24" ht="12" customHeight="1">
      <c r="B92" s="125" t="s">
        <v>310</v>
      </c>
      <c r="C92" s="126">
        <v>44246</v>
      </c>
      <c r="D92" s="125">
        <v>109</v>
      </c>
      <c r="E92" s="125" t="s">
        <v>930</v>
      </c>
      <c r="F92" s="125">
        <v>3315003</v>
      </c>
      <c r="G92" s="125">
        <v>0</v>
      </c>
      <c r="H92" s="125" t="s">
        <v>239</v>
      </c>
      <c r="I92" s="125" t="s">
        <v>350</v>
      </c>
      <c r="J92" s="125">
        <v>0</v>
      </c>
      <c r="K92" s="125">
        <v>0</v>
      </c>
      <c r="L92" s="125" t="s">
        <v>30</v>
      </c>
      <c r="M92" s="128">
        <v>5300</v>
      </c>
      <c r="N92" s="127"/>
      <c r="O92" s="154">
        <v>36703454</v>
      </c>
      <c r="P92" s="153"/>
      <c r="Q92" s="155">
        <v>-40158888422</v>
      </c>
      <c r="R92" s="125" t="s">
        <v>238</v>
      </c>
      <c r="S92" s="125" t="s">
        <v>241</v>
      </c>
      <c r="T92" s="125" t="s">
        <v>216</v>
      </c>
      <c r="U92" s="125" t="s">
        <v>228</v>
      </c>
      <c r="V92" s="125" t="s">
        <v>240</v>
      </c>
      <c r="W92" s="125" t="s">
        <v>234</v>
      </c>
      <c r="X92" s="125" t="s">
        <v>351</v>
      </c>
    </row>
    <row r="93" spans="2:24" ht="12" customHeight="1">
      <c r="B93" s="125" t="s">
        <v>310</v>
      </c>
      <c r="C93" s="126">
        <v>44249</v>
      </c>
      <c r="D93" s="125">
        <v>109</v>
      </c>
      <c r="E93" s="125" t="s">
        <v>930</v>
      </c>
      <c r="F93" s="125">
        <v>3315003</v>
      </c>
      <c r="G93" s="125">
        <v>0</v>
      </c>
      <c r="H93" s="125" t="s">
        <v>239</v>
      </c>
      <c r="I93" s="125" t="s">
        <v>328</v>
      </c>
      <c r="J93" s="125">
        <v>0</v>
      </c>
      <c r="K93" s="125">
        <v>0</v>
      </c>
      <c r="L93" s="125" t="s">
        <v>30</v>
      </c>
      <c r="M93" s="128" t="s">
        <v>422</v>
      </c>
      <c r="N93" s="127"/>
      <c r="O93" s="154">
        <v>390418443</v>
      </c>
      <c r="P93" s="153"/>
      <c r="Q93" s="155">
        <v>-39768469979</v>
      </c>
      <c r="R93" s="125" t="s">
        <v>238</v>
      </c>
      <c r="S93" s="125" t="s">
        <v>314</v>
      </c>
      <c r="T93" s="125" t="s">
        <v>216</v>
      </c>
      <c r="U93" s="125" t="s">
        <v>228</v>
      </c>
      <c r="V93" s="125" t="s">
        <v>315</v>
      </c>
      <c r="W93" s="125" t="s">
        <v>234</v>
      </c>
      <c r="X93" s="125" t="s">
        <v>649</v>
      </c>
    </row>
    <row r="94" spans="2:24" ht="12" customHeight="1">
      <c r="B94" s="125" t="s">
        <v>310</v>
      </c>
      <c r="C94" s="126">
        <v>44249</v>
      </c>
      <c r="D94" s="125">
        <v>109</v>
      </c>
      <c r="E94" s="125" t="s">
        <v>930</v>
      </c>
      <c r="F94" s="125">
        <v>3315003</v>
      </c>
      <c r="G94" s="125">
        <v>0</v>
      </c>
      <c r="H94" s="125" t="s">
        <v>239</v>
      </c>
      <c r="I94" s="125" t="s">
        <v>384</v>
      </c>
      <c r="J94" s="125">
        <v>0</v>
      </c>
      <c r="K94" s="125">
        <v>0</v>
      </c>
      <c r="L94" s="125" t="s">
        <v>30</v>
      </c>
      <c r="M94" s="128" t="s">
        <v>433</v>
      </c>
      <c r="N94" s="127"/>
      <c r="O94" s="154">
        <v>443150401</v>
      </c>
      <c r="P94" s="153"/>
      <c r="Q94" s="155">
        <v>-39325319578</v>
      </c>
      <c r="R94" s="125" t="s">
        <v>238</v>
      </c>
      <c r="S94" s="125" t="s">
        <v>314</v>
      </c>
      <c r="T94" s="125" t="s">
        <v>216</v>
      </c>
      <c r="U94" s="125" t="s">
        <v>228</v>
      </c>
      <c r="V94" s="125" t="s">
        <v>315</v>
      </c>
      <c r="W94" s="125" t="s">
        <v>234</v>
      </c>
      <c r="X94" s="125" t="s">
        <v>650</v>
      </c>
    </row>
    <row r="95" spans="2:24" ht="12" customHeight="1">
      <c r="B95" s="125" t="s">
        <v>310</v>
      </c>
      <c r="C95" s="126">
        <v>44251</v>
      </c>
      <c r="D95" s="125">
        <v>109</v>
      </c>
      <c r="E95" s="125" t="s">
        <v>311</v>
      </c>
      <c r="F95" s="125">
        <v>3315002</v>
      </c>
      <c r="G95" s="125">
        <v>0</v>
      </c>
      <c r="H95" s="125" t="s">
        <v>239</v>
      </c>
      <c r="I95" s="125" t="s">
        <v>651</v>
      </c>
      <c r="J95" s="125">
        <v>0</v>
      </c>
      <c r="K95" s="125">
        <v>0</v>
      </c>
      <c r="L95" s="125" t="s">
        <v>30</v>
      </c>
      <c r="M95" s="128" t="s">
        <v>652</v>
      </c>
      <c r="N95" s="127"/>
      <c r="O95" s="154">
        <v>2499475</v>
      </c>
      <c r="P95" s="153"/>
      <c r="Q95" s="155">
        <v>-39322820103</v>
      </c>
      <c r="R95" s="125" t="s">
        <v>238</v>
      </c>
      <c r="S95" s="125" t="s">
        <v>314</v>
      </c>
      <c r="T95" s="125" t="s">
        <v>216</v>
      </c>
      <c r="U95" s="125" t="s">
        <v>228</v>
      </c>
      <c r="V95" s="125" t="s">
        <v>315</v>
      </c>
      <c r="W95" s="125" t="s">
        <v>234</v>
      </c>
      <c r="X95" s="125" t="s">
        <v>653</v>
      </c>
    </row>
    <row r="96" spans="2:24" ht="12" customHeight="1">
      <c r="B96" s="125" t="s">
        <v>310</v>
      </c>
      <c r="C96" s="126">
        <v>44251</v>
      </c>
      <c r="D96" s="125">
        <v>109</v>
      </c>
      <c r="E96" s="125" t="s">
        <v>311</v>
      </c>
      <c r="F96" s="125">
        <v>3315002</v>
      </c>
      <c r="G96" s="125">
        <v>0</v>
      </c>
      <c r="H96" s="125" t="s">
        <v>239</v>
      </c>
      <c r="I96" s="125" t="s">
        <v>389</v>
      </c>
      <c r="J96" s="125">
        <v>0</v>
      </c>
      <c r="K96" s="125">
        <v>0</v>
      </c>
      <c r="L96" s="125" t="s">
        <v>30</v>
      </c>
      <c r="M96" s="128" t="s">
        <v>656</v>
      </c>
      <c r="N96" s="127"/>
      <c r="O96" s="154">
        <v>27543387</v>
      </c>
      <c r="P96" s="153"/>
      <c r="Q96" s="155">
        <v>-39295276716</v>
      </c>
      <c r="R96" s="125" t="s">
        <v>238</v>
      </c>
      <c r="S96" s="125" t="s">
        <v>314</v>
      </c>
      <c r="T96" s="125" t="s">
        <v>216</v>
      </c>
      <c r="U96" s="125" t="s">
        <v>228</v>
      </c>
      <c r="V96" s="125" t="s">
        <v>315</v>
      </c>
      <c r="W96" s="125" t="s">
        <v>234</v>
      </c>
      <c r="X96" s="125" t="s">
        <v>657</v>
      </c>
    </row>
    <row r="97" spans="2:24" ht="12" customHeight="1">
      <c r="B97" s="125" t="s">
        <v>310</v>
      </c>
      <c r="C97" s="126">
        <v>44251</v>
      </c>
      <c r="D97" s="125">
        <v>109</v>
      </c>
      <c r="E97" s="125" t="s">
        <v>311</v>
      </c>
      <c r="F97" s="125">
        <v>3315002</v>
      </c>
      <c r="G97" s="125">
        <v>0</v>
      </c>
      <c r="H97" s="125" t="s">
        <v>239</v>
      </c>
      <c r="I97" s="125" t="s">
        <v>399</v>
      </c>
      <c r="J97" s="125">
        <v>0</v>
      </c>
      <c r="K97" s="125">
        <v>0</v>
      </c>
      <c r="L97" s="125" t="s">
        <v>30</v>
      </c>
      <c r="M97" s="128">
        <v>264316</v>
      </c>
      <c r="N97" s="127"/>
      <c r="O97" s="154">
        <v>1861728248</v>
      </c>
      <c r="P97" s="153"/>
      <c r="Q97" s="155">
        <v>-37433548468</v>
      </c>
      <c r="R97" s="125" t="s">
        <v>238</v>
      </c>
      <c r="S97" s="125" t="s">
        <v>314</v>
      </c>
      <c r="T97" s="125" t="s">
        <v>216</v>
      </c>
      <c r="U97" s="125" t="s">
        <v>228</v>
      </c>
      <c r="V97" s="125" t="s">
        <v>315</v>
      </c>
      <c r="W97" s="125" t="s">
        <v>234</v>
      </c>
      <c r="X97" s="125" t="s">
        <v>654</v>
      </c>
    </row>
    <row r="98" spans="2:24" ht="12" customHeight="1">
      <c r="B98" s="125" t="s">
        <v>310</v>
      </c>
      <c r="C98" s="126">
        <v>44251</v>
      </c>
      <c r="D98" s="125">
        <v>109</v>
      </c>
      <c r="E98" s="125" t="s">
        <v>311</v>
      </c>
      <c r="F98" s="125">
        <v>3315002</v>
      </c>
      <c r="G98" s="125">
        <v>0</v>
      </c>
      <c r="H98" s="125" t="s">
        <v>239</v>
      </c>
      <c r="I98" s="125" t="s">
        <v>651</v>
      </c>
      <c r="J98" s="125">
        <v>0</v>
      </c>
      <c r="K98" s="125">
        <v>0</v>
      </c>
      <c r="L98" s="125" t="s">
        <v>30</v>
      </c>
      <c r="M98" s="127"/>
      <c r="N98" s="128" t="s">
        <v>652</v>
      </c>
      <c r="O98" s="153"/>
      <c r="P98" s="154">
        <v>2499475</v>
      </c>
      <c r="Q98" s="155">
        <v>-37436047943</v>
      </c>
      <c r="R98" s="125" t="s">
        <v>238</v>
      </c>
      <c r="S98" s="125" t="s">
        <v>237</v>
      </c>
      <c r="T98" s="125" t="s">
        <v>216</v>
      </c>
      <c r="U98" s="125" t="s">
        <v>228</v>
      </c>
      <c r="V98" s="125" t="s">
        <v>235</v>
      </c>
      <c r="W98" s="125" t="s">
        <v>234</v>
      </c>
      <c r="X98" s="125" t="s">
        <v>655</v>
      </c>
    </row>
    <row r="99" spans="2:24" ht="12" customHeight="1">
      <c r="B99" s="125" t="s">
        <v>310</v>
      </c>
      <c r="C99" s="126">
        <v>44253</v>
      </c>
      <c r="D99" s="125">
        <v>109</v>
      </c>
      <c r="E99" s="125" t="s">
        <v>311</v>
      </c>
      <c r="F99" s="125">
        <v>3315002</v>
      </c>
      <c r="G99" s="125">
        <v>0</v>
      </c>
      <c r="H99" s="125" t="s">
        <v>239</v>
      </c>
      <c r="I99" s="125" t="s">
        <v>663</v>
      </c>
      <c r="J99" s="125">
        <v>0</v>
      </c>
      <c r="K99" s="125">
        <v>0</v>
      </c>
      <c r="L99" s="125" t="s">
        <v>31</v>
      </c>
      <c r="M99" s="128">
        <v>536000</v>
      </c>
      <c r="N99" s="127"/>
      <c r="O99" s="154">
        <v>536000</v>
      </c>
      <c r="P99" s="153"/>
      <c r="Q99" s="155">
        <v>-37435511943</v>
      </c>
      <c r="R99" s="125" t="s">
        <v>238</v>
      </c>
      <c r="S99" s="125" t="s">
        <v>314</v>
      </c>
      <c r="T99" s="125" t="s">
        <v>216</v>
      </c>
      <c r="U99" s="125" t="s">
        <v>228</v>
      </c>
      <c r="V99" s="125" t="s">
        <v>315</v>
      </c>
      <c r="W99" s="125" t="s">
        <v>234</v>
      </c>
      <c r="X99" s="125" t="s">
        <v>664</v>
      </c>
    </row>
    <row r="100" spans="2:24" ht="12" customHeight="1">
      <c r="B100" s="125" t="s">
        <v>310</v>
      </c>
      <c r="C100" s="126">
        <v>44253</v>
      </c>
      <c r="D100" s="125">
        <v>109</v>
      </c>
      <c r="E100" s="125" t="s">
        <v>311</v>
      </c>
      <c r="F100" s="125">
        <v>3315002</v>
      </c>
      <c r="G100" s="125">
        <v>0</v>
      </c>
      <c r="H100" s="125" t="s">
        <v>239</v>
      </c>
      <c r="I100" s="125" t="s">
        <v>663</v>
      </c>
      <c r="J100" s="125">
        <v>0</v>
      </c>
      <c r="K100" s="125">
        <v>0</v>
      </c>
      <c r="L100" s="125" t="s">
        <v>31</v>
      </c>
      <c r="M100" s="127"/>
      <c r="N100" s="128">
        <v>536000</v>
      </c>
      <c r="O100" s="153"/>
      <c r="P100" s="154">
        <v>536000</v>
      </c>
      <c r="Q100" s="155">
        <v>-37436047943</v>
      </c>
      <c r="R100" s="125" t="s">
        <v>238</v>
      </c>
      <c r="S100" s="125" t="s">
        <v>237</v>
      </c>
      <c r="T100" s="125" t="s">
        <v>216</v>
      </c>
      <c r="U100" s="125" t="s">
        <v>228</v>
      </c>
      <c r="V100" s="125" t="s">
        <v>235</v>
      </c>
      <c r="W100" s="125" t="s">
        <v>234</v>
      </c>
      <c r="X100" s="125" t="s">
        <v>665</v>
      </c>
    </row>
    <row r="101" spans="2:24" ht="12" customHeight="1">
      <c r="B101" s="125" t="s">
        <v>310</v>
      </c>
      <c r="C101" s="126">
        <v>44253</v>
      </c>
      <c r="D101" s="125">
        <v>109</v>
      </c>
      <c r="E101" s="125" t="s">
        <v>311</v>
      </c>
      <c r="F101" s="125">
        <v>3315002</v>
      </c>
      <c r="G101" s="125">
        <v>0</v>
      </c>
      <c r="H101" s="125" t="s">
        <v>239</v>
      </c>
      <c r="I101" s="125" t="s">
        <v>637</v>
      </c>
      <c r="J101" s="125">
        <v>0</v>
      </c>
      <c r="K101" s="125">
        <v>0</v>
      </c>
      <c r="L101" s="125" t="s">
        <v>31</v>
      </c>
      <c r="M101" s="128">
        <v>11000</v>
      </c>
      <c r="N101" s="127"/>
      <c r="O101" s="154">
        <v>11000</v>
      </c>
      <c r="P101" s="153"/>
      <c r="Q101" s="155">
        <v>-37436036943</v>
      </c>
      <c r="R101" s="125" t="s">
        <v>238</v>
      </c>
      <c r="S101" s="125" t="s">
        <v>314</v>
      </c>
      <c r="T101" s="125" t="s">
        <v>216</v>
      </c>
      <c r="U101" s="125" t="s">
        <v>228</v>
      </c>
      <c r="V101" s="125" t="s">
        <v>315</v>
      </c>
      <c r="W101" s="125" t="s">
        <v>234</v>
      </c>
      <c r="X101" s="125" t="s">
        <v>662</v>
      </c>
    </row>
    <row r="102" spans="2:24" ht="12" customHeight="1">
      <c r="B102" s="125" t="s">
        <v>310</v>
      </c>
      <c r="C102" s="126">
        <v>44253</v>
      </c>
      <c r="D102" s="125">
        <v>109</v>
      </c>
      <c r="E102" s="125" t="s">
        <v>930</v>
      </c>
      <c r="F102" s="125">
        <v>3315003</v>
      </c>
      <c r="G102" s="125">
        <v>0</v>
      </c>
      <c r="H102" s="125" t="s">
        <v>239</v>
      </c>
      <c r="I102" s="125" t="s">
        <v>658</v>
      </c>
      <c r="J102" s="125">
        <v>0</v>
      </c>
      <c r="K102" s="125">
        <v>0</v>
      </c>
      <c r="L102" s="125" t="s">
        <v>31</v>
      </c>
      <c r="M102" s="128">
        <v>35769097</v>
      </c>
      <c r="N102" s="127"/>
      <c r="O102" s="154">
        <v>35769097</v>
      </c>
      <c r="P102" s="153"/>
      <c r="Q102" s="155">
        <v>-37400267846</v>
      </c>
      <c r="R102" s="125" t="s">
        <v>238</v>
      </c>
      <c r="S102" s="125" t="s">
        <v>314</v>
      </c>
      <c r="T102" s="125" t="s">
        <v>216</v>
      </c>
      <c r="U102" s="125" t="s">
        <v>228</v>
      </c>
      <c r="V102" s="125" t="s">
        <v>315</v>
      </c>
      <c r="W102" s="125" t="s">
        <v>234</v>
      </c>
      <c r="X102" s="125" t="s">
        <v>659</v>
      </c>
    </row>
    <row r="103" spans="2:24" ht="12" customHeight="1">
      <c r="B103" s="125" t="s">
        <v>310</v>
      </c>
      <c r="C103" s="126">
        <v>44253</v>
      </c>
      <c r="D103" s="125">
        <v>109</v>
      </c>
      <c r="E103" s="125" t="s">
        <v>930</v>
      </c>
      <c r="F103" s="125">
        <v>3315003</v>
      </c>
      <c r="G103" s="125">
        <v>0</v>
      </c>
      <c r="H103" s="125" t="s">
        <v>239</v>
      </c>
      <c r="I103" s="125" t="s">
        <v>658</v>
      </c>
      <c r="J103" s="125">
        <v>0</v>
      </c>
      <c r="K103" s="125">
        <v>0</v>
      </c>
      <c r="L103" s="125" t="s">
        <v>31</v>
      </c>
      <c r="M103" s="127"/>
      <c r="N103" s="128">
        <v>50531798</v>
      </c>
      <c r="O103" s="153"/>
      <c r="P103" s="154">
        <v>50531798</v>
      </c>
      <c r="Q103" s="155">
        <v>-37450799644</v>
      </c>
      <c r="R103" s="125" t="s">
        <v>238</v>
      </c>
      <c r="S103" s="125" t="s">
        <v>237</v>
      </c>
      <c r="T103" s="125" t="s">
        <v>216</v>
      </c>
      <c r="U103" s="125" t="s">
        <v>228</v>
      </c>
      <c r="V103" s="125" t="s">
        <v>235</v>
      </c>
      <c r="W103" s="125" t="s">
        <v>234</v>
      </c>
      <c r="X103" s="125" t="s">
        <v>322</v>
      </c>
    </row>
    <row r="104" spans="2:24" ht="12" customHeight="1">
      <c r="B104" s="125" t="s">
        <v>310</v>
      </c>
      <c r="C104" s="126">
        <v>44253</v>
      </c>
      <c r="D104" s="125">
        <v>109</v>
      </c>
      <c r="E104" s="125" t="s">
        <v>930</v>
      </c>
      <c r="F104" s="125">
        <v>3315003</v>
      </c>
      <c r="G104" s="125">
        <v>0</v>
      </c>
      <c r="H104" s="125" t="s">
        <v>239</v>
      </c>
      <c r="I104" s="125" t="s">
        <v>658</v>
      </c>
      <c r="J104" s="125">
        <v>0</v>
      </c>
      <c r="K104" s="125">
        <v>0</v>
      </c>
      <c r="L104" s="125" t="s">
        <v>31</v>
      </c>
      <c r="M104" s="128">
        <v>12532657</v>
      </c>
      <c r="N104" s="127"/>
      <c r="O104" s="154">
        <v>12532657</v>
      </c>
      <c r="P104" s="153"/>
      <c r="Q104" s="155">
        <v>-37438266987</v>
      </c>
      <c r="R104" s="125" t="s">
        <v>238</v>
      </c>
      <c r="S104" s="125" t="s">
        <v>314</v>
      </c>
      <c r="T104" s="125" t="s">
        <v>216</v>
      </c>
      <c r="U104" s="125" t="s">
        <v>228</v>
      </c>
      <c r="V104" s="125" t="s">
        <v>315</v>
      </c>
      <c r="W104" s="125" t="s">
        <v>234</v>
      </c>
      <c r="X104" s="125" t="s">
        <v>660</v>
      </c>
    </row>
    <row r="105" spans="2:24" ht="12" customHeight="1">
      <c r="B105" s="125" t="s">
        <v>310</v>
      </c>
      <c r="C105" s="126">
        <v>44253</v>
      </c>
      <c r="D105" s="125">
        <v>109</v>
      </c>
      <c r="E105" s="125" t="s">
        <v>930</v>
      </c>
      <c r="F105" s="125">
        <v>3315003</v>
      </c>
      <c r="G105" s="125">
        <v>0</v>
      </c>
      <c r="H105" s="125" t="s">
        <v>239</v>
      </c>
      <c r="I105" s="125" t="s">
        <v>658</v>
      </c>
      <c r="J105" s="125">
        <v>0</v>
      </c>
      <c r="K105" s="125">
        <v>0</v>
      </c>
      <c r="L105" s="125" t="s">
        <v>31</v>
      </c>
      <c r="M105" s="128">
        <v>35030978</v>
      </c>
      <c r="N105" s="127"/>
      <c r="O105" s="154">
        <v>35030978</v>
      </c>
      <c r="P105" s="153"/>
      <c r="Q105" s="155">
        <v>-37403236009</v>
      </c>
      <c r="R105" s="125" t="s">
        <v>238</v>
      </c>
      <c r="S105" s="125" t="s">
        <v>314</v>
      </c>
      <c r="T105" s="125" t="s">
        <v>216</v>
      </c>
      <c r="U105" s="125" t="s">
        <v>228</v>
      </c>
      <c r="V105" s="125" t="s">
        <v>315</v>
      </c>
      <c r="W105" s="125" t="s">
        <v>234</v>
      </c>
      <c r="X105" s="125" t="s">
        <v>661</v>
      </c>
    </row>
    <row r="106" spans="2:24" ht="12" customHeight="1">
      <c r="B106" s="125" t="s">
        <v>310</v>
      </c>
      <c r="C106" s="126">
        <v>44253</v>
      </c>
      <c r="D106" s="125">
        <v>109</v>
      </c>
      <c r="E106" s="125" t="s">
        <v>930</v>
      </c>
      <c r="F106" s="125">
        <v>3315003</v>
      </c>
      <c r="G106" s="125">
        <v>0</v>
      </c>
      <c r="H106" s="125" t="s">
        <v>239</v>
      </c>
      <c r="I106" s="125" t="s">
        <v>658</v>
      </c>
      <c r="J106" s="125">
        <v>0</v>
      </c>
      <c r="K106" s="125">
        <v>0</v>
      </c>
      <c r="L106" s="125" t="s">
        <v>31</v>
      </c>
      <c r="M106" s="127"/>
      <c r="N106" s="128">
        <v>35769097</v>
      </c>
      <c r="O106" s="153"/>
      <c r="P106" s="154">
        <v>35769097</v>
      </c>
      <c r="Q106" s="155">
        <v>-37439005106</v>
      </c>
      <c r="R106" s="125" t="s">
        <v>238</v>
      </c>
      <c r="S106" s="125" t="s">
        <v>317</v>
      </c>
      <c r="T106" s="125" t="s">
        <v>216</v>
      </c>
      <c r="U106" s="125" t="s">
        <v>228</v>
      </c>
      <c r="V106" s="125" t="s">
        <v>318</v>
      </c>
      <c r="W106" s="125" t="s">
        <v>234</v>
      </c>
      <c r="X106" s="125">
        <v>82403</v>
      </c>
    </row>
    <row r="107" spans="2:24" ht="12" customHeight="1">
      <c r="B107" s="125" t="s">
        <v>310</v>
      </c>
      <c r="C107" s="126">
        <v>44253</v>
      </c>
      <c r="D107" s="125">
        <v>109</v>
      </c>
      <c r="E107" s="125" t="s">
        <v>316</v>
      </c>
      <c r="F107" s="125">
        <v>3315001</v>
      </c>
      <c r="G107" s="125">
        <v>0</v>
      </c>
      <c r="H107" s="125" t="s">
        <v>239</v>
      </c>
      <c r="I107" s="125" t="s">
        <v>669</v>
      </c>
      <c r="J107" s="125">
        <v>0</v>
      </c>
      <c r="K107" s="125">
        <v>0</v>
      </c>
      <c r="L107" s="125" t="s">
        <v>31</v>
      </c>
      <c r="M107" s="128">
        <v>3401200</v>
      </c>
      <c r="N107" s="127"/>
      <c r="O107" s="154">
        <v>3401200</v>
      </c>
      <c r="P107" s="153"/>
      <c r="Q107" s="155">
        <v>-37435603906</v>
      </c>
      <c r="R107" s="125" t="s">
        <v>238</v>
      </c>
      <c r="S107" s="125" t="s">
        <v>314</v>
      </c>
      <c r="T107" s="125" t="s">
        <v>216</v>
      </c>
      <c r="U107" s="125" t="s">
        <v>228</v>
      </c>
      <c r="V107" s="125" t="s">
        <v>315</v>
      </c>
      <c r="W107" s="125" t="s">
        <v>234</v>
      </c>
      <c r="X107" s="125" t="s">
        <v>670</v>
      </c>
    </row>
    <row r="108" spans="2:24" ht="12" customHeight="1">
      <c r="B108" s="125" t="s">
        <v>310</v>
      </c>
      <c r="C108" s="126">
        <v>44253</v>
      </c>
      <c r="D108" s="125">
        <v>109</v>
      </c>
      <c r="E108" s="125" t="s">
        <v>316</v>
      </c>
      <c r="F108" s="125">
        <v>3315001</v>
      </c>
      <c r="G108" s="125">
        <v>0</v>
      </c>
      <c r="H108" s="125" t="s">
        <v>239</v>
      </c>
      <c r="I108" s="125" t="s">
        <v>669</v>
      </c>
      <c r="J108" s="125">
        <v>0</v>
      </c>
      <c r="K108" s="125">
        <v>0</v>
      </c>
      <c r="L108" s="125" t="s">
        <v>31</v>
      </c>
      <c r="M108" s="128">
        <v>7700</v>
      </c>
      <c r="N108" s="127"/>
      <c r="O108" s="154">
        <v>7700</v>
      </c>
      <c r="P108" s="153"/>
      <c r="Q108" s="155">
        <v>-37435596206</v>
      </c>
      <c r="R108" s="125" t="s">
        <v>238</v>
      </c>
      <c r="S108" s="125" t="s">
        <v>314</v>
      </c>
      <c r="T108" s="125" t="s">
        <v>216</v>
      </c>
      <c r="U108" s="125" t="s">
        <v>228</v>
      </c>
      <c r="V108" s="125" t="s">
        <v>315</v>
      </c>
      <c r="W108" s="125" t="s">
        <v>234</v>
      </c>
      <c r="X108" s="125" t="s">
        <v>672</v>
      </c>
    </row>
    <row r="109" spans="2:24" ht="12" customHeight="1">
      <c r="B109" s="125" t="s">
        <v>310</v>
      </c>
      <c r="C109" s="126">
        <v>44253</v>
      </c>
      <c r="D109" s="125">
        <v>109</v>
      </c>
      <c r="E109" s="125" t="s">
        <v>316</v>
      </c>
      <c r="F109" s="125">
        <v>3315001</v>
      </c>
      <c r="G109" s="125">
        <v>0</v>
      </c>
      <c r="H109" s="125" t="s">
        <v>239</v>
      </c>
      <c r="I109" s="125" t="s">
        <v>669</v>
      </c>
      <c r="J109" s="125">
        <v>0</v>
      </c>
      <c r="K109" s="125">
        <v>0</v>
      </c>
      <c r="L109" s="125" t="s">
        <v>31</v>
      </c>
      <c r="M109" s="128">
        <v>170005</v>
      </c>
      <c r="N109" s="127"/>
      <c r="O109" s="154">
        <v>170005</v>
      </c>
      <c r="P109" s="153"/>
      <c r="Q109" s="155">
        <v>-37435426201</v>
      </c>
      <c r="R109" s="125" t="s">
        <v>238</v>
      </c>
      <c r="S109" s="125" t="s">
        <v>314</v>
      </c>
      <c r="T109" s="125" t="s">
        <v>216</v>
      </c>
      <c r="U109" s="125" t="s">
        <v>228</v>
      </c>
      <c r="V109" s="125" t="s">
        <v>315</v>
      </c>
      <c r="W109" s="125" t="s">
        <v>234</v>
      </c>
      <c r="X109" s="125" t="s">
        <v>673</v>
      </c>
    </row>
    <row r="110" spans="2:24" ht="12" customHeight="1">
      <c r="B110" s="125" t="s">
        <v>310</v>
      </c>
      <c r="C110" s="126">
        <v>44253</v>
      </c>
      <c r="D110" s="125">
        <v>109</v>
      </c>
      <c r="E110" s="125" t="s">
        <v>316</v>
      </c>
      <c r="F110" s="125">
        <v>3315001</v>
      </c>
      <c r="G110" s="125">
        <v>0</v>
      </c>
      <c r="H110" s="125" t="s">
        <v>239</v>
      </c>
      <c r="I110" s="125" t="s">
        <v>669</v>
      </c>
      <c r="J110" s="125">
        <v>0</v>
      </c>
      <c r="K110" s="125">
        <v>0</v>
      </c>
      <c r="L110" s="125" t="s">
        <v>31</v>
      </c>
      <c r="M110" s="127"/>
      <c r="N110" s="128">
        <v>3578905</v>
      </c>
      <c r="O110" s="153"/>
      <c r="P110" s="154">
        <v>3578905</v>
      </c>
      <c r="Q110" s="155">
        <v>-37439005106</v>
      </c>
      <c r="R110" s="125" t="s">
        <v>238</v>
      </c>
      <c r="S110" s="125" t="s">
        <v>237</v>
      </c>
      <c r="T110" s="125" t="s">
        <v>216</v>
      </c>
      <c r="U110" s="125" t="s">
        <v>228</v>
      </c>
      <c r="V110" s="125" t="s">
        <v>235</v>
      </c>
      <c r="W110" s="125" t="s">
        <v>234</v>
      </c>
      <c r="X110" s="125" t="s">
        <v>321</v>
      </c>
    </row>
    <row r="111" spans="2:24" ht="12" customHeight="1">
      <c r="B111" s="125" t="s">
        <v>310</v>
      </c>
      <c r="C111" s="126">
        <v>44253</v>
      </c>
      <c r="D111" s="125">
        <v>109</v>
      </c>
      <c r="E111" s="125" t="s">
        <v>316</v>
      </c>
      <c r="F111" s="125">
        <v>3315001</v>
      </c>
      <c r="G111" s="125">
        <v>0</v>
      </c>
      <c r="H111" s="125" t="s">
        <v>239</v>
      </c>
      <c r="I111" s="125" t="s">
        <v>666</v>
      </c>
      <c r="J111" s="125">
        <v>0</v>
      </c>
      <c r="K111" s="125">
        <v>0</v>
      </c>
      <c r="L111" s="125" t="s">
        <v>30</v>
      </c>
      <c r="M111" s="128" t="s">
        <v>667</v>
      </c>
      <c r="N111" s="127"/>
      <c r="O111" s="154">
        <v>19273098</v>
      </c>
      <c r="P111" s="153"/>
      <c r="Q111" s="155">
        <v>-37419732008</v>
      </c>
      <c r="R111" s="125" t="s">
        <v>238</v>
      </c>
      <c r="S111" s="125" t="s">
        <v>314</v>
      </c>
      <c r="T111" s="125" t="s">
        <v>216</v>
      </c>
      <c r="U111" s="125" t="s">
        <v>228</v>
      </c>
      <c r="V111" s="125" t="s">
        <v>315</v>
      </c>
      <c r="W111" s="125" t="s">
        <v>234</v>
      </c>
      <c r="X111" s="125" t="s">
        <v>668</v>
      </c>
    </row>
    <row r="112" spans="2:24" ht="12" customHeight="1">
      <c r="B112" s="125" t="s">
        <v>310</v>
      </c>
      <c r="C112" s="126">
        <v>44253</v>
      </c>
      <c r="D112" s="125">
        <v>109</v>
      </c>
      <c r="E112" s="125" t="s">
        <v>316</v>
      </c>
      <c r="F112" s="125">
        <v>3315001</v>
      </c>
      <c r="G112" s="125">
        <v>0</v>
      </c>
      <c r="H112" s="125" t="s">
        <v>239</v>
      </c>
      <c r="I112" s="125" t="s">
        <v>666</v>
      </c>
      <c r="J112" s="125">
        <v>0</v>
      </c>
      <c r="K112" s="125">
        <v>0</v>
      </c>
      <c r="L112" s="125" t="s">
        <v>30</v>
      </c>
      <c r="M112" s="128" t="s">
        <v>439</v>
      </c>
      <c r="N112" s="127"/>
      <c r="O112" s="154">
        <v>49129</v>
      </c>
      <c r="P112" s="153"/>
      <c r="Q112" s="155">
        <v>-37419682879</v>
      </c>
      <c r="R112" s="125" t="s">
        <v>238</v>
      </c>
      <c r="S112" s="125" t="s">
        <v>314</v>
      </c>
      <c r="T112" s="125" t="s">
        <v>216</v>
      </c>
      <c r="U112" s="125" t="s">
        <v>228</v>
      </c>
      <c r="V112" s="125" t="s">
        <v>315</v>
      </c>
      <c r="W112" s="125" t="s">
        <v>234</v>
      </c>
      <c r="X112" s="125" t="s">
        <v>674</v>
      </c>
    </row>
    <row r="113" spans="2:24" ht="12" customHeight="1">
      <c r="B113" s="125" t="s">
        <v>310</v>
      </c>
      <c r="C113" s="126">
        <v>44253</v>
      </c>
      <c r="D113" s="125">
        <v>109</v>
      </c>
      <c r="E113" s="125" t="s">
        <v>316</v>
      </c>
      <c r="F113" s="125">
        <v>3315001</v>
      </c>
      <c r="G113" s="125">
        <v>0</v>
      </c>
      <c r="H113" s="125" t="s">
        <v>239</v>
      </c>
      <c r="I113" s="125" t="s">
        <v>666</v>
      </c>
      <c r="J113" s="125">
        <v>0</v>
      </c>
      <c r="K113" s="125">
        <v>0</v>
      </c>
      <c r="L113" s="125" t="s">
        <v>30</v>
      </c>
      <c r="M113" s="128">
        <v>0</v>
      </c>
      <c r="N113" s="127"/>
      <c r="O113" s="154">
        <v>1</v>
      </c>
      <c r="P113" s="153"/>
      <c r="Q113" s="155">
        <v>-37419682878</v>
      </c>
      <c r="R113" s="125" t="s">
        <v>238</v>
      </c>
      <c r="S113" s="125" t="s">
        <v>314</v>
      </c>
      <c r="T113" s="125" t="s">
        <v>216</v>
      </c>
      <c r="U113" s="125" t="s">
        <v>228</v>
      </c>
      <c r="V113" s="125" t="s">
        <v>315</v>
      </c>
      <c r="W113" s="125" t="s">
        <v>234</v>
      </c>
      <c r="X113" s="125" t="s">
        <v>668</v>
      </c>
    </row>
    <row r="114" spans="2:24" ht="12" customHeight="1">
      <c r="B114" s="125" t="s">
        <v>310</v>
      </c>
      <c r="C114" s="126">
        <v>44253</v>
      </c>
      <c r="D114" s="125">
        <v>109</v>
      </c>
      <c r="E114" s="125" t="s">
        <v>316</v>
      </c>
      <c r="F114" s="125">
        <v>3315001</v>
      </c>
      <c r="G114" s="125">
        <v>0</v>
      </c>
      <c r="H114" s="125" t="s">
        <v>239</v>
      </c>
      <c r="I114" s="125" t="s">
        <v>666</v>
      </c>
      <c r="J114" s="125">
        <v>0</v>
      </c>
      <c r="K114" s="125">
        <v>0</v>
      </c>
      <c r="L114" s="125" t="s">
        <v>30</v>
      </c>
      <c r="M114" s="127"/>
      <c r="N114" s="128" t="s">
        <v>671</v>
      </c>
      <c r="O114" s="153"/>
      <c r="P114" s="154">
        <v>19322228</v>
      </c>
      <c r="Q114" s="155">
        <v>-37439005106</v>
      </c>
      <c r="R114" s="125" t="s">
        <v>238</v>
      </c>
      <c r="S114" s="125" t="s">
        <v>237</v>
      </c>
      <c r="T114" s="125" t="s">
        <v>216</v>
      </c>
      <c r="U114" s="125" t="s">
        <v>228</v>
      </c>
      <c r="V114" s="125" t="s">
        <v>235</v>
      </c>
      <c r="W114" s="125" t="s">
        <v>234</v>
      </c>
      <c r="X114" s="125" t="s">
        <v>321</v>
      </c>
    </row>
    <row r="115" spans="2:24" ht="12" hidden="1" customHeight="1">
      <c r="B115" s="125" t="s">
        <v>310</v>
      </c>
      <c r="C115" s="126">
        <v>44255</v>
      </c>
      <c r="D115" s="125">
        <v>0</v>
      </c>
      <c r="E115" s="125">
        <v>0</v>
      </c>
      <c r="F115" s="125">
        <v>0</v>
      </c>
      <c r="G115" s="125">
        <v>0</v>
      </c>
      <c r="H115" s="125" t="s">
        <v>611</v>
      </c>
      <c r="I115" s="125">
        <v>1346305</v>
      </c>
      <c r="J115" s="125" t="s">
        <v>675</v>
      </c>
      <c r="K115" s="127"/>
      <c r="L115" s="125" t="s">
        <v>32</v>
      </c>
      <c r="M115" s="128">
        <v>0</v>
      </c>
      <c r="N115" s="128">
        <v>0</v>
      </c>
      <c r="O115" s="154">
        <v>94003281</v>
      </c>
      <c r="P115" s="154">
        <v>0</v>
      </c>
      <c r="Q115" s="155">
        <v>-37345001825</v>
      </c>
      <c r="R115" s="125" t="s">
        <v>231</v>
      </c>
      <c r="S115" s="125" t="s">
        <v>613</v>
      </c>
      <c r="T115" s="125" t="s">
        <v>614</v>
      </c>
      <c r="U115" s="125" t="s">
        <v>228</v>
      </c>
      <c r="V115" s="125" t="s">
        <v>32</v>
      </c>
      <c r="W115" s="125">
        <v>0</v>
      </c>
      <c r="X115" s="127"/>
    </row>
    <row r="116" spans="2:24" ht="12" hidden="1" customHeight="1">
      <c r="B116" s="125" t="s">
        <v>310</v>
      </c>
      <c r="C116" s="126">
        <v>44255</v>
      </c>
      <c r="D116" s="125">
        <v>0</v>
      </c>
      <c r="E116" s="125">
        <v>0</v>
      </c>
      <c r="F116" s="125">
        <v>0</v>
      </c>
      <c r="G116" s="125">
        <v>0</v>
      </c>
      <c r="H116" s="125" t="s">
        <v>615</v>
      </c>
      <c r="I116" s="125">
        <v>1346306</v>
      </c>
      <c r="J116" s="125" t="s">
        <v>678</v>
      </c>
      <c r="K116" s="127"/>
      <c r="L116" s="125" t="s">
        <v>30</v>
      </c>
      <c r="M116" s="128">
        <v>0</v>
      </c>
      <c r="N116" s="128">
        <v>0</v>
      </c>
      <c r="O116" s="154">
        <v>1563670045</v>
      </c>
      <c r="P116" s="154">
        <v>0</v>
      </c>
      <c r="Q116" s="155">
        <v>-35781331780</v>
      </c>
      <c r="R116" s="125" t="s">
        <v>231</v>
      </c>
      <c r="S116" s="125" t="s">
        <v>613</v>
      </c>
      <c r="T116" s="125" t="s">
        <v>614</v>
      </c>
      <c r="U116" s="125" t="s">
        <v>228</v>
      </c>
      <c r="V116" s="125" t="s">
        <v>30</v>
      </c>
      <c r="W116" s="125">
        <v>0</v>
      </c>
      <c r="X116" s="127"/>
    </row>
    <row r="117" spans="2:24" ht="12" hidden="1" customHeight="1">
      <c r="B117" s="125" t="s">
        <v>310</v>
      </c>
      <c r="C117" s="126">
        <v>44255</v>
      </c>
      <c r="D117" s="125">
        <v>0</v>
      </c>
      <c r="E117" s="125">
        <v>0</v>
      </c>
      <c r="F117" s="125">
        <v>0</v>
      </c>
      <c r="G117" s="125">
        <v>0</v>
      </c>
      <c r="H117" s="125" t="s">
        <v>676</v>
      </c>
      <c r="I117" s="125">
        <v>1346301</v>
      </c>
      <c r="J117" s="125" t="s">
        <v>677</v>
      </c>
      <c r="K117" s="127"/>
      <c r="L117" s="125" t="s">
        <v>32</v>
      </c>
      <c r="M117" s="128">
        <v>0</v>
      </c>
      <c r="N117" s="128">
        <v>0</v>
      </c>
      <c r="O117" s="154">
        <v>0</v>
      </c>
      <c r="P117" s="154">
        <v>12291685</v>
      </c>
      <c r="Q117" s="155">
        <v>-35793623465</v>
      </c>
      <c r="R117" s="125" t="s">
        <v>231</v>
      </c>
      <c r="S117" s="125" t="s">
        <v>613</v>
      </c>
      <c r="T117" s="125" t="s">
        <v>614</v>
      </c>
      <c r="U117" s="125" t="s">
        <v>228</v>
      </c>
      <c r="V117" s="125" t="s">
        <v>32</v>
      </c>
      <c r="W117" s="125">
        <v>0</v>
      </c>
      <c r="X117" s="127"/>
    </row>
    <row r="118" spans="2:24" ht="12" hidden="1" customHeight="1">
      <c r="B118" s="125" t="s">
        <v>310</v>
      </c>
      <c r="C118" s="126">
        <v>44255</v>
      </c>
      <c r="D118" s="125">
        <v>0</v>
      </c>
      <c r="E118" s="125">
        <v>0</v>
      </c>
      <c r="F118" s="125">
        <v>0</v>
      </c>
      <c r="G118" s="125">
        <v>0</v>
      </c>
      <c r="H118" s="125" t="s">
        <v>679</v>
      </c>
      <c r="I118" s="125">
        <v>1346302</v>
      </c>
      <c r="J118" s="125" t="s">
        <v>680</v>
      </c>
      <c r="K118" s="127"/>
      <c r="L118" s="125" t="s">
        <v>30</v>
      </c>
      <c r="M118" s="128">
        <v>0</v>
      </c>
      <c r="N118" s="128">
        <v>0</v>
      </c>
      <c r="O118" s="154">
        <v>197934210</v>
      </c>
      <c r="P118" s="154">
        <v>0</v>
      </c>
      <c r="Q118" s="155">
        <v>-35595689255</v>
      </c>
      <c r="R118" s="125" t="s">
        <v>231</v>
      </c>
      <c r="S118" s="125" t="s">
        <v>613</v>
      </c>
      <c r="T118" s="125" t="s">
        <v>614</v>
      </c>
      <c r="U118" s="125" t="s">
        <v>228</v>
      </c>
      <c r="V118" s="125" t="s">
        <v>30</v>
      </c>
      <c r="W118" s="125">
        <v>0</v>
      </c>
      <c r="X118" s="127"/>
    </row>
    <row r="119" spans="2:24" ht="12" customHeight="1">
      <c r="B119" s="125" t="s">
        <v>310</v>
      </c>
      <c r="C119" s="126">
        <v>44256</v>
      </c>
      <c r="D119" s="125">
        <v>109</v>
      </c>
      <c r="E119" s="125" t="s">
        <v>311</v>
      </c>
      <c r="F119" s="125">
        <v>3315002</v>
      </c>
      <c r="G119" s="125">
        <v>0</v>
      </c>
      <c r="H119" s="125" t="s">
        <v>239</v>
      </c>
      <c r="I119" s="125" t="s">
        <v>348</v>
      </c>
      <c r="J119" s="125">
        <v>0</v>
      </c>
      <c r="K119" s="125">
        <v>0</v>
      </c>
      <c r="L119" s="125" t="s">
        <v>30</v>
      </c>
      <c r="M119" s="128" t="s">
        <v>436</v>
      </c>
      <c r="N119" s="127"/>
      <c r="O119" s="154">
        <v>17580514</v>
      </c>
      <c r="P119" s="153"/>
      <c r="Q119" s="155">
        <v>-35578108741</v>
      </c>
      <c r="R119" s="125" t="s">
        <v>238</v>
      </c>
      <c r="S119" s="125" t="s">
        <v>314</v>
      </c>
      <c r="T119" s="125" t="s">
        <v>216</v>
      </c>
      <c r="U119" s="125" t="s">
        <v>228</v>
      </c>
      <c r="V119" s="125" t="s">
        <v>315</v>
      </c>
      <c r="W119" s="125" t="s">
        <v>234</v>
      </c>
      <c r="X119" s="125" t="s">
        <v>682</v>
      </c>
    </row>
    <row r="120" spans="2:24" ht="12" customHeight="1">
      <c r="B120" s="125" t="s">
        <v>310</v>
      </c>
      <c r="C120" s="126">
        <v>44256</v>
      </c>
      <c r="D120" s="125">
        <v>109</v>
      </c>
      <c r="E120" s="125" t="s">
        <v>930</v>
      </c>
      <c r="F120" s="125">
        <v>3315003</v>
      </c>
      <c r="G120" s="125">
        <v>0</v>
      </c>
      <c r="H120" s="125" t="s">
        <v>239</v>
      </c>
      <c r="I120" s="125">
        <v>787660</v>
      </c>
      <c r="J120" s="125">
        <v>0</v>
      </c>
      <c r="K120" s="125">
        <v>0</v>
      </c>
      <c r="L120" s="125" t="s">
        <v>30</v>
      </c>
      <c r="M120" s="128" t="s">
        <v>440</v>
      </c>
      <c r="N120" s="127"/>
      <c r="O120" s="154">
        <v>1588154</v>
      </c>
      <c r="P120" s="153"/>
      <c r="Q120" s="155">
        <v>-35576520587</v>
      </c>
      <c r="R120" s="125" t="s">
        <v>238</v>
      </c>
      <c r="S120" s="125" t="s">
        <v>314</v>
      </c>
      <c r="T120" s="125" t="s">
        <v>216</v>
      </c>
      <c r="U120" s="125" t="s">
        <v>228</v>
      </c>
      <c r="V120" s="125" t="s">
        <v>315</v>
      </c>
      <c r="W120" s="125" t="s">
        <v>234</v>
      </c>
      <c r="X120" s="125" t="s">
        <v>681</v>
      </c>
    </row>
    <row r="121" spans="2:24" ht="12" customHeight="1">
      <c r="B121" s="125" t="s">
        <v>310</v>
      </c>
      <c r="C121" s="126">
        <v>44257</v>
      </c>
      <c r="D121" s="125">
        <v>109</v>
      </c>
      <c r="E121" s="125" t="s">
        <v>930</v>
      </c>
      <c r="F121" s="125">
        <v>3315003</v>
      </c>
      <c r="G121" s="125">
        <v>0</v>
      </c>
      <c r="H121" s="125" t="s">
        <v>239</v>
      </c>
      <c r="I121" s="125" t="s">
        <v>658</v>
      </c>
      <c r="J121" s="125">
        <v>0</v>
      </c>
      <c r="K121" s="125">
        <v>0</v>
      </c>
      <c r="L121" s="125" t="s">
        <v>31</v>
      </c>
      <c r="M121" s="127"/>
      <c r="N121" s="128">
        <v>50531798</v>
      </c>
      <c r="O121" s="153"/>
      <c r="P121" s="154">
        <v>50531798</v>
      </c>
      <c r="Q121" s="155">
        <v>-35627052385</v>
      </c>
      <c r="R121" s="125" t="s">
        <v>238</v>
      </c>
      <c r="S121" s="125" t="s">
        <v>317</v>
      </c>
      <c r="T121" s="125" t="s">
        <v>216</v>
      </c>
      <c r="U121" s="125" t="s">
        <v>228</v>
      </c>
      <c r="V121" s="125" t="s">
        <v>318</v>
      </c>
      <c r="W121" s="125" t="s">
        <v>234</v>
      </c>
      <c r="X121" s="125">
        <v>82400</v>
      </c>
    </row>
    <row r="122" spans="2:24" ht="12" customHeight="1">
      <c r="B122" s="125" t="s">
        <v>310</v>
      </c>
      <c r="C122" s="126">
        <v>44257</v>
      </c>
      <c r="D122" s="125">
        <v>109</v>
      </c>
      <c r="E122" s="125" t="s">
        <v>930</v>
      </c>
      <c r="F122" s="125">
        <v>3315003</v>
      </c>
      <c r="G122" s="125">
        <v>0</v>
      </c>
      <c r="H122" s="125" t="s">
        <v>239</v>
      </c>
      <c r="I122" s="125" t="s">
        <v>684</v>
      </c>
      <c r="J122" s="125">
        <v>0</v>
      </c>
      <c r="K122" s="125">
        <v>0</v>
      </c>
      <c r="L122" s="125" t="s">
        <v>30</v>
      </c>
      <c r="M122" s="127"/>
      <c r="N122" s="128">
        <v>145866</v>
      </c>
      <c r="O122" s="153"/>
      <c r="P122" s="154">
        <v>965877975</v>
      </c>
      <c r="Q122" s="155">
        <v>-36592930360</v>
      </c>
      <c r="R122" s="125" t="s">
        <v>238</v>
      </c>
      <c r="S122" s="125" t="s">
        <v>237</v>
      </c>
      <c r="T122" s="125" t="s">
        <v>216</v>
      </c>
      <c r="U122" s="125" t="s">
        <v>228</v>
      </c>
      <c r="V122" s="125" t="s">
        <v>235</v>
      </c>
      <c r="W122" s="125" t="s">
        <v>234</v>
      </c>
      <c r="X122" s="125" t="s">
        <v>685</v>
      </c>
    </row>
    <row r="123" spans="2:24" ht="12" customHeight="1">
      <c r="B123" s="125" t="s">
        <v>310</v>
      </c>
      <c r="C123" s="126">
        <v>44257</v>
      </c>
      <c r="D123" s="125">
        <v>109</v>
      </c>
      <c r="E123" s="125" t="s">
        <v>930</v>
      </c>
      <c r="F123" s="125">
        <v>3315003</v>
      </c>
      <c r="G123" s="125">
        <v>0</v>
      </c>
      <c r="H123" s="125" t="s">
        <v>239</v>
      </c>
      <c r="I123" s="125" t="s">
        <v>658</v>
      </c>
      <c r="J123" s="125">
        <v>0</v>
      </c>
      <c r="K123" s="125">
        <v>0</v>
      </c>
      <c r="L123" s="125" t="s">
        <v>31</v>
      </c>
      <c r="M123" s="128">
        <v>50531798</v>
      </c>
      <c r="N123" s="127"/>
      <c r="O123" s="154">
        <v>50531798</v>
      </c>
      <c r="P123" s="153"/>
      <c r="Q123" s="155">
        <v>-36542398562</v>
      </c>
      <c r="R123" s="125" t="s">
        <v>238</v>
      </c>
      <c r="S123" s="125" t="s">
        <v>314</v>
      </c>
      <c r="T123" s="125" t="s">
        <v>216</v>
      </c>
      <c r="U123" s="125" t="s">
        <v>228</v>
      </c>
      <c r="V123" s="125" t="s">
        <v>315</v>
      </c>
      <c r="W123" s="125" t="s">
        <v>234</v>
      </c>
      <c r="X123" s="125" t="s">
        <v>686</v>
      </c>
    </row>
    <row r="124" spans="2:24" ht="12" hidden="1" customHeight="1">
      <c r="B124" s="125" t="s">
        <v>310</v>
      </c>
      <c r="C124" s="126">
        <v>44257</v>
      </c>
      <c r="D124" s="125">
        <v>109</v>
      </c>
      <c r="E124" s="125" t="s">
        <v>930</v>
      </c>
      <c r="F124" s="125">
        <v>3315003</v>
      </c>
      <c r="G124" s="125">
        <v>0</v>
      </c>
      <c r="H124" s="125" t="s">
        <v>625</v>
      </c>
      <c r="I124" s="125" t="s">
        <v>683</v>
      </c>
      <c r="J124" s="125">
        <v>0</v>
      </c>
      <c r="K124" s="125">
        <v>0</v>
      </c>
      <c r="L124" s="125" t="s">
        <v>31</v>
      </c>
      <c r="M124" s="128">
        <v>2230044</v>
      </c>
      <c r="N124" s="127"/>
      <c r="O124" s="154">
        <v>2230044</v>
      </c>
      <c r="P124" s="153"/>
      <c r="Q124" s="155">
        <v>-36540168518</v>
      </c>
      <c r="R124" s="125" t="s">
        <v>238</v>
      </c>
      <c r="S124" s="125" t="s">
        <v>317</v>
      </c>
      <c r="T124" s="125" t="s">
        <v>216</v>
      </c>
      <c r="U124" s="125" t="s">
        <v>228</v>
      </c>
      <c r="V124" s="125" t="s">
        <v>318</v>
      </c>
      <c r="W124" s="125" t="s">
        <v>234</v>
      </c>
      <c r="X124" s="125">
        <v>82400</v>
      </c>
    </row>
    <row r="125" spans="2:24" ht="12" hidden="1" customHeight="1">
      <c r="B125" s="125" t="s">
        <v>310</v>
      </c>
      <c r="C125" s="126">
        <v>44257</v>
      </c>
      <c r="D125" s="125">
        <v>109</v>
      </c>
      <c r="E125" s="125" t="s">
        <v>930</v>
      </c>
      <c r="F125" s="125">
        <v>3315003</v>
      </c>
      <c r="G125" s="125">
        <v>0</v>
      </c>
      <c r="H125" s="125" t="s">
        <v>625</v>
      </c>
      <c r="I125" s="125" t="s">
        <v>683</v>
      </c>
      <c r="J125" s="125">
        <v>0</v>
      </c>
      <c r="K125" s="125">
        <v>0</v>
      </c>
      <c r="L125" s="125" t="s">
        <v>31</v>
      </c>
      <c r="M125" s="127"/>
      <c r="N125" s="128">
        <v>2230044</v>
      </c>
      <c r="O125" s="153"/>
      <c r="P125" s="154">
        <v>2230044</v>
      </c>
      <c r="Q125" s="155">
        <v>-36542398562</v>
      </c>
      <c r="R125" s="125" t="s">
        <v>238</v>
      </c>
      <c r="S125" s="125" t="s">
        <v>314</v>
      </c>
      <c r="T125" s="125" t="s">
        <v>216</v>
      </c>
      <c r="U125" s="125" t="s">
        <v>228</v>
      </c>
      <c r="V125" s="125" t="s">
        <v>315</v>
      </c>
      <c r="W125" s="125" t="s">
        <v>234</v>
      </c>
      <c r="X125" s="125" t="s">
        <v>687</v>
      </c>
    </row>
    <row r="126" spans="2:24" ht="12" customHeight="1">
      <c r="B126" s="125" t="s">
        <v>310</v>
      </c>
      <c r="C126" s="126">
        <v>44257</v>
      </c>
      <c r="D126" s="125">
        <v>109</v>
      </c>
      <c r="E126" s="125" t="s">
        <v>930</v>
      </c>
      <c r="F126" s="125">
        <v>3315003</v>
      </c>
      <c r="G126" s="125">
        <v>0</v>
      </c>
      <c r="H126" s="125" t="s">
        <v>239</v>
      </c>
      <c r="I126" s="125" t="s">
        <v>658</v>
      </c>
      <c r="J126" s="125">
        <v>0</v>
      </c>
      <c r="K126" s="125">
        <v>0</v>
      </c>
      <c r="L126" s="125" t="s">
        <v>31</v>
      </c>
      <c r="M126" s="128">
        <v>2230044</v>
      </c>
      <c r="N126" s="127"/>
      <c r="O126" s="154">
        <v>2230044</v>
      </c>
      <c r="P126" s="153"/>
      <c r="Q126" s="155">
        <v>-36540168518</v>
      </c>
      <c r="R126" s="125" t="s">
        <v>238</v>
      </c>
      <c r="S126" s="125" t="s">
        <v>314</v>
      </c>
      <c r="T126" s="125" t="s">
        <v>216</v>
      </c>
      <c r="U126" s="125" t="s">
        <v>228</v>
      </c>
      <c r="V126" s="125" t="s">
        <v>315</v>
      </c>
      <c r="W126" s="125" t="s">
        <v>234</v>
      </c>
      <c r="X126" s="125" t="s">
        <v>689</v>
      </c>
    </row>
    <row r="127" spans="2:24" ht="12" hidden="1" customHeight="1">
      <c r="B127" s="125" t="s">
        <v>310</v>
      </c>
      <c r="C127" s="126">
        <v>44257</v>
      </c>
      <c r="D127" s="125">
        <v>109</v>
      </c>
      <c r="E127" s="125" t="s">
        <v>930</v>
      </c>
      <c r="F127" s="125">
        <v>3315003</v>
      </c>
      <c r="G127" s="125">
        <v>0</v>
      </c>
      <c r="H127" s="125" t="s">
        <v>625</v>
      </c>
      <c r="I127" s="125" t="s">
        <v>683</v>
      </c>
      <c r="J127" s="125">
        <v>0</v>
      </c>
      <c r="K127" s="125">
        <v>0</v>
      </c>
      <c r="L127" s="125" t="s">
        <v>31</v>
      </c>
      <c r="M127" s="127"/>
      <c r="N127" s="128">
        <v>2230044</v>
      </c>
      <c r="O127" s="153"/>
      <c r="P127" s="154">
        <v>2230044</v>
      </c>
      <c r="Q127" s="155">
        <v>-36542398562</v>
      </c>
      <c r="R127" s="125" t="s">
        <v>238</v>
      </c>
      <c r="S127" s="125" t="s">
        <v>314</v>
      </c>
      <c r="T127" s="125" t="s">
        <v>216</v>
      </c>
      <c r="U127" s="125" t="s">
        <v>228</v>
      </c>
      <c r="V127" s="125" t="s">
        <v>315</v>
      </c>
      <c r="W127" s="125" t="s">
        <v>234</v>
      </c>
      <c r="X127" s="125" t="s">
        <v>688</v>
      </c>
    </row>
    <row r="128" spans="2:24" ht="12" hidden="1" customHeight="1">
      <c r="B128" s="125" t="s">
        <v>310</v>
      </c>
      <c r="C128" s="126">
        <v>44257</v>
      </c>
      <c r="D128" s="125">
        <v>109</v>
      </c>
      <c r="E128" s="125" t="s">
        <v>930</v>
      </c>
      <c r="F128" s="125">
        <v>3315003</v>
      </c>
      <c r="G128" s="125">
        <v>0</v>
      </c>
      <c r="H128" s="125" t="s">
        <v>625</v>
      </c>
      <c r="I128" s="125" t="s">
        <v>683</v>
      </c>
      <c r="J128" s="125">
        <v>0</v>
      </c>
      <c r="K128" s="125">
        <v>0</v>
      </c>
      <c r="L128" s="125" t="s">
        <v>31</v>
      </c>
      <c r="M128" s="128">
        <v>2230044</v>
      </c>
      <c r="N128" s="127"/>
      <c r="O128" s="154">
        <v>2230044</v>
      </c>
      <c r="P128" s="153"/>
      <c r="Q128" s="155">
        <v>-36540168518</v>
      </c>
      <c r="R128" s="125" t="s">
        <v>238</v>
      </c>
      <c r="S128" s="125" t="s">
        <v>237</v>
      </c>
      <c r="T128" s="125" t="s">
        <v>216</v>
      </c>
      <c r="U128" s="125" t="s">
        <v>228</v>
      </c>
      <c r="V128" s="125" t="s">
        <v>235</v>
      </c>
      <c r="W128" s="125" t="s">
        <v>234</v>
      </c>
      <c r="X128" s="125" t="s">
        <v>321</v>
      </c>
    </row>
    <row r="129" spans="2:24" ht="12" customHeight="1">
      <c r="B129" s="125" t="s">
        <v>310</v>
      </c>
      <c r="C129" s="126">
        <v>44257</v>
      </c>
      <c r="D129" s="125">
        <v>109</v>
      </c>
      <c r="E129" s="125" t="s">
        <v>316</v>
      </c>
      <c r="F129" s="125">
        <v>3315001</v>
      </c>
      <c r="G129" s="125">
        <v>0</v>
      </c>
      <c r="H129" s="125" t="s">
        <v>239</v>
      </c>
      <c r="I129" s="125" t="s">
        <v>411</v>
      </c>
      <c r="J129" s="125">
        <v>0</v>
      </c>
      <c r="K129" s="125">
        <v>0</v>
      </c>
      <c r="L129" s="125" t="s">
        <v>30</v>
      </c>
      <c r="M129" s="128">
        <v>20495</v>
      </c>
      <c r="N129" s="127"/>
      <c r="O129" s="154">
        <v>144509015</v>
      </c>
      <c r="P129" s="153"/>
      <c r="Q129" s="155">
        <v>-36395659503</v>
      </c>
      <c r="R129" s="125" t="s">
        <v>238</v>
      </c>
      <c r="S129" s="125" t="s">
        <v>314</v>
      </c>
      <c r="T129" s="125" t="s">
        <v>216</v>
      </c>
      <c r="U129" s="125" t="s">
        <v>228</v>
      </c>
      <c r="V129" s="125" t="s">
        <v>315</v>
      </c>
      <c r="W129" s="125" t="s">
        <v>234</v>
      </c>
      <c r="X129" s="125" t="s">
        <v>695</v>
      </c>
    </row>
    <row r="130" spans="2:24" ht="12" customHeight="1">
      <c r="B130" s="125" t="s">
        <v>310</v>
      </c>
      <c r="C130" s="126">
        <v>44257</v>
      </c>
      <c r="D130" s="125">
        <v>109</v>
      </c>
      <c r="E130" s="125" t="s">
        <v>316</v>
      </c>
      <c r="F130" s="125">
        <v>3315001</v>
      </c>
      <c r="G130" s="125">
        <v>0</v>
      </c>
      <c r="H130" s="125" t="s">
        <v>239</v>
      </c>
      <c r="I130" s="125" t="s">
        <v>409</v>
      </c>
      <c r="J130" s="125">
        <v>0</v>
      </c>
      <c r="K130" s="125">
        <v>0</v>
      </c>
      <c r="L130" s="125" t="s">
        <v>30</v>
      </c>
      <c r="M130" s="128">
        <v>18625</v>
      </c>
      <c r="N130" s="127"/>
      <c r="O130" s="154">
        <v>130916615</v>
      </c>
      <c r="P130" s="153"/>
      <c r="Q130" s="155">
        <v>-36264742888</v>
      </c>
      <c r="R130" s="125" t="s">
        <v>238</v>
      </c>
      <c r="S130" s="125" t="s">
        <v>314</v>
      </c>
      <c r="T130" s="125" t="s">
        <v>216</v>
      </c>
      <c r="U130" s="125" t="s">
        <v>228</v>
      </c>
      <c r="V130" s="125" t="s">
        <v>315</v>
      </c>
      <c r="W130" s="125" t="s">
        <v>234</v>
      </c>
      <c r="X130" s="125" t="s">
        <v>696</v>
      </c>
    </row>
    <row r="131" spans="2:24" ht="12" customHeight="1">
      <c r="B131" s="125" t="s">
        <v>310</v>
      </c>
      <c r="C131" s="126">
        <v>44257</v>
      </c>
      <c r="D131" s="125">
        <v>109</v>
      </c>
      <c r="E131" s="125" t="s">
        <v>316</v>
      </c>
      <c r="F131" s="125">
        <v>3315001</v>
      </c>
      <c r="G131" s="125">
        <v>0</v>
      </c>
      <c r="H131" s="125" t="s">
        <v>239</v>
      </c>
      <c r="I131" s="125" t="s">
        <v>407</v>
      </c>
      <c r="J131" s="125">
        <v>0</v>
      </c>
      <c r="K131" s="125">
        <v>0</v>
      </c>
      <c r="L131" s="125" t="s">
        <v>30</v>
      </c>
      <c r="M131" s="128">
        <v>9450</v>
      </c>
      <c r="N131" s="127"/>
      <c r="O131" s="154">
        <v>66058808</v>
      </c>
      <c r="P131" s="153"/>
      <c r="Q131" s="155">
        <v>-36198684080</v>
      </c>
      <c r="R131" s="125" t="s">
        <v>238</v>
      </c>
      <c r="S131" s="125" t="s">
        <v>314</v>
      </c>
      <c r="T131" s="125" t="s">
        <v>216</v>
      </c>
      <c r="U131" s="125" t="s">
        <v>228</v>
      </c>
      <c r="V131" s="125" t="s">
        <v>315</v>
      </c>
      <c r="W131" s="125" t="s">
        <v>234</v>
      </c>
      <c r="X131" s="125" t="s">
        <v>697</v>
      </c>
    </row>
    <row r="132" spans="2:24" ht="12" customHeight="1">
      <c r="B132" s="125" t="s">
        <v>310</v>
      </c>
      <c r="C132" s="126">
        <v>44257</v>
      </c>
      <c r="D132" s="125">
        <v>109</v>
      </c>
      <c r="E132" s="125" t="s">
        <v>316</v>
      </c>
      <c r="F132" s="125">
        <v>3315001</v>
      </c>
      <c r="G132" s="125">
        <v>0</v>
      </c>
      <c r="H132" s="125" t="s">
        <v>239</v>
      </c>
      <c r="I132" s="125" t="s">
        <v>406</v>
      </c>
      <c r="J132" s="125">
        <v>0</v>
      </c>
      <c r="K132" s="125">
        <v>0</v>
      </c>
      <c r="L132" s="125" t="s">
        <v>30</v>
      </c>
      <c r="M132" s="128" t="s">
        <v>428</v>
      </c>
      <c r="N132" s="127"/>
      <c r="O132" s="154">
        <v>196453301</v>
      </c>
      <c r="P132" s="153"/>
      <c r="Q132" s="155">
        <v>-36002230779</v>
      </c>
      <c r="R132" s="125" t="s">
        <v>238</v>
      </c>
      <c r="S132" s="125" t="s">
        <v>314</v>
      </c>
      <c r="T132" s="125" t="s">
        <v>216</v>
      </c>
      <c r="U132" s="125" t="s">
        <v>228</v>
      </c>
      <c r="V132" s="125" t="s">
        <v>315</v>
      </c>
      <c r="W132" s="125" t="s">
        <v>234</v>
      </c>
      <c r="X132" s="125" t="s">
        <v>693</v>
      </c>
    </row>
    <row r="133" spans="2:24" ht="12" customHeight="1">
      <c r="B133" s="125" t="s">
        <v>310</v>
      </c>
      <c r="C133" s="126">
        <v>44257</v>
      </c>
      <c r="D133" s="125">
        <v>109</v>
      </c>
      <c r="E133" s="125" t="s">
        <v>316</v>
      </c>
      <c r="F133" s="125">
        <v>3315001</v>
      </c>
      <c r="G133" s="125">
        <v>0</v>
      </c>
      <c r="H133" s="125" t="s">
        <v>239</v>
      </c>
      <c r="I133" s="125" t="s">
        <v>410</v>
      </c>
      <c r="J133" s="125">
        <v>0</v>
      </c>
      <c r="K133" s="125">
        <v>0</v>
      </c>
      <c r="L133" s="125" t="s">
        <v>30</v>
      </c>
      <c r="M133" s="128" t="s">
        <v>435</v>
      </c>
      <c r="N133" s="127"/>
      <c r="O133" s="154">
        <v>44548442</v>
      </c>
      <c r="P133" s="153"/>
      <c r="Q133" s="155">
        <v>-35957682337</v>
      </c>
      <c r="R133" s="125" t="s">
        <v>238</v>
      </c>
      <c r="S133" s="125" t="s">
        <v>314</v>
      </c>
      <c r="T133" s="125" t="s">
        <v>216</v>
      </c>
      <c r="U133" s="125" t="s">
        <v>228</v>
      </c>
      <c r="V133" s="125" t="s">
        <v>315</v>
      </c>
      <c r="W133" s="125" t="s">
        <v>234</v>
      </c>
      <c r="X133" s="125" t="s">
        <v>690</v>
      </c>
    </row>
    <row r="134" spans="2:24" ht="12" customHeight="1">
      <c r="B134" s="125" t="s">
        <v>310</v>
      </c>
      <c r="C134" s="126">
        <v>44257</v>
      </c>
      <c r="D134" s="125">
        <v>109</v>
      </c>
      <c r="E134" s="125" t="s">
        <v>316</v>
      </c>
      <c r="F134" s="125">
        <v>3315001</v>
      </c>
      <c r="G134" s="125">
        <v>0</v>
      </c>
      <c r="H134" s="125" t="s">
        <v>239</v>
      </c>
      <c r="I134" s="125" t="s">
        <v>413</v>
      </c>
      <c r="J134" s="125">
        <v>0</v>
      </c>
      <c r="K134" s="125">
        <v>0</v>
      </c>
      <c r="L134" s="125" t="s">
        <v>30</v>
      </c>
      <c r="M134" s="128">
        <v>7735</v>
      </c>
      <c r="N134" s="127"/>
      <c r="O134" s="154">
        <v>52996817</v>
      </c>
      <c r="P134" s="153"/>
      <c r="Q134" s="155">
        <v>-35904685520</v>
      </c>
      <c r="R134" s="125" t="s">
        <v>238</v>
      </c>
      <c r="S134" s="125" t="s">
        <v>314</v>
      </c>
      <c r="T134" s="125" t="s">
        <v>216</v>
      </c>
      <c r="U134" s="125" t="s">
        <v>228</v>
      </c>
      <c r="V134" s="125" t="s">
        <v>315</v>
      </c>
      <c r="W134" s="125" t="s">
        <v>234</v>
      </c>
      <c r="X134" s="125" t="s">
        <v>694</v>
      </c>
    </row>
    <row r="135" spans="2:24" ht="12" customHeight="1">
      <c r="B135" s="125" t="s">
        <v>310</v>
      </c>
      <c r="C135" s="126">
        <v>44257</v>
      </c>
      <c r="D135" s="125">
        <v>109</v>
      </c>
      <c r="E135" s="125" t="s">
        <v>316</v>
      </c>
      <c r="F135" s="125">
        <v>3315001</v>
      </c>
      <c r="G135" s="125">
        <v>0</v>
      </c>
      <c r="H135" s="125" t="s">
        <v>239</v>
      </c>
      <c r="I135" s="125" t="s">
        <v>330</v>
      </c>
      <c r="J135" s="125">
        <v>0</v>
      </c>
      <c r="K135" s="125">
        <v>0</v>
      </c>
      <c r="L135" s="125" t="s">
        <v>30</v>
      </c>
      <c r="M135" s="128" t="s">
        <v>424</v>
      </c>
      <c r="N135" s="127"/>
      <c r="O135" s="154">
        <v>57527338</v>
      </c>
      <c r="P135" s="153"/>
      <c r="Q135" s="155">
        <v>-35847158182</v>
      </c>
      <c r="R135" s="125" t="s">
        <v>238</v>
      </c>
      <c r="S135" s="125" t="s">
        <v>314</v>
      </c>
      <c r="T135" s="125" t="s">
        <v>216</v>
      </c>
      <c r="U135" s="125" t="s">
        <v>228</v>
      </c>
      <c r="V135" s="125" t="s">
        <v>315</v>
      </c>
      <c r="W135" s="125" t="s">
        <v>234</v>
      </c>
      <c r="X135" s="125" t="s">
        <v>692</v>
      </c>
    </row>
    <row r="136" spans="2:24" ht="12" customHeight="1">
      <c r="B136" s="125" t="s">
        <v>310</v>
      </c>
      <c r="C136" s="126">
        <v>44257</v>
      </c>
      <c r="D136" s="125">
        <v>109</v>
      </c>
      <c r="E136" s="125" t="s">
        <v>316</v>
      </c>
      <c r="F136" s="125">
        <v>3315001</v>
      </c>
      <c r="G136" s="125">
        <v>0</v>
      </c>
      <c r="H136" s="125" t="s">
        <v>239</v>
      </c>
      <c r="I136" s="125" t="s">
        <v>329</v>
      </c>
      <c r="J136" s="125">
        <v>0</v>
      </c>
      <c r="K136" s="125">
        <v>0</v>
      </c>
      <c r="L136" s="125" t="s">
        <v>30</v>
      </c>
      <c r="M136" s="128" t="s">
        <v>423</v>
      </c>
      <c r="N136" s="127"/>
      <c r="O136" s="154">
        <v>85362218</v>
      </c>
      <c r="P136" s="153"/>
      <c r="Q136" s="155">
        <v>-35761795964</v>
      </c>
      <c r="R136" s="125" t="s">
        <v>238</v>
      </c>
      <c r="S136" s="125" t="s">
        <v>314</v>
      </c>
      <c r="T136" s="125" t="s">
        <v>216</v>
      </c>
      <c r="U136" s="125" t="s">
        <v>228</v>
      </c>
      <c r="V136" s="125" t="s">
        <v>315</v>
      </c>
      <c r="W136" s="125" t="s">
        <v>234</v>
      </c>
      <c r="X136" s="125" t="s">
        <v>691</v>
      </c>
    </row>
    <row r="137" spans="2:24" ht="12" customHeight="1">
      <c r="B137" s="125" t="s">
        <v>310</v>
      </c>
      <c r="C137" s="126">
        <v>44259</v>
      </c>
      <c r="D137" s="125">
        <v>109</v>
      </c>
      <c r="E137" s="125" t="s">
        <v>311</v>
      </c>
      <c r="F137" s="125">
        <v>3315002</v>
      </c>
      <c r="G137" s="125">
        <v>0</v>
      </c>
      <c r="H137" s="125" t="s">
        <v>239</v>
      </c>
      <c r="I137" s="125" t="s">
        <v>402</v>
      </c>
      <c r="J137" s="125">
        <v>0</v>
      </c>
      <c r="K137" s="125">
        <v>0</v>
      </c>
      <c r="L137" s="125" t="s">
        <v>30</v>
      </c>
      <c r="M137" s="128">
        <v>263432</v>
      </c>
      <c r="N137" s="127"/>
      <c r="O137" s="154">
        <v>1854756220</v>
      </c>
      <c r="P137" s="153"/>
      <c r="Q137" s="155">
        <v>-33907039744</v>
      </c>
      <c r="R137" s="125" t="s">
        <v>238</v>
      </c>
      <c r="S137" s="125" t="s">
        <v>314</v>
      </c>
      <c r="T137" s="125" t="s">
        <v>216</v>
      </c>
      <c r="U137" s="125" t="s">
        <v>228</v>
      </c>
      <c r="V137" s="125" t="s">
        <v>315</v>
      </c>
      <c r="W137" s="125" t="s">
        <v>234</v>
      </c>
      <c r="X137" s="125" t="s">
        <v>732</v>
      </c>
    </row>
    <row r="138" spans="2:24" ht="12" customHeight="1">
      <c r="B138" s="125" t="s">
        <v>310</v>
      </c>
      <c r="C138" s="126">
        <v>44259</v>
      </c>
      <c r="D138" s="125">
        <v>109</v>
      </c>
      <c r="E138" s="125" t="s">
        <v>311</v>
      </c>
      <c r="F138" s="125">
        <v>3315002</v>
      </c>
      <c r="G138" s="125">
        <v>0</v>
      </c>
      <c r="H138" s="125" t="s">
        <v>239</v>
      </c>
      <c r="I138" s="125" t="s">
        <v>403</v>
      </c>
      <c r="J138" s="125">
        <v>0</v>
      </c>
      <c r="K138" s="125">
        <v>0</v>
      </c>
      <c r="L138" s="125" t="s">
        <v>30</v>
      </c>
      <c r="M138" s="128">
        <v>5220</v>
      </c>
      <c r="N138" s="127"/>
      <c r="O138" s="154">
        <v>36805907</v>
      </c>
      <c r="P138" s="153"/>
      <c r="Q138" s="155">
        <v>-33870233837</v>
      </c>
      <c r="R138" s="125" t="s">
        <v>238</v>
      </c>
      <c r="S138" s="125" t="s">
        <v>314</v>
      </c>
      <c r="T138" s="125" t="s">
        <v>216</v>
      </c>
      <c r="U138" s="125" t="s">
        <v>228</v>
      </c>
      <c r="V138" s="125" t="s">
        <v>315</v>
      </c>
      <c r="W138" s="125" t="s">
        <v>234</v>
      </c>
      <c r="X138" s="125" t="s">
        <v>733</v>
      </c>
    </row>
    <row r="139" spans="2:24" ht="12" customHeight="1">
      <c r="B139" s="125" t="s">
        <v>310</v>
      </c>
      <c r="C139" s="126">
        <v>44259</v>
      </c>
      <c r="D139" s="125">
        <v>109</v>
      </c>
      <c r="E139" s="125" t="s">
        <v>311</v>
      </c>
      <c r="F139" s="125">
        <v>3315002</v>
      </c>
      <c r="G139" s="125">
        <v>0</v>
      </c>
      <c r="H139" s="125" t="s">
        <v>239</v>
      </c>
      <c r="I139" s="125" t="s">
        <v>400</v>
      </c>
      <c r="J139" s="125">
        <v>0</v>
      </c>
      <c r="K139" s="125">
        <v>0</v>
      </c>
      <c r="L139" s="125" t="s">
        <v>30</v>
      </c>
      <c r="M139" s="127"/>
      <c r="N139" s="128">
        <v>264316</v>
      </c>
      <c r="O139" s="153"/>
      <c r="P139" s="154">
        <v>1860115921</v>
      </c>
      <c r="Q139" s="155">
        <v>-35730349758</v>
      </c>
      <c r="R139" s="125" t="s">
        <v>238</v>
      </c>
      <c r="S139" s="125" t="s">
        <v>317</v>
      </c>
      <c r="T139" s="125" t="s">
        <v>216</v>
      </c>
      <c r="U139" s="125" t="s">
        <v>228</v>
      </c>
      <c r="V139" s="125" t="s">
        <v>318</v>
      </c>
      <c r="W139" s="125" t="s">
        <v>234</v>
      </c>
      <c r="X139" s="125">
        <v>83309</v>
      </c>
    </row>
    <row r="140" spans="2:24" ht="12" customHeight="1">
      <c r="B140" s="125" t="s">
        <v>310</v>
      </c>
      <c r="C140" s="126">
        <v>44259</v>
      </c>
      <c r="D140" s="125">
        <v>109</v>
      </c>
      <c r="E140" s="125" t="s">
        <v>311</v>
      </c>
      <c r="F140" s="125">
        <v>3315002</v>
      </c>
      <c r="G140" s="125">
        <v>0</v>
      </c>
      <c r="H140" s="125" t="s">
        <v>239</v>
      </c>
      <c r="I140" s="125" t="s">
        <v>401</v>
      </c>
      <c r="J140" s="125">
        <v>0</v>
      </c>
      <c r="K140" s="125">
        <v>0</v>
      </c>
      <c r="L140" s="125" t="s">
        <v>30</v>
      </c>
      <c r="M140" s="127"/>
      <c r="N140" s="128">
        <v>265200</v>
      </c>
      <c r="O140" s="153"/>
      <c r="P140" s="154">
        <v>1867204248</v>
      </c>
      <c r="Q140" s="155">
        <v>-37597554006</v>
      </c>
      <c r="R140" s="125" t="s">
        <v>238</v>
      </c>
      <c r="S140" s="125" t="s">
        <v>317</v>
      </c>
      <c r="T140" s="125" t="s">
        <v>216</v>
      </c>
      <c r="U140" s="125" t="s">
        <v>228</v>
      </c>
      <c r="V140" s="125" t="s">
        <v>318</v>
      </c>
      <c r="W140" s="125" t="s">
        <v>234</v>
      </c>
      <c r="X140" s="125">
        <v>83309</v>
      </c>
    </row>
    <row r="141" spans="2:24" ht="12" customHeight="1">
      <c r="B141" s="125" t="s">
        <v>310</v>
      </c>
      <c r="C141" s="126">
        <v>44259</v>
      </c>
      <c r="D141" s="125">
        <v>109</v>
      </c>
      <c r="E141" s="125" t="s">
        <v>311</v>
      </c>
      <c r="F141" s="125">
        <v>3315002</v>
      </c>
      <c r="G141" s="125">
        <v>0</v>
      </c>
      <c r="H141" s="125" t="s">
        <v>239</v>
      </c>
      <c r="I141" s="125" t="s">
        <v>402</v>
      </c>
      <c r="J141" s="125">
        <v>0</v>
      </c>
      <c r="K141" s="125">
        <v>0</v>
      </c>
      <c r="L141" s="125" t="s">
        <v>30</v>
      </c>
      <c r="M141" s="127"/>
      <c r="N141" s="128">
        <v>263432</v>
      </c>
      <c r="O141" s="153"/>
      <c r="P141" s="154">
        <v>1854756220</v>
      </c>
      <c r="Q141" s="155">
        <v>-39452310226</v>
      </c>
      <c r="R141" s="125" t="s">
        <v>238</v>
      </c>
      <c r="S141" s="125" t="s">
        <v>317</v>
      </c>
      <c r="T141" s="125" t="s">
        <v>216</v>
      </c>
      <c r="U141" s="125" t="s">
        <v>228</v>
      </c>
      <c r="V141" s="125" t="s">
        <v>318</v>
      </c>
      <c r="W141" s="125" t="s">
        <v>234</v>
      </c>
      <c r="X141" s="125">
        <v>83309</v>
      </c>
    </row>
    <row r="142" spans="2:24" ht="12" customHeight="1">
      <c r="B142" s="125" t="s">
        <v>310</v>
      </c>
      <c r="C142" s="126">
        <v>44259</v>
      </c>
      <c r="D142" s="125">
        <v>109</v>
      </c>
      <c r="E142" s="125" t="s">
        <v>311</v>
      </c>
      <c r="F142" s="125">
        <v>3315002</v>
      </c>
      <c r="G142" s="125">
        <v>0</v>
      </c>
      <c r="H142" s="125" t="s">
        <v>239</v>
      </c>
      <c r="I142" s="125" t="s">
        <v>403</v>
      </c>
      <c r="J142" s="125">
        <v>0</v>
      </c>
      <c r="K142" s="125">
        <v>0</v>
      </c>
      <c r="L142" s="125" t="s">
        <v>30</v>
      </c>
      <c r="M142" s="127"/>
      <c r="N142" s="128">
        <v>5220</v>
      </c>
      <c r="O142" s="153"/>
      <c r="P142" s="154">
        <v>36805907</v>
      </c>
      <c r="Q142" s="155">
        <v>-39489116133</v>
      </c>
      <c r="R142" s="125" t="s">
        <v>238</v>
      </c>
      <c r="S142" s="125" t="s">
        <v>317</v>
      </c>
      <c r="T142" s="125" t="s">
        <v>216</v>
      </c>
      <c r="U142" s="125" t="s">
        <v>228</v>
      </c>
      <c r="V142" s="125" t="s">
        <v>318</v>
      </c>
      <c r="W142" s="125" t="s">
        <v>234</v>
      </c>
      <c r="X142" s="125">
        <v>83309</v>
      </c>
    </row>
    <row r="143" spans="2:24" ht="12" customHeight="1">
      <c r="B143" s="125" t="s">
        <v>310</v>
      </c>
      <c r="C143" s="126">
        <v>44259</v>
      </c>
      <c r="D143" s="125">
        <v>109</v>
      </c>
      <c r="E143" s="125" t="s">
        <v>311</v>
      </c>
      <c r="F143" s="125">
        <v>3315002</v>
      </c>
      <c r="G143" s="125">
        <v>0</v>
      </c>
      <c r="H143" s="125" t="s">
        <v>239</v>
      </c>
      <c r="I143" s="125" t="s">
        <v>390</v>
      </c>
      <c r="J143" s="125">
        <v>0</v>
      </c>
      <c r="K143" s="125">
        <v>0</v>
      </c>
      <c r="L143" s="125" t="s">
        <v>30</v>
      </c>
      <c r="M143" s="127"/>
      <c r="N143" s="128" t="s">
        <v>701</v>
      </c>
      <c r="O143" s="153"/>
      <c r="P143" s="154">
        <v>27825312</v>
      </c>
      <c r="Q143" s="155">
        <v>-39516941445</v>
      </c>
      <c r="R143" s="125" t="s">
        <v>238</v>
      </c>
      <c r="S143" s="125" t="s">
        <v>317</v>
      </c>
      <c r="T143" s="125" t="s">
        <v>216</v>
      </c>
      <c r="U143" s="125" t="s">
        <v>228</v>
      </c>
      <c r="V143" s="125" t="s">
        <v>318</v>
      </c>
      <c r="W143" s="125" t="s">
        <v>234</v>
      </c>
      <c r="X143" s="125">
        <v>83309</v>
      </c>
    </row>
    <row r="144" spans="2:24" ht="12" customHeight="1">
      <c r="B144" s="125" t="s">
        <v>310</v>
      </c>
      <c r="C144" s="126">
        <v>44259</v>
      </c>
      <c r="D144" s="125">
        <v>109</v>
      </c>
      <c r="E144" s="125" t="s">
        <v>311</v>
      </c>
      <c r="F144" s="125">
        <v>3315002</v>
      </c>
      <c r="G144" s="125">
        <v>0</v>
      </c>
      <c r="H144" s="125" t="s">
        <v>239</v>
      </c>
      <c r="I144" s="125" t="s">
        <v>715</v>
      </c>
      <c r="J144" s="125">
        <v>0</v>
      </c>
      <c r="K144" s="125">
        <v>0</v>
      </c>
      <c r="L144" s="125" t="s">
        <v>30</v>
      </c>
      <c r="M144" s="127"/>
      <c r="N144" s="128" t="s">
        <v>716</v>
      </c>
      <c r="O144" s="153"/>
      <c r="P144" s="154">
        <v>62234</v>
      </c>
      <c r="Q144" s="155">
        <v>-39517003679</v>
      </c>
      <c r="R144" s="125" t="s">
        <v>238</v>
      </c>
      <c r="S144" s="125" t="s">
        <v>317</v>
      </c>
      <c r="T144" s="125" t="s">
        <v>216</v>
      </c>
      <c r="U144" s="125" t="s">
        <v>228</v>
      </c>
      <c r="V144" s="125" t="s">
        <v>318</v>
      </c>
      <c r="W144" s="125" t="s">
        <v>234</v>
      </c>
      <c r="X144" s="125">
        <v>83309</v>
      </c>
    </row>
    <row r="145" spans="2:24" ht="12" customHeight="1">
      <c r="B145" s="125" t="s">
        <v>310</v>
      </c>
      <c r="C145" s="126">
        <v>44259</v>
      </c>
      <c r="D145" s="125">
        <v>109</v>
      </c>
      <c r="E145" s="125" t="s">
        <v>311</v>
      </c>
      <c r="F145" s="125">
        <v>3315002</v>
      </c>
      <c r="G145" s="125">
        <v>0</v>
      </c>
      <c r="H145" s="125" t="s">
        <v>239</v>
      </c>
      <c r="I145" s="125" t="s">
        <v>392</v>
      </c>
      <c r="J145" s="125">
        <v>0</v>
      </c>
      <c r="K145" s="125">
        <v>0</v>
      </c>
      <c r="L145" s="125" t="s">
        <v>30</v>
      </c>
      <c r="M145" s="127"/>
      <c r="N145" s="128" t="s">
        <v>704</v>
      </c>
      <c r="O145" s="153"/>
      <c r="P145" s="154">
        <v>27440228</v>
      </c>
      <c r="Q145" s="155">
        <v>-39544443907</v>
      </c>
      <c r="R145" s="125" t="s">
        <v>238</v>
      </c>
      <c r="S145" s="125" t="s">
        <v>317</v>
      </c>
      <c r="T145" s="125" t="s">
        <v>216</v>
      </c>
      <c r="U145" s="125" t="s">
        <v>228</v>
      </c>
      <c r="V145" s="125" t="s">
        <v>318</v>
      </c>
      <c r="W145" s="125" t="s">
        <v>234</v>
      </c>
      <c r="X145" s="125">
        <v>83309</v>
      </c>
    </row>
    <row r="146" spans="2:24" ht="12" customHeight="1">
      <c r="B146" s="125" t="s">
        <v>310</v>
      </c>
      <c r="C146" s="126">
        <v>44259</v>
      </c>
      <c r="D146" s="125">
        <v>109</v>
      </c>
      <c r="E146" s="125" t="s">
        <v>311</v>
      </c>
      <c r="F146" s="125">
        <v>3315002</v>
      </c>
      <c r="G146" s="125">
        <v>0</v>
      </c>
      <c r="H146" s="125" t="s">
        <v>239</v>
      </c>
      <c r="I146" s="125" t="s">
        <v>393</v>
      </c>
      <c r="J146" s="125">
        <v>0</v>
      </c>
      <c r="K146" s="125">
        <v>0</v>
      </c>
      <c r="L146" s="125" t="s">
        <v>30</v>
      </c>
      <c r="M146" s="127"/>
      <c r="N146" s="128" t="s">
        <v>706</v>
      </c>
      <c r="O146" s="153"/>
      <c r="P146" s="154">
        <v>453798</v>
      </c>
      <c r="Q146" s="155">
        <v>-39544897705</v>
      </c>
      <c r="R146" s="125" t="s">
        <v>238</v>
      </c>
      <c r="S146" s="125" t="s">
        <v>317</v>
      </c>
      <c r="T146" s="125" t="s">
        <v>216</v>
      </c>
      <c r="U146" s="125" t="s">
        <v>228</v>
      </c>
      <c r="V146" s="125" t="s">
        <v>318</v>
      </c>
      <c r="W146" s="125" t="s">
        <v>234</v>
      </c>
      <c r="X146" s="125">
        <v>83309</v>
      </c>
    </row>
    <row r="147" spans="2:24" ht="12" customHeight="1">
      <c r="B147" s="125" t="s">
        <v>310</v>
      </c>
      <c r="C147" s="126">
        <v>44259</v>
      </c>
      <c r="D147" s="125">
        <v>109</v>
      </c>
      <c r="E147" s="125" t="s">
        <v>311</v>
      </c>
      <c r="F147" s="125">
        <v>3315002</v>
      </c>
      <c r="G147" s="125">
        <v>0</v>
      </c>
      <c r="H147" s="125" t="s">
        <v>239</v>
      </c>
      <c r="I147" s="125" t="s">
        <v>708</v>
      </c>
      <c r="J147" s="125">
        <v>0</v>
      </c>
      <c r="K147" s="125">
        <v>0</v>
      </c>
      <c r="L147" s="125" t="s">
        <v>30</v>
      </c>
      <c r="M147" s="127"/>
      <c r="N147" s="128" t="s">
        <v>709</v>
      </c>
      <c r="O147" s="153"/>
      <c r="P147" s="154">
        <v>4200701</v>
      </c>
      <c r="Q147" s="155">
        <v>-39549098406</v>
      </c>
      <c r="R147" s="125" t="s">
        <v>238</v>
      </c>
      <c r="S147" s="125" t="s">
        <v>317</v>
      </c>
      <c r="T147" s="125" t="s">
        <v>216</v>
      </c>
      <c r="U147" s="125" t="s">
        <v>228</v>
      </c>
      <c r="V147" s="125" t="s">
        <v>318</v>
      </c>
      <c r="W147" s="125" t="s">
        <v>234</v>
      </c>
      <c r="X147" s="125">
        <v>83309</v>
      </c>
    </row>
    <row r="148" spans="2:24" ht="12" customHeight="1">
      <c r="B148" s="125" t="s">
        <v>310</v>
      </c>
      <c r="C148" s="126">
        <v>44259</v>
      </c>
      <c r="D148" s="125">
        <v>109</v>
      </c>
      <c r="E148" s="125" t="s">
        <v>311</v>
      </c>
      <c r="F148" s="125">
        <v>3315002</v>
      </c>
      <c r="G148" s="125">
        <v>0</v>
      </c>
      <c r="H148" s="125" t="s">
        <v>239</v>
      </c>
      <c r="I148" s="125" t="s">
        <v>711</v>
      </c>
      <c r="J148" s="125">
        <v>0</v>
      </c>
      <c r="K148" s="125">
        <v>0</v>
      </c>
      <c r="L148" s="125" t="s">
        <v>30</v>
      </c>
      <c r="M148" s="127"/>
      <c r="N148" s="128" t="s">
        <v>712</v>
      </c>
      <c r="O148" s="153"/>
      <c r="P148" s="154">
        <v>4215474</v>
      </c>
      <c r="Q148" s="155">
        <v>-39553313880</v>
      </c>
      <c r="R148" s="125" t="s">
        <v>238</v>
      </c>
      <c r="S148" s="125" t="s">
        <v>317</v>
      </c>
      <c r="T148" s="125" t="s">
        <v>216</v>
      </c>
      <c r="U148" s="125" t="s">
        <v>228</v>
      </c>
      <c r="V148" s="125" t="s">
        <v>318</v>
      </c>
      <c r="W148" s="125" t="s">
        <v>234</v>
      </c>
      <c r="X148" s="125">
        <v>83309</v>
      </c>
    </row>
    <row r="149" spans="2:24" ht="12" customHeight="1">
      <c r="B149" s="125" t="s">
        <v>310</v>
      </c>
      <c r="C149" s="126">
        <v>44259</v>
      </c>
      <c r="D149" s="125">
        <v>109</v>
      </c>
      <c r="E149" s="125" t="s">
        <v>311</v>
      </c>
      <c r="F149" s="125">
        <v>3315002</v>
      </c>
      <c r="G149" s="125">
        <v>0</v>
      </c>
      <c r="H149" s="125" t="s">
        <v>239</v>
      </c>
      <c r="I149" s="125" t="s">
        <v>401</v>
      </c>
      <c r="J149" s="125">
        <v>0</v>
      </c>
      <c r="K149" s="125">
        <v>0</v>
      </c>
      <c r="L149" s="125" t="s">
        <v>30</v>
      </c>
      <c r="M149" s="128">
        <v>265200</v>
      </c>
      <c r="N149" s="127"/>
      <c r="O149" s="154">
        <v>1867204248</v>
      </c>
      <c r="P149" s="153"/>
      <c r="Q149" s="155">
        <v>-37686109632</v>
      </c>
      <c r="R149" s="125" t="s">
        <v>238</v>
      </c>
      <c r="S149" s="125" t="s">
        <v>314</v>
      </c>
      <c r="T149" s="125" t="s">
        <v>216</v>
      </c>
      <c r="U149" s="125" t="s">
        <v>228</v>
      </c>
      <c r="V149" s="125" t="s">
        <v>315</v>
      </c>
      <c r="W149" s="125" t="s">
        <v>234</v>
      </c>
      <c r="X149" s="125" t="s">
        <v>752</v>
      </c>
    </row>
    <row r="150" spans="2:24" ht="12" customHeight="1">
      <c r="B150" s="125" t="s">
        <v>310</v>
      </c>
      <c r="C150" s="126">
        <v>44259</v>
      </c>
      <c r="D150" s="125">
        <v>109</v>
      </c>
      <c r="E150" s="125" t="s">
        <v>311</v>
      </c>
      <c r="F150" s="125">
        <v>3315002</v>
      </c>
      <c r="G150" s="125">
        <v>0</v>
      </c>
      <c r="H150" s="125" t="s">
        <v>239</v>
      </c>
      <c r="I150" s="125" t="s">
        <v>402</v>
      </c>
      <c r="J150" s="125">
        <v>0</v>
      </c>
      <c r="K150" s="125">
        <v>0</v>
      </c>
      <c r="L150" s="125" t="s">
        <v>30</v>
      </c>
      <c r="M150" s="128">
        <v>263432</v>
      </c>
      <c r="N150" s="127"/>
      <c r="O150" s="154">
        <v>1854756220</v>
      </c>
      <c r="P150" s="153"/>
      <c r="Q150" s="155">
        <v>-35831353412</v>
      </c>
      <c r="R150" s="125" t="s">
        <v>238</v>
      </c>
      <c r="S150" s="125" t="s">
        <v>314</v>
      </c>
      <c r="T150" s="125" t="s">
        <v>216</v>
      </c>
      <c r="U150" s="125" t="s">
        <v>228</v>
      </c>
      <c r="V150" s="125" t="s">
        <v>315</v>
      </c>
      <c r="W150" s="125" t="s">
        <v>234</v>
      </c>
      <c r="X150" s="125" t="s">
        <v>753</v>
      </c>
    </row>
    <row r="151" spans="2:24" ht="12" customHeight="1">
      <c r="B151" s="125" t="s">
        <v>310</v>
      </c>
      <c r="C151" s="126">
        <v>44259</v>
      </c>
      <c r="D151" s="125">
        <v>109</v>
      </c>
      <c r="E151" s="125" t="s">
        <v>311</v>
      </c>
      <c r="F151" s="125">
        <v>3315002</v>
      </c>
      <c r="G151" s="125">
        <v>0</v>
      </c>
      <c r="H151" s="125" t="s">
        <v>239</v>
      </c>
      <c r="I151" s="125" t="s">
        <v>403</v>
      </c>
      <c r="J151" s="125">
        <v>0</v>
      </c>
      <c r="K151" s="125">
        <v>0</v>
      </c>
      <c r="L151" s="125" t="s">
        <v>30</v>
      </c>
      <c r="M151" s="128">
        <v>5220</v>
      </c>
      <c r="N151" s="127"/>
      <c r="O151" s="154">
        <v>36805907</v>
      </c>
      <c r="P151" s="153"/>
      <c r="Q151" s="155">
        <v>-35794547505</v>
      </c>
      <c r="R151" s="125" t="s">
        <v>238</v>
      </c>
      <c r="S151" s="125" t="s">
        <v>314</v>
      </c>
      <c r="T151" s="125" t="s">
        <v>216</v>
      </c>
      <c r="U151" s="125" t="s">
        <v>228</v>
      </c>
      <c r="V151" s="125" t="s">
        <v>315</v>
      </c>
      <c r="W151" s="125" t="s">
        <v>234</v>
      </c>
      <c r="X151" s="125" t="s">
        <v>754</v>
      </c>
    </row>
    <row r="152" spans="2:24" ht="12" customHeight="1">
      <c r="B152" s="125" t="s">
        <v>310</v>
      </c>
      <c r="C152" s="126">
        <v>44259</v>
      </c>
      <c r="D152" s="125">
        <v>109</v>
      </c>
      <c r="E152" s="125" t="s">
        <v>311</v>
      </c>
      <c r="F152" s="125">
        <v>3315002</v>
      </c>
      <c r="G152" s="125">
        <v>0</v>
      </c>
      <c r="H152" s="125" t="s">
        <v>239</v>
      </c>
      <c r="I152" s="125" t="s">
        <v>390</v>
      </c>
      <c r="J152" s="125">
        <v>0</v>
      </c>
      <c r="K152" s="125">
        <v>0</v>
      </c>
      <c r="L152" s="125" t="s">
        <v>30</v>
      </c>
      <c r="M152" s="128" t="s">
        <v>701</v>
      </c>
      <c r="N152" s="127"/>
      <c r="O152" s="154">
        <v>27825312</v>
      </c>
      <c r="P152" s="153"/>
      <c r="Q152" s="155">
        <v>-35766722193</v>
      </c>
      <c r="R152" s="125" t="s">
        <v>238</v>
      </c>
      <c r="S152" s="125" t="s">
        <v>314</v>
      </c>
      <c r="T152" s="125" t="s">
        <v>216</v>
      </c>
      <c r="U152" s="125" t="s">
        <v>228</v>
      </c>
      <c r="V152" s="125" t="s">
        <v>315</v>
      </c>
      <c r="W152" s="125" t="s">
        <v>234</v>
      </c>
      <c r="X152" s="125" t="s">
        <v>755</v>
      </c>
    </row>
    <row r="153" spans="2:24" ht="12" customHeight="1">
      <c r="B153" s="125" t="s">
        <v>310</v>
      </c>
      <c r="C153" s="126">
        <v>44259</v>
      </c>
      <c r="D153" s="125">
        <v>109</v>
      </c>
      <c r="E153" s="125" t="s">
        <v>311</v>
      </c>
      <c r="F153" s="125">
        <v>3315002</v>
      </c>
      <c r="G153" s="125">
        <v>0</v>
      </c>
      <c r="H153" s="125" t="s">
        <v>239</v>
      </c>
      <c r="I153" s="125" t="s">
        <v>391</v>
      </c>
      <c r="J153" s="125">
        <v>0</v>
      </c>
      <c r="K153" s="125">
        <v>0</v>
      </c>
      <c r="L153" s="125" t="s">
        <v>30</v>
      </c>
      <c r="M153" s="128" t="s">
        <v>700</v>
      </c>
      <c r="N153" s="127"/>
      <c r="O153" s="154">
        <v>27624414</v>
      </c>
      <c r="P153" s="153"/>
      <c r="Q153" s="155">
        <v>-35739097779</v>
      </c>
      <c r="R153" s="125" t="s">
        <v>238</v>
      </c>
      <c r="S153" s="125" t="s">
        <v>314</v>
      </c>
      <c r="T153" s="125" t="s">
        <v>216</v>
      </c>
      <c r="U153" s="125" t="s">
        <v>228</v>
      </c>
      <c r="V153" s="125" t="s">
        <v>315</v>
      </c>
      <c r="W153" s="125" t="s">
        <v>234</v>
      </c>
      <c r="X153" s="125" t="s">
        <v>756</v>
      </c>
    </row>
    <row r="154" spans="2:24" ht="12" customHeight="1">
      <c r="B154" s="125" t="s">
        <v>310</v>
      </c>
      <c r="C154" s="126">
        <v>44259</v>
      </c>
      <c r="D154" s="125">
        <v>109</v>
      </c>
      <c r="E154" s="125" t="s">
        <v>311</v>
      </c>
      <c r="F154" s="125">
        <v>3315002</v>
      </c>
      <c r="G154" s="125">
        <v>0</v>
      </c>
      <c r="H154" s="125" t="s">
        <v>239</v>
      </c>
      <c r="I154" s="125" t="s">
        <v>392</v>
      </c>
      <c r="J154" s="125">
        <v>0</v>
      </c>
      <c r="K154" s="125">
        <v>0</v>
      </c>
      <c r="L154" s="125" t="s">
        <v>30</v>
      </c>
      <c r="M154" s="128" t="s">
        <v>704</v>
      </c>
      <c r="N154" s="127"/>
      <c r="O154" s="154">
        <v>27440228</v>
      </c>
      <c r="P154" s="153"/>
      <c r="Q154" s="155">
        <v>-35711657551</v>
      </c>
      <c r="R154" s="125" t="s">
        <v>238</v>
      </c>
      <c r="S154" s="125" t="s">
        <v>314</v>
      </c>
      <c r="T154" s="125" t="s">
        <v>216</v>
      </c>
      <c r="U154" s="125" t="s">
        <v>228</v>
      </c>
      <c r="V154" s="125" t="s">
        <v>315</v>
      </c>
      <c r="W154" s="125" t="s">
        <v>234</v>
      </c>
      <c r="X154" s="125" t="s">
        <v>757</v>
      </c>
    </row>
    <row r="155" spans="2:24" ht="12" customHeight="1">
      <c r="B155" s="125" t="s">
        <v>310</v>
      </c>
      <c r="C155" s="126">
        <v>44259</v>
      </c>
      <c r="D155" s="125">
        <v>109</v>
      </c>
      <c r="E155" s="125" t="s">
        <v>311</v>
      </c>
      <c r="F155" s="125">
        <v>3315002</v>
      </c>
      <c r="G155" s="125">
        <v>0</v>
      </c>
      <c r="H155" s="125" t="s">
        <v>239</v>
      </c>
      <c r="I155" s="125" t="s">
        <v>698</v>
      </c>
      <c r="J155" s="125">
        <v>0</v>
      </c>
      <c r="K155" s="125">
        <v>0</v>
      </c>
      <c r="L155" s="125" t="s">
        <v>30</v>
      </c>
      <c r="M155" s="127"/>
      <c r="N155" s="128" t="s">
        <v>699</v>
      </c>
      <c r="O155" s="153"/>
      <c r="P155" s="154">
        <v>4228843</v>
      </c>
      <c r="Q155" s="155">
        <v>-35715886394</v>
      </c>
      <c r="R155" s="125" t="s">
        <v>238</v>
      </c>
      <c r="S155" s="125" t="s">
        <v>317</v>
      </c>
      <c r="T155" s="125" t="s">
        <v>216</v>
      </c>
      <c r="U155" s="125" t="s">
        <v>228</v>
      </c>
      <c r="V155" s="125" t="s">
        <v>318</v>
      </c>
      <c r="W155" s="125" t="s">
        <v>234</v>
      </c>
      <c r="X155" s="125">
        <v>83309</v>
      </c>
    </row>
    <row r="156" spans="2:24" ht="12" customHeight="1">
      <c r="B156" s="125" t="s">
        <v>310</v>
      </c>
      <c r="C156" s="126">
        <v>44259</v>
      </c>
      <c r="D156" s="125">
        <v>109</v>
      </c>
      <c r="E156" s="125" t="s">
        <v>311</v>
      </c>
      <c r="F156" s="125">
        <v>3315002</v>
      </c>
      <c r="G156" s="125">
        <v>0</v>
      </c>
      <c r="H156" s="125" t="s">
        <v>239</v>
      </c>
      <c r="I156" s="125" t="s">
        <v>391</v>
      </c>
      <c r="J156" s="125">
        <v>0</v>
      </c>
      <c r="K156" s="125">
        <v>0</v>
      </c>
      <c r="L156" s="125" t="s">
        <v>30</v>
      </c>
      <c r="M156" s="127"/>
      <c r="N156" s="128" t="s">
        <v>700</v>
      </c>
      <c r="O156" s="153"/>
      <c r="P156" s="154">
        <v>27624414</v>
      </c>
      <c r="Q156" s="155">
        <v>-35743510808</v>
      </c>
      <c r="R156" s="125" t="s">
        <v>238</v>
      </c>
      <c r="S156" s="125" t="s">
        <v>317</v>
      </c>
      <c r="T156" s="125" t="s">
        <v>216</v>
      </c>
      <c r="U156" s="125" t="s">
        <v>228</v>
      </c>
      <c r="V156" s="125" t="s">
        <v>318</v>
      </c>
      <c r="W156" s="125" t="s">
        <v>234</v>
      </c>
      <c r="X156" s="125">
        <v>83309</v>
      </c>
    </row>
    <row r="157" spans="2:24" ht="12" customHeight="1">
      <c r="B157" s="125" t="s">
        <v>310</v>
      </c>
      <c r="C157" s="126">
        <v>44259</v>
      </c>
      <c r="D157" s="125">
        <v>109</v>
      </c>
      <c r="E157" s="125" t="s">
        <v>311</v>
      </c>
      <c r="F157" s="125">
        <v>3315002</v>
      </c>
      <c r="G157" s="125">
        <v>0</v>
      </c>
      <c r="H157" s="125" t="s">
        <v>239</v>
      </c>
      <c r="I157" s="125" t="s">
        <v>390</v>
      </c>
      <c r="J157" s="125">
        <v>0</v>
      </c>
      <c r="K157" s="125">
        <v>0</v>
      </c>
      <c r="L157" s="125" t="s">
        <v>30</v>
      </c>
      <c r="M157" s="128" t="s">
        <v>701</v>
      </c>
      <c r="N157" s="127"/>
      <c r="O157" s="154">
        <v>27825312</v>
      </c>
      <c r="P157" s="153"/>
      <c r="Q157" s="155">
        <v>-35715685496</v>
      </c>
      <c r="R157" s="125" t="s">
        <v>238</v>
      </c>
      <c r="S157" s="125" t="s">
        <v>314</v>
      </c>
      <c r="T157" s="125" t="s">
        <v>216</v>
      </c>
      <c r="U157" s="125" t="s">
        <v>228</v>
      </c>
      <c r="V157" s="125" t="s">
        <v>315</v>
      </c>
      <c r="W157" s="125" t="s">
        <v>234</v>
      </c>
      <c r="X157" s="125" t="s">
        <v>702</v>
      </c>
    </row>
    <row r="158" spans="2:24" ht="12" customHeight="1">
      <c r="B158" s="125" t="s">
        <v>310</v>
      </c>
      <c r="C158" s="126">
        <v>44259</v>
      </c>
      <c r="D158" s="125">
        <v>109</v>
      </c>
      <c r="E158" s="125" t="s">
        <v>311</v>
      </c>
      <c r="F158" s="125">
        <v>3315002</v>
      </c>
      <c r="G158" s="125">
        <v>0</v>
      </c>
      <c r="H158" s="125" t="s">
        <v>239</v>
      </c>
      <c r="I158" s="125" t="s">
        <v>391</v>
      </c>
      <c r="J158" s="125">
        <v>0</v>
      </c>
      <c r="K158" s="125">
        <v>0</v>
      </c>
      <c r="L158" s="125" t="s">
        <v>30</v>
      </c>
      <c r="M158" s="128" t="s">
        <v>700</v>
      </c>
      <c r="N158" s="127"/>
      <c r="O158" s="154">
        <v>27624414</v>
      </c>
      <c r="P158" s="153"/>
      <c r="Q158" s="155">
        <v>-35688061082</v>
      </c>
      <c r="R158" s="125" t="s">
        <v>238</v>
      </c>
      <c r="S158" s="125" t="s">
        <v>314</v>
      </c>
      <c r="T158" s="125" t="s">
        <v>216</v>
      </c>
      <c r="U158" s="125" t="s">
        <v>228</v>
      </c>
      <c r="V158" s="125" t="s">
        <v>315</v>
      </c>
      <c r="W158" s="125" t="s">
        <v>234</v>
      </c>
      <c r="X158" s="125" t="s">
        <v>703</v>
      </c>
    </row>
    <row r="159" spans="2:24" ht="12" customHeight="1">
      <c r="B159" s="125" t="s">
        <v>310</v>
      </c>
      <c r="C159" s="126">
        <v>44259</v>
      </c>
      <c r="D159" s="125">
        <v>109</v>
      </c>
      <c r="E159" s="125" t="s">
        <v>311</v>
      </c>
      <c r="F159" s="125">
        <v>3315002</v>
      </c>
      <c r="G159" s="125">
        <v>0</v>
      </c>
      <c r="H159" s="125" t="s">
        <v>239</v>
      </c>
      <c r="I159" s="125" t="s">
        <v>392</v>
      </c>
      <c r="J159" s="125">
        <v>0</v>
      </c>
      <c r="K159" s="125">
        <v>0</v>
      </c>
      <c r="L159" s="125" t="s">
        <v>30</v>
      </c>
      <c r="M159" s="128" t="s">
        <v>704</v>
      </c>
      <c r="N159" s="127"/>
      <c r="O159" s="154">
        <v>27440228</v>
      </c>
      <c r="P159" s="153"/>
      <c r="Q159" s="155">
        <v>-35660620854</v>
      </c>
      <c r="R159" s="125" t="s">
        <v>238</v>
      </c>
      <c r="S159" s="125" t="s">
        <v>314</v>
      </c>
      <c r="T159" s="125" t="s">
        <v>216</v>
      </c>
      <c r="U159" s="125" t="s">
        <v>228</v>
      </c>
      <c r="V159" s="125" t="s">
        <v>315</v>
      </c>
      <c r="W159" s="125" t="s">
        <v>234</v>
      </c>
      <c r="X159" s="125" t="s">
        <v>705</v>
      </c>
    </row>
    <row r="160" spans="2:24" ht="12" customHeight="1">
      <c r="B160" s="125" t="s">
        <v>310</v>
      </c>
      <c r="C160" s="126">
        <v>44259</v>
      </c>
      <c r="D160" s="125">
        <v>109</v>
      </c>
      <c r="E160" s="125" t="s">
        <v>311</v>
      </c>
      <c r="F160" s="125">
        <v>3315002</v>
      </c>
      <c r="G160" s="125">
        <v>0</v>
      </c>
      <c r="H160" s="125" t="s">
        <v>239</v>
      </c>
      <c r="I160" s="125" t="s">
        <v>392</v>
      </c>
      <c r="J160" s="125">
        <v>0</v>
      </c>
      <c r="K160" s="125">
        <v>0</v>
      </c>
      <c r="L160" s="125" t="s">
        <v>30</v>
      </c>
      <c r="M160" s="128">
        <v>0</v>
      </c>
      <c r="N160" s="127"/>
      <c r="O160" s="154">
        <v>1</v>
      </c>
      <c r="P160" s="153"/>
      <c r="Q160" s="155">
        <v>-35660620853</v>
      </c>
      <c r="R160" s="125" t="s">
        <v>238</v>
      </c>
      <c r="S160" s="125" t="s">
        <v>314</v>
      </c>
      <c r="T160" s="125" t="s">
        <v>216</v>
      </c>
      <c r="U160" s="125" t="s">
        <v>228</v>
      </c>
      <c r="V160" s="125" t="s">
        <v>315</v>
      </c>
      <c r="W160" s="125" t="s">
        <v>234</v>
      </c>
      <c r="X160" s="125" t="s">
        <v>705</v>
      </c>
    </row>
    <row r="161" spans="2:24" ht="12" customHeight="1">
      <c r="B161" s="125" t="s">
        <v>310</v>
      </c>
      <c r="C161" s="126">
        <v>44259</v>
      </c>
      <c r="D161" s="125">
        <v>109</v>
      </c>
      <c r="E161" s="125" t="s">
        <v>311</v>
      </c>
      <c r="F161" s="125">
        <v>3315002</v>
      </c>
      <c r="G161" s="125">
        <v>0</v>
      </c>
      <c r="H161" s="125" t="s">
        <v>239</v>
      </c>
      <c r="I161" s="125" t="s">
        <v>393</v>
      </c>
      <c r="J161" s="125">
        <v>0</v>
      </c>
      <c r="K161" s="125">
        <v>0</v>
      </c>
      <c r="L161" s="125" t="s">
        <v>30</v>
      </c>
      <c r="M161" s="128" t="s">
        <v>706</v>
      </c>
      <c r="N161" s="127"/>
      <c r="O161" s="154">
        <v>453798</v>
      </c>
      <c r="P161" s="153"/>
      <c r="Q161" s="155">
        <v>-35660167055</v>
      </c>
      <c r="R161" s="125" t="s">
        <v>238</v>
      </c>
      <c r="S161" s="125" t="s">
        <v>314</v>
      </c>
      <c r="T161" s="125" t="s">
        <v>216</v>
      </c>
      <c r="U161" s="125" t="s">
        <v>228</v>
      </c>
      <c r="V161" s="125" t="s">
        <v>315</v>
      </c>
      <c r="W161" s="125" t="s">
        <v>234</v>
      </c>
      <c r="X161" s="125" t="s">
        <v>707</v>
      </c>
    </row>
    <row r="162" spans="2:24" ht="12" customHeight="1">
      <c r="B162" s="125" t="s">
        <v>310</v>
      </c>
      <c r="C162" s="126">
        <v>44259</v>
      </c>
      <c r="D162" s="125">
        <v>109</v>
      </c>
      <c r="E162" s="125" t="s">
        <v>311</v>
      </c>
      <c r="F162" s="125">
        <v>3315002</v>
      </c>
      <c r="G162" s="125">
        <v>0</v>
      </c>
      <c r="H162" s="125" t="s">
        <v>239</v>
      </c>
      <c r="I162" s="125" t="s">
        <v>708</v>
      </c>
      <c r="J162" s="125">
        <v>0</v>
      </c>
      <c r="K162" s="125">
        <v>0</v>
      </c>
      <c r="L162" s="125" t="s">
        <v>30</v>
      </c>
      <c r="M162" s="128" t="s">
        <v>709</v>
      </c>
      <c r="N162" s="127"/>
      <c r="O162" s="154">
        <v>4200701</v>
      </c>
      <c r="P162" s="153"/>
      <c r="Q162" s="155">
        <v>-35655966354</v>
      </c>
      <c r="R162" s="125" t="s">
        <v>238</v>
      </c>
      <c r="S162" s="125" t="s">
        <v>314</v>
      </c>
      <c r="T162" s="125" t="s">
        <v>216</v>
      </c>
      <c r="U162" s="125" t="s">
        <v>228</v>
      </c>
      <c r="V162" s="125" t="s">
        <v>315</v>
      </c>
      <c r="W162" s="125" t="s">
        <v>234</v>
      </c>
      <c r="X162" s="125" t="s">
        <v>710</v>
      </c>
    </row>
    <row r="163" spans="2:24" ht="12" customHeight="1">
      <c r="B163" s="125" t="s">
        <v>310</v>
      </c>
      <c r="C163" s="126">
        <v>44259</v>
      </c>
      <c r="D163" s="125">
        <v>109</v>
      </c>
      <c r="E163" s="125" t="s">
        <v>311</v>
      </c>
      <c r="F163" s="125">
        <v>3315002</v>
      </c>
      <c r="G163" s="125">
        <v>0</v>
      </c>
      <c r="H163" s="125" t="s">
        <v>239</v>
      </c>
      <c r="I163" s="125" t="s">
        <v>711</v>
      </c>
      <c r="J163" s="125">
        <v>0</v>
      </c>
      <c r="K163" s="125">
        <v>0</v>
      </c>
      <c r="L163" s="125" t="s">
        <v>30</v>
      </c>
      <c r="M163" s="128" t="s">
        <v>712</v>
      </c>
      <c r="N163" s="127"/>
      <c r="O163" s="154">
        <v>4215474</v>
      </c>
      <c r="P163" s="153"/>
      <c r="Q163" s="155">
        <v>-35651750880</v>
      </c>
      <c r="R163" s="125" t="s">
        <v>238</v>
      </c>
      <c r="S163" s="125" t="s">
        <v>314</v>
      </c>
      <c r="T163" s="125" t="s">
        <v>216</v>
      </c>
      <c r="U163" s="125" t="s">
        <v>228</v>
      </c>
      <c r="V163" s="125" t="s">
        <v>315</v>
      </c>
      <c r="W163" s="125" t="s">
        <v>234</v>
      </c>
      <c r="X163" s="125" t="s">
        <v>713</v>
      </c>
    </row>
    <row r="164" spans="2:24" ht="12" customHeight="1">
      <c r="B164" s="125" t="s">
        <v>310</v>
      </c>
      <c r="C164" s="126">
        <v>44259</v>
      </c>
      <c r="D164" s="125">
        <v>109</v>
      </c>
      <c r="E164" s="125" t="s">
        <v>311</v>
      </c>
      <c r="F164" s="125">
        <v>3315002</v>
      </c>
      <c r="G164" s="125">
        <v>0</v>
      </c>
      <c r="H164" s="125" t="s">
        <v>239</v>
      </c>
      <c r="I164" s="125" t="s">
        <v>698</v>
      </c>
      <c r="J164" s="125">
        <v>0</v>
      </c>
      <c r="K164" s="125">
        <v>0</v>
      </c>
      <c r="L164" s="125" t="s">
        <v>30</v>
      </c>
      <c r="M164" s="128" t="s">
        <v>699</v>
      </c>
      <c r="N164" s="127"/>
      <c r="O164" s="154">
        <v>4228843</v>
      </c>
      <c r="P164" s="153"/>
      <c r="Q164" s="155">
        <v>-35647522037</v>
      </c>
      <c r="R164" s="125" t="s">
        <v>238</v>
      </c>
      <c r="S164" s="125" t="s">
        <v>314</v>
      </c>
      <c r="T164" s="125" t="s">
        <v>216</v>
      </c>
      <c r="U164" s="125" t="s">
        <v>228</v>
      </c>
      <c r="V164" s="125" t="s">
        <v>315</v>
      </c>
      <c r="W164" s="125" t="s">
        <v>234</v>
      </c>
      <c r="X164" s="125" t="s">
        <v>714</v>
      </c>
    </row>
    <row r="165" spans="2:24" ht="12" customHeight="1">
      <c r="B165" s="125" t="s">
        <v>310</v>
      </c>
      <c r="C165" s="126">
        <v>44259</v>
      </c>
      <c r="D165" s="125">
        <v>109</v>
      </c>
      <c r="E165" s="125" t="s">
        <v>311</v>
      </c>
      <c r="F165" s="125">
        <v>3315002</v>
      </c>
      <c r="G165" s="125">
        <v>0</v>
      </c>
      <c r="H165" s="125" t="s">
        <v>239</v>
      </c>
      <c r="I165" s="125" t="s">
        <v>715</v>
      </c>
      <c r="J165" s="125">
        <v>0</v>
      </c>
      <c r="K165" s="125">
        <v>0</v>
      </c>
      <c r="L165" s="125" t="s">
        <v>30</v>
      </c>
      <c r="M165" s="128" t="s">
        <v>716</v>
      </c>
      <c r="N165" s="127"/>
      <c r="O165" s="154">
        <v>62234</v>
      </c>
      <c r="P165" s="153"/>
      <c r="Q165" s="155">
        <v>-35647459803</v>
      </c>
      <c r="R165" s="125" t="s">
        <v>238</v>
      </c>
      <c r="S165" s="125" t="s">
        <v>314</v>
      </c>
      <c r="T165" s="125" t="s">
        <v>216</v>
      </c>
      <c r="U165" s="125" t="s">
        <v>228</v>
      </c>
      <c r="V165" s="125" t="s">
        <v>315</v>
      </c>
      <c r="W165" s="125" t="s">
        <v>234</v>
      </c>
      <c r="X165" s="125" t="s">
        <v>717</v>
      </c>
    </row>
    <row r="166" spans="2:24" ht="12" customHeight="1">
      <c r="B166" s="125" t="s">
        <v>310</v>
      </c>
      <c r="C166" s="126">
        <v>44259</v>
      </c>
      <c r="D166" s="125">
        <v>109</v>
      </c>
      <c r="E166" s="125" t="s">
        <v>311</v>
      </c>
      <c r="F166" s="125">
        <v>3315002</v>
      </c>
      <c r="G166" s="125">
        <v>0</v>
      </c>
      <c r="H166" s="125" t="s">
        <v>239</v>
      </c>
      <c r="I166" s="125" t="s">
        <v>400</v>
      </c>
      <c r="J166" s="125">
        <v>0</v>
      </c>
      <c r="K166" s="125">
        <v>0</v>
      </c>
      <c r="L166" s="125" t="s">
        <v>30</v>
      </c>
      <c r="M166" s="128">
        <v>264316</v>
      </c>
      <c r="N166" s="127"/>
      <c r="O166" s="154">
        <v>1860115921</v>
      </c>
      <c r="P166" s="153"/>
      <c r="Q166" s="155">
        <v>-33787343882</v>
      </c>
      <c r="R166" s="125" t="s">
        <v>238</v>
      </c>
      <c r="S166" s="125" t="s">
        <v>314</v>
      </c>
      <c r="T166" s="125" t="s">
        <v>216</v>
      </c>
      <c r="U166" s="125" t="s">
        <v>228</v>
      </c>
      <c r="V166" s="125" t="s">
        <v>315</v>
      </c>
      <c r="W166" s="125" t="s">
        <v>234</v>
      </c>
      <c r="X166" s="125" t="s">
        <v>718</v>
      </c>
    </row>
    <row r="167" spans="2:24" ht="12" customHeight="1">
      <c r="B167" s="125" t="s">
        <v>310</v>
      </c>
      <c r="C167" s="126">
        <v>44259</v>
      </c>
      <c r="D167" s="125">
        <v>109</v>
      </c>
      <c r="E167" s="125" t="s">
        <v>311</v>
      </c>
      <c r="F167" s="125">
        <v>3315002</v>
      </c>
      <c r="G167" s="125">
        <v>0</v>
      </c>
      <c r="H167" s="125" t="s">
        <v>239</v>
      </c>
      <c r="I167" s="125" t="s">
        <v>401</v>
      </c>
      <c r="J167" s="125">
        <v>0</v>
      </c>
      <c r="K167" s="125">
        <v>0</v>
      </c>
      <c r="L167" s="125" t="s">
        <v>30</v>
      </c>
      <c r="M167" s="128">
        <v>265200</v>
      </c>
      <c r="N167" s="127"/>
      <c r="O167" s="154">
        <v>1867204248</v>
      </c>
      <c r="P167" s="153"/>
      <c r="Q167" s="155">
        <v>-31920139634</v>
      </c>
      <c r="R167" s="125" t="s">
        <v>238</v>
      </c>
      <c r="S167" s="125" t="s">
        <v>314</v>
      </c>
      <c r="T167" s="125" t="s">
        <v>216</v>
      </c>
      <c r="U167" s="125" t="s">
        <v>228</v>
      </c>
      <c r="V167" s="125" t="s">
        <v>315</v>
      </c>
      <c r="W167" s="125" t="s">
        <v>234</v>
      </c>
      <c r="X167" s="125" t="s">
        <v>719</v>
      </c>
    </row>
    <row r="168" spans="2:24" ht="12" customHeight="1">
      <c r="B168" s="125" t="s">
        <v>310</v>
      </c>
      <c r="C168" s="126">
        <v>44259</v>
      </c>
      <c r="D168" s="125">
        <v>109</v>
      </c>
      <c r="E168" s="125" t="s">
        <v>311</v>
      </c>
      <c r="F168" s="125">
        <v>3315002</v>
      </c>
      <c r="G168" s="125">
        <v>0</v>
      </c>
      <c r="H168" s="125" t="s">
        <v>239</v>
      </c>
      <c r="I168" s="125" t="s">
        <v>402</v>
      </c>
      <c r="J168" s="125">
        <v>0</v>
      </c>
      <c r="K168" s="125">
        <v>0</v>
      </c>
      <c r="L168" s="125" t="s">
        <v>30</v>
      </c>
      <c r="M168" s="128">
        <v>263432</v>
      </c>
      <c r="N168" s="127"/>
      <c r="O168" s="154">
        <v>1854756220</v>
      </c>
      <c r="P168" s="153"/>
      <c r="Q168" s="155">
        <v>-30065383414</v>
      </c>
      <c r="R168" s="125" t="s">
        <v>238</v>
      </c>
      <c r="S168" s="125" t="s">
        <v>314</v>
      </c>
      <c r="T168" s="125" t="s">
        <v>216</v>
      </c>
      <c r="U168" s="125" t="s">
        <v>228</v>
      </c>
      <c r="V168" s="125" t="s">
        <v>315</v>
      </c>
      <c r="W168" s="125" t="s">
        <v>234</v>
      </c>
      <c r="X168" s="125" t="s">
        <v>720</v>
      </c>
    </row>
    <row r="169" spans="2:24" ht="12" customHeight="1">
      <c r="B169" s="125" t="s">
        <v>310</v>
      </c>
      <c r="C169" s="126">
        <v>44259</v>
      </c>
      <c r="D169" s="125">
        <v>109</v>
      </c>
      <c r="E169" s="125" t="s">
        <v>311</v>
      </c>
      <c r="F169" s="125">
        <v>3315002</v>
      </c>
      <c r="G169" s="125">
        <v>0</v>
      </c>
      <c r="H169" s="125" t="s">
        <v>239</v>
      </c>
      <c r="I169" s="125" t="s">
        <v>403</v>
      </c>
      <c r="J169" s="125">
        <v>0</v>
      </c>
      <c r="K169" s="125">
        <v>0</v>
      </c>
      <c r="L169" s="125" t="s">
        <v>30</v>
      </c>
      <c r="M169" s="128">
        <v>5220</v>
      </c>
      <c r="N169" s="127"/>
      <c r="O169" s="154">
        <v>36805907</v>
      </c>
      <c r="P169" s="153"/>
      <c r="Q169" s="155">
        <v>-30028577507</v>
      </c>
      <c r="R169" s="125" t="s">
        <v>238</v>
      </c>
      <c r="S169" s="125" t="s">
        <v>314</v>
      </c>
      <c r="T169" s="125" t="s">
        <v>216</v>
      </c>
      <c r="U169" s="125" t="s">
        <v>228</v>
      </c>
      <c r="V169" s="125" t="s">
        <v>315</v>
      </c>
      <c r="W169" s="125" t="s">
        <v>234</v>
      </c>
      <c r="X169" s="125" t="s">
        <v>721</v>
      </c>
    </row>
    <row r="170" spans="2:24" ht="12" customHeight="1">
      <c r="B170" s="125" t="s">
        <v>310</v>
      </c>
      <c r="C170" s="126">
        <v>44259</v>
      </c>
      <c r="D170" s="125">
        <v>109</v>
      </c>
      <c r="E170" s="125" t="s">
        <v>311</v>
      </c>
      <c r="F170" s="125">
        <v>3315002</v>
      </c>
      <c r="G170" s="125">
        <v>0</v>
      </c>
      <c r="H170" s="125" t="s">
        <v>239</v>
      </c>
      <c r="I170" s="125" t="s">
        <v>390</v>
      </c>
      <c r="J170" s="125">
        <v>0</v>
      </c>
      <c r="K170" s="125">
        <v>0</v>
      </c>
      <c r="L170" s="125" t="s">
        <v>30</v>
      </c>
      <c r="M170" s="127"/>
      <c r="N170" s="128" t="s">
        <v>701</v>
      </c>
      <c r="O170" s="153"/>
      <c r="P170" s="154">
        <v>27825312</v>
      </c>
      <c r="Q170" s="155">
        <v>-30056402819</v>
      </c>
      <c r="R170" s="125" t="s">
        <v>238</v>
      </c>
      <c r="S170" s="125" t="s">
        <v>317</v>
      </c>
      <c r="T170" s="125" t="s">
        <v>216</v>
      </c>
      <c r="U170" s="125" t="s">
        <v>228</v>
      </c>
      <c r="V170" s="125" t="s">
        <v>318</v>
      </c>
      <c r="W170" s="125" t="s">
        <v>234</v>
      </c>
      <c r="X170" s="125">
        <v>82506</v>
      </c>
    </row>
    <row r="171" spans="2:24" ht="12" customHeight="1">
      <c r="B171" s="125" t="s">
        <v>310</v>
      </c>
      <c r="C171" s="126">
        <v>44259</v>
      </c>
      <c r="D171" s="125">
        <v>109</v>
      </c>
      <c r="E171" s="125" t="s">
        <v>311</v>
      </c>
      <c r="F171" s="125">
        <v>3315002</v>
      </c>
      <c r="G171" s="125">
        <v>0</v>
      </c>
      <c r="H171" s="125" t="s">
        <v>239</v>
      </c>
      <c r="I171" s="125" t="s">
        <v>391</v>
      </c>
      <c r="J171" s="125">
        <v>0</v>
      </c>
      <c r="K171" s="125">
        <v>0</v>
      </c>
      <c r="L171" s="125" t="s">
        <v>30</v>
      </c>
      <c r="M171" s="127"/>
      <c r="N171" s="128" t="s">
        <v>700</v>
      </c>
      <c r="O171" s="153"/>
      <c r="P171" s="154">
        <v>27624414</v>
      </c>
      <c r="Q171" s="155">
        <v>-30084027233</v>
      </c>
      <c r="R171" s="125" t="s">
        <v>238</v>
      </c>
      <c r="S171" s="125" t="s">
        <v>317</v>
      </c>
      <c r="T171" s="125" t="s">
        <v>216</v>
      </c>
      <c r="U171" s="125" t="s">
        <v>228</v>
      </c>
      <c r="V171" s="125" t="s">
        <v>318</v>
      </c>
      <c r="W171" s="125" t="s">
        <v>234</v>
      </c>
      <c r="X171" s="125">
        <v>82506</v>
      </c>
    </row>
    <row r="172" spans="2:24" ht="12" customHeight="1">
      <c r="B172" s="125" t="s">
        <v>310</v>
      </c>
      <c r="C172" s="126">
        <v>44259</v>
      </c>
      <c r="D172" s="125">
        <v>109</v>
      </c>
      <c r="E172" s="125" t="s">
        <v>311</v>
      </c>
      <c r="F172" s="125">
        <v>3315002</v>
      </c>
      <c r="G172" s="125">
        <v>0</v>
      </c>
      <c r="H172" s="125" t="s">
        <v>239</v>
      </c>
      <c r="I172" s="125" t="s">
        <v>392</v>
      </c>
      <c r="J172" s="125">
        <v>0</v>
      </c>
      <c r="K172" s="125">
        <v>0</v>
      </c>
      <c r="L172" s="125" t="s">
        <v>30</v>
      </c>
      <c r="M172" s="127"/>
      <c r="N172" s="128" t="s">
        <v>704</v>
      </c>
      <c r="O172" s="153"/>
      <c r="P172" s="154">
        <v>27440228</v>
      </c>
      <c r="Q172" s="155">
        <v>-30111467461</v>
      </c>
      <c r="R172" s="125" t="s">
        <v>238</v>
      </c>
      <c r="S172" s="125" t="s">
        <v>317</v>
      </c>
      <c r="T172" s="125" t="s">
        <v>216</v>
      </c>
      <c r="U172" s="125" t="s">
        <v>228</v>
      </c>
      <c r="V172" s="125" t="s">
        <v>318</v>
      </c>
      <c r="W172" s="125" t="s">
        <v>234</v>
      </c>
      <c r="X172" s="125">
        <v>82506</v>
      </c>
    </row>
    <row r="173" spans="2:24" ht="12" customHeight="1">
      <c r="B173" s="125" t="s">
        <v>310</v>
      </c>
      <c r="C173" s="126">
        <v>44259</v>
      </c>
      <c r="D173" s="125">
        <v>109</v>
      </c>
      <c r="E173" s="125" t="s">
        <v>311</v>
      </c>
      <c r="F173" s="125">
        <v>3315002</v>
      </c>
      <c r="G173" s="125">
        <v>0</v>
      </c>
      <c r="H173" s="125" t="s">
        <v>239</v>
      </c>
      <c r="I173" s="125" t="s">
        <v>392</v>
      </c>
      <c r="J173" s="125">
        <v>0</v>
      </c>
      <c r="K173" s="125">
        <v>0</v>
      </c>
      <c r="L173" s="125" t="s">
        <v>30</v>
      </c>
      <c r="M173" s="127"/>
      <c r="N173" s="128">
        <v>0</v>
      </c>
      <c r="O173" s="153"/>
      <c r="P173" s="154">
        <v>1</v>
      </c>
      <c r="Q173" s="155">
        <v>-30111467462</v>
      </c>
      <c r="R173" s="125" t="s">
        <v>238</v>
      </c>
      <c r="S173" s="125" t="s">
        <v>317</v>
      </c>
      <c r="T173" s="125" t="s">
        <v>216</v>
      </c>
      <c r="U173" s="125" t="s">
        <v>228</v>
      </c>
      <c r="V173" s="125" t="s">
        <v>318</v>
      </c>
      <c r="W173" s="125" t="s">
        <v>234</v>
      </c>
      <c r="X173" s="125">
        <v>82506</v>
      </c>
    </row>
    <row r="174" spans="2:24" ht="12" customHeight="1">
      <c r="B174" s="125" t="s">
        <v>310</v>
      </c>
      <c r="C174" s="126">
        <v>44259</v>
      </c>
      <c r="D174" s="125">
        <v>109</v>
      </c>
      <c r="E174" s="125" t="s">
        <v>311</v>
      </c>
      <c r="F174" s="125">
        <v>3315002</v>
      </c>
      <c r="G174" s="125">
        <v>0</v>
      </c>
      <c r="H174" s="125" t="s">
        <v>239</v>
      </c>
      <c r="I174" s="125" t="s">
        <v>393</v>
      </c>
      <c r="J174" s="125">
        <v>0</v>
      </c>
      <c r="K174" s="125">
        <v>0</v>
      </c>
      <c r="L174" s="125" t="s">
        <v>30</v>
      </c>
      <c r="M174" s="127"/>
      <c r="N174" s="128" t="s">
        <v>706</v>
      </c>
      <c r="O174" s="153"/>
      <c r="P174" s="154">
        <v>453798</v>
      </c>
      <c r="Q174" s="155">
        <v>-30111921260</v>
      </c>
      <c r="R174" s="125" t="s">
        <v>238</v>
      </c>
      <c r="S174" s="125" t="s">
        <v>317</v>
      </c>
      <c r="T174" s="125" t="s">
        <v>216</v>
      </c>
      <c r="U174" s="125" t="s">
        <v>228</v>
      </c>
      <c r="V174" s="125" t="s">
        <v>318</v>
      </c>
      <c r="W174" s="125" t="s">
        <v>234</v>
      </c>
      <c r="X174" s="125">
        <v>82506</v>
      </c>
    </row>
    <row r="175" spans="2:24" ht="12" customHeight="1">
      <c r="B175" s="125" t="s">
        <v>310</v>
      </c>
      <c r="C175" s="126">
        <v>44259</v>
      </c>
      <c r="D175" s="125">
        <v>109</v>
      </c>
      <c r="E175" s="125" t="s">
        <v>311</v>
      </c>
      <c r="F175" s="125">
        <v>3315002</v>
      </c>
      <c r="G175" s="125">
        <v>0</v>
      </c>
      <c r="H175" s="125" t="s">
        <v>239</v>
      </c>
      <c r="I175" s="125" t="s">
        <v>708</v>
      </c>
      <c r="J175" s="125">
        <v>0</v>
      </c>
      <c r="K175" s="125">
        <v>0</v>
      </c>
      <c r="L175" s="125" t="s">
        <v>30</v>
      </c>
      <c r="M175" s="127"/>
      <c r="N175" s="128" t="s">
        <v>709</v>
      </c>
      <c r="O175" s="153"/>
      <c r="P175" s="154">
        <v>4200701</v>
      </c>
      <c r="Q175" s="155">
        <v>-30116121961</v>
      </c>
      <c r="R175" s="125" t="s">
        <v>238</v>
      </c>
      <c r="S175" s="125" t="s">
        <v>317</v>
      </c>
      <c r="T175" s="125" t="s">
        <v>216</v>
      </c>
      <c r="U175" s="125" t="s">
        <v>228</v>
      </c>
      <c r="V175" s="125" t="s">
        <v>318</v>
      </c>
      <c r="W175" s="125" t="s">
        <v>234</v>
      </c>
      <c r="X175" s="125">
        <v>82506</v>
      </c>
    </row>
    <row r="176" spans="2:24" ht="12" customHeight="1">
      <c r="B176" s="125" t="s">
        <v>310</v>
      </c>
      <c r="C176" s="126">
        <v>44259</v>
      </c>
      <c r="D176" s="125">
        <v>109</v>
      </c>
      <c r="E176" s="125" t="s">
        <v>311</v>
      </c>
      <c r="F176" s="125">
        <v>3315002</v>
      </c>
      <c r="G176" s="125">
        <v>0</v>
      </c>
      <c r="H176" s="125" t="s">
        <v>239</v>
      </c>
      <c r="I176" s="125" t="s">
        <v>403</v>
      </c>
      <c r="J176" s="125">
        <v>0</v>
      </c>
      <c r="K176" s="125">
        <v>0</v>
      </c>
      <c r="L176" s="125" t="s">
        <v>30</v>
      </c>
      <c r="M176" s="127"/>
      <c r="N176" s="128">
        <v>5220</v>
      </c>
      <c r="O176" s="153"/>
      <c r="P176" s="154">
        <v>36805907</v>
      </c>
      <c r="Q176" s="155">
        <v>-30152927868</v>
      </c>
      <c r="R176" s="125" t="s">
        <v>238</v>
      </c>
      <c r="S176" s="125" t="s">
        <v>317</v>
      </c>
      <c r="T176" s="125" t="s">
        <v>216</v>
      </c>
      <c r="U176" s="125" t="s">
        <v>228</v>
      </c>
      <c r="V176" s="125" t="s">
        <v>318</v>
      </c>
      <c r="W176" s="125" t="s">
        <v>234</v>
      </c>
      <c r="X176" s="125">
        <v>82506</v>
      </c>
    </row>
    <row r="177" spans="2:24" ht="12" customHeight="1">
      <c r="B177" s="125" t="s">
        <v>310</v>
      </c>
      <c r="C177" s="126">
        <v>44259</v>
      </c>
      <c r="D177" s="125">
        <v>109</v>
      </c>
      <c r="E177" s="125" t="s">
        <v>311</v>
      </c>
      <c r="F177" s="125">
        <v>3315002</v>
      </c>
      <c r="G177" s="125">
        <v>0</v>
      </c>
      <c r="H177" s="125" t="s">
        <v>239</v>
      </c>
      <c r="I177" s="125" t="s">
        <v>698</v>
      </c>
      <c r="J177" s="125">
        <v>0</v>
      </c>
      <c r="K177" s="125">
        <v>0</v>
      </c>
      <c r="L177" s="125" t="s">
        <v>30</v>
      </c>
      <c r="M177" s="127"/>
      <c r="N177" s="128" t="s">
        <v>699</v>
      </c>
      <c r="O177" s="153"/>
      <c r="P177" s="154">
        <v>4228843</v>
      </c>
      <c r="Q177" s="155">
        <v>-30157156711</v>
      </c>
      <c r="R177" s="125" t="s">
        <v>238</v>
      </c>
      <c r="S177" s="125" t="s">
        <v>317</v>
      </c>
      <c r="T177" s="125" t="s">
        <v>216</v>
      </c>
      <c r="U177" s="125" t="s">
        <v>228</v>
      </c>
      <c r="V177" s="125" t="s">
        <v>318</v>
      </c>
      <c r="W177" s="125" t="s">
        <v>234</v>
      </c>
      <c r="X177" s="125">
        <v>82506</v>
      </c>
    </row>
    <row r="178" spans="2:24" ht="12" customHeight="1">
      <c r="B178" s="125" t="s">
        <v>310</v>
      </c>
      <c r="C178" s="126">
        <v>44259</v>
      </c>
      <c r="D178" s="125">
        <v>109</v>
      </c>
      <c r="E178" s="125" t="s">
        <v>311</v>
      </c>
      <c r="F178" s="125">
        <v>3315002</v>
      </c>
      <c r="G178" s="125">
        <v>0</v>
      </c>
      <c r="H178" s="125" t="s">
        <v>239</v>
      </c>
      <c r="I178" s="125" t="s">
        <v>715</v>
      </c>
      <c r="J178" s="125">
        <v>0</v>
      </c>
      <c r="K178" s="125">
        <v>0</v>
      </c>
      <c r="L178" s="125" t="s">
        <v>30</v>
      </c>
      <c r="M178" s="127"/>
      <c r="N178" s="128" t="s">
        <v>716</v>
      </c>
      <c r="O178" s="153"/>
      <c r="P178" s="154">
        <v>62234</v>
      </c>
      <c r="Q178" s="155">
        <v>-30157218945</v>
      </c>
      <c r="R178" s="125" t="s">
        <v>238</v>
      </c>
      <c r="S178" s="125" t="s">
        <v>317</v>
      </c>
      <c r="T178" s="125" t="s">
        <v>216</v>
      </c>
      <c r="U178" s="125" t="s">
        <v>228</v>
      </c>
      <c r="V178" s="125" t="s">
        <v>318</v>
      </c>
      <c r="W178" s="125" t="s">
        <v>234</v>
      </c>
      <c r="X178" s="125">
        <v>82506</v>
      </c>
    </row>
    <row r="179" spans="2:24" ht="12" customHeight="1">
      <c r="B179" s="125" t="s">
        <v>310</v>
      </c>
      <c r="C179" s="126">
        <v>44259</v>
      </c>
      <c r="D179" s="125">
        <v>109</v>
      </c>
      <c r="E179" s="125" t="s">
        <v>311</v>
      </c>
      <c r="F179" s="125">
        <v>3315002</v>
      </c>
      <c r="G179" s="125">
        <v>0</v>
      </c>
      <c r="H179" s="125" t="s">
        <v>239</v>
      </c>
      <c r="I179" s="125" t="s">
        <v>400</v>
      </c>
      <c r="J179" s="125">
        <v>0</v>
      </c>
      <c r="K179" s="125">
        <v>0</v>
      </c>
      <c r="L179" s="125" t="s">
        <v>30</v>
      </c>
      <c r="M179" s="127"/>
      <c r="N179" s="128">
        <v>264316</v>
      </c>
      <c r="O179" s="153"/>
      <c r="P179" s="154">
        <v>1860115921</v>
      </c>
      <c r="Q179" s="155">
        <v>-32017334866</v>
      </c>
      <c r="R179" s="125" t="s">
        <v>238</v>
      </c>
      <c r="S179" s="125" t="s">
        <v>317</v>
      </c>
      <c r="T179" s="125" t="s">
        <v>216</v>
      </c>
      <c r="U179" s="125" t="s">
        <v>228</v>
      </c>
      <c r="V179" s="125" t="s">
        <v>318</v>
      </c>
      <c r="W179" s="125" t="s">
        <v>234</v>
      </c>
      <c r="X179" s="125">
        <v>82506</v>
      </c>
    </row>
    <row r="180" spans="2:24" ht="12" customHeight="1">
      <c r="B180" s="125" t="s">
        <v>310</v>
      </c>
      <c r="C180" s="126">
        <v>44259</v>
      </c>
      <c r="D180" s="125">
        <v>109</v>
      </c>
      <c r="E180" s="125" t="s">
        <v>311</v>
      </c>
      <c r="F180" s="125">
        <v>3315002</v>
      </c>
      <c r="G180" s="125">
        <v>0</v>
      </c>
      <c r="H180" s="125" t="s">
        <v>239</v>
      </c>
      <c r="I180" s="125" t="s">
        <v>401</v>
      </c>
      <c r="J180" s="125">
        <v>0</v>
      </c>
      <c r="K180" s="125">
        <v>0</v>
      </c>
      <c r="L180" s="125" t="s">
        <v>30</v>
      </c>
      <c r="M180" s="127"/>
      <c r="N180" s="128">
        <v>265200</v>
      </c>
      <c r="O180" s="153"/>
      <c r="P180" s="154">
        <v>1867204248</v>
      </c>
      <c r="Q180" s="155">
        <v>-33884539114</v>
      </c>
      <c r="R180" s="125" t="s">
        <v>238</v>
      </c>
      <c r="S180" s="125" t="s">
        <v>317</v>
      </c>
      <c r="T180" s="125" t="s">
        <v>216</v>
      </c>
      <c r="U180" s="125" t="s">
        <v>228</v>
      </c>
      <c r="V180" s="125" t="s">
        <v>318</v>
      </c>
      <c r="W180" s="125" t="s">
        <v>234</v>
      </c>
      <c r="X180" s="125">
        <v>82506</v>
      </c>
    </row>
    <row r="181" spans="2:24" ht="12" customHeight="1">
      <c r="B181" s="125" t="s">
        <v>310</v>
      </c>
      <c r="C181" s="126">
        <v>44259</v>
      </c>
      <c r="D181" s="125">
        <v>109</v>
      </c>
      <c r="E181" s="125" t="s">
        <v>311</v>
      </c>
      <c r="F181" s="125">
        <v>3315002</v>
      </c>
      <c r="G181" s="125">
        <v>0</v>
      </c>
      <c r="H181" s="125" t="s">
        <v>239</v>
      </c>
      <c r="I181" s="125" t="s">
        <v>402</v>
      </c>
      <c r="J181" s="125">
        <v>0</v>
      </c>
      <c r="K181" s="125">
        <v>0</v>
      </c>
      <c r="L181" s="125" t="s">
        <v>30</v>
      </c>
      <c r="M181" s="127"/>
      <c r="N181" s="128">
        <v>263432</v>
      </c>
      <c r="O181" s="153"/>
      <c r="P181" s="154">
        <v>1854756220</v>
      </c>
      <c r="Q181" s="155">
        <v>-35739295334</v>
      </c>
      <c r="R181" s="125" t="s">
        <v>238</v>
      </c>
      <c r="S181" s="125" t="s">
        <v>317</v>
      </c>
      <c r="T181" s="125" t="s">
        <v>216</v>
      </c>
      <c r="U181" s="125" t="s">
        <v>228</v>
      </c>
      <c r="V181" s="125" t="s">
        <v>318</v>
      </c>
      <c r="W181" s="125" t="s">
        <v>234</v>
      </c>
      <c r="X181" s="125">
        <v>82506</v>
      </c>
    </row>
    <row r="182" spans="2:24" ht="12" customHeight="1">
      <c r="B182" s="125" t="s">
        <v>310</v>
      </c>
      <c r="C182" s="126">
        <v>44259</v>
      </c>
      <c r="D182" s="125">
        <v>109</v>
      </c>
      <c r="E182" s="125" t="s">
        <v>311</v>
      </c>
      <c r="F182" s="125">
        <v>3315002</v>
      </c>
      <c r="G182" s="125">
        <v>0</v>
      </c>
      <c r="H182" s="125" t="s">
        <v>239</v>
      </c>
      <c r="I182" s="125" t="s">
        <v>711</v>
      </c>
      <c r="J182" s="125">
        <v>0</v>
      </c>
      <c r="K182" s="125">
        <v>0</v>
      </c>
      <c r="L182" s="125" t="s">
        <v>30</v>
      </c>
      <c r="M182" s="127"/>
      <c r="N182" s="128" t="s">
        <v>712</v>
      </c>
      <c r="O182" s="153"/>
      <c r="P182" s="154">
        <v>4215474</v>
      </c>
      <c r="Q182" s="155">
        <v>-35743510808</v>
      </c>
      <c r="R182" s="125" t="s">
        <v>238</v>
      </c>
      <c r="S182" s="125" t="s">
        <v>317</v>
      </c>
      <c r="T182" s="125" t="s">
        <v>216</v>
      </c>
      <c r="U182" s="125" t="s">
        <v>228</v>
      </c>
      <c r="V182" s="125" t="s">
        <v>318</v>
      </c>
      <c r="W182" s="125" t="s">
        <v>234</v>
      </c>
      <c r="X182" s="125">
        <v>82506</v>
      </c>
    </row>
    <row r="183" spans="2:24" ht="12" customHeight="1">
      <c r="B183" s="125" t="s">
        <v>310</v>
      </c>
      <c r="C183" s="126">
        <v>44259</v>
      </c>
      <c r="D183" s="125">
        <v>109</v>
      </c>
      <c r="E183" s="125" t="s">
        <v>311</v>
      </c>
      <c r="F183" s="125">
        <v>3315002</v>
      </c>
      <c r="G183" s="125">
        <v>0</v>
      </c>
      <c r="H183" s="125" t="s">
        <v>239</v>
      </c>
      <c r="I183" s="125" t="s">
        <v>390</v>
      </c>
      <c r="J183" s="125">
        <v>0</v>
      </c>
      <c r="K183" s="125">
        <v>0</v>
      </c>
      <c r="L183" s="125" t="s">
        <v>30</v>
      </c>
      <c r="M183" s="128" t="s">
        <v>701</v>
      </c>
      <c r="N183" s="127"/>
      <c r="O183" s="154">
        <v>27825312</v>
      </c>
      <c r="P183" s="153"/>
      <c r="Q183" s="155">
        <v>-35715685496</v>
      </c>
      <c r="R183" s="125" t="s">
        <v>238</v>
      </c>
      <c r="S183" s="125" t="s">
        <v>314</v>
      </c>
      <c r="T183" s="125" t="s">
        <v>216</v>
      </c>
      <c r="U183" s="125" t="s">
        <v>228</v>
      </c>
      <c r="V183" s="125" t="s">
        <v>315</v>
      </c>
      <c r="W183" s="125" t="s">
        <v>234</v>
      </c>
      <c r="X183" s="125" t="s">
        <v>722</v>
      </c>
    </row>
    <row r="184" spans="2:24" ht="12" customHeight="1">
      <c r="B184" s="125" t="s">
        <v>310</v>
      </c>
      <c r="C184" s="126">
        <v>44259</v>
      </c>
      <c r="D184" s="125">
        <v>109</v>
      </c>
      <c r="E184" s="125" t="s">
        <v>311</v>
      </c>
      <c r="F184" s="125">
        <v>3315002</v>
      </c>
      <c r="G184" s="125">
        <v>0</v>
      </c>
      <c r="H184" s="125" t="s">
        <v>239</v>
      </c>
      <c r="I184" s="125" t="s">
        <v>391</v>
      </c>
      <c r="J184" s="125">
        <v>0</v>
      </c>
      <c r="K184" s="125">
        <v>0</v>
      </c>
      <c r="L184" s="125" t="s">
        <v>30</v>
      </c>
      <c r="M184" s="128" t="s">
        <v>700</v>
      </c>
      <c r="N184" s="127"/>
      <c r="O184" s="154">
        <v>27624414</v>
      </c>
      <c r="P184" s="153"/>
      <c r="Q184" s="155">
        <v>-35688061082</v>
      </c>
      <c r="R184" s="125" t="s">
        <v>238</v>
      </c>
      <c r="S184" s="125" t="s">
        <v>314</v>
      </c>
      <c r="T184" s="125" t="s">
        <v>216</v>
      </c>
      <c r="U184" s="125" t="s">
        <v>228</v>
      </c>
      <c r="V184" s="125" t="s">
        <v>315</v>
      </c>
      <c r="W184" s="125" t="s">
        <v>234</v>
      </c>
      <c r="X184" s="125" t="s">
        <v>723</v>
      </c>
    </row>
    <row r="185" spans="2:24" ht="12" customHeight="1">
      <c r="B185" s="125" t="s">
        <v>310</v>
      </c>
      <c r="C185" s="126">
        <v>44259</v>
      </c>
      <c r="D185" s="125">
        <v>109</v>
      </c>
      <c r="E185" s="125" t="s">
        <v>311</v>
      </c>
      <c r="F185" s="125">
        <v>3315002</v>
      </c>
      <c r="G185" s="125">
        <v>0</v>
      </c>
      <c r="H185" s="125" t="s">
        <v>239</v>
      </c>
      <c r="I185" s="125" t="s">
        <v>392</v>
      </c>
      <c r="J185" s="125">
        <v>0</v>
      </c>
      <c r="K185" s="125">
        <v>0</v>
      </c>
      <c r="L185" s="125" t="s">
        <v>30</v>
      </c>
      <c r="M185" s="128" t="s">
        <v>704</v>
      </c>
      <c r="N185" s="127"/>
      <c r="O185" s="154">
        <v>27440228</v>
      </c>
      <c r="P185" s="153"/>
      <c r="Q185" s="155">
        <v>-35660620854</v>
      </c>
      <c r="R185" s="125" t="s">
        <v>238</v>
      </c>
      <c r="S185" s="125" t="s">
        <v>314</v>
      </c>
      <c r="T185" s="125" t="s">
        <v>216</v>
      </c>
      <c r="U185" s="125" t="s">
        <v>228</v>
      </c>
      <c r="V185" s="125" t="s">
        <v>315</v>
      </c>
      <c r="W185" s="125" t="s">
        <v>234</v>
      </c>
      <c r="X185" s="125" t="s">
        <v>724</v>
      </c>
    </row>
    <row r="186" spans="2:24" ht="12" customHeight="1">
      <c r="B186" s="125" t="s">
        <v>310</v>
      </c>
      <c r="C186" s="126">
        <v>44259</v>
      </c>
      <c r="D186" s="125">
        <v>109</v>
      </c>
      <c r="E186" s="125" t="s">
        <v>311</v>
      </c>
      <c r="F186" s="125">
        <v>3315002</v>
      </c>
      <c r="G186" s="125">
        <v>0</v>
      </c>
      <c r="H186" s="125" t="s">
        <v>239</v>
      </c>
      <c r="I186" s="125" t="s">
        <v>393</v>
      </c>
      <c r="J186" s="125">
        <v>0</v>
      </c>
      <c r="K186" s="125">
        <v>0</v>
      </c>
      <c r="L186" s="125" t="s">
        <v>30</v>
      </c>
      <c r="M186" s="128" t="s">
        <v>706</v>
      </c>
      <c r="N186" s="127"/>
      <c r="O186" s="154">
        <v>453798</v>
      </c>
      <c r="P186" s="153"/>
      <c r="Q186" s="155">
        <v>-35660167056</v>
      </c>
      <c r="R186" s="125" t="s">
        <v>238</v>
      </c>
      <c r="S186" s="125" t="s">
        <v>314</v>
      </c>
      <c r="T186" s="125" t="s">
        <v>216</v>
      </c>
      <c r="U186" s="125" t="s">
        <v>228</v>
      </c>
      <c r="V186" s="125" t="s">
        <v>315</v>
      </c>
      <c r="W186" s="125" t="s">
        <v>234</v>
      </c>
      <c r="X186" s="125" t="s">
        <v>725</v>
      </c>
    </row>
    <row r="187" spans="2:24" ht="12" customHeight="1">
      <c r="B187" s="125" t="s">
        <v>310</v>
      </c>
      <c r="C187" s="126">
        <v>44259</v>
      </c>
      <c r="D187" s="125">
        <v>109</v>
      </c>
      <c r="E187" s="125" t="s">
        <v>311</v>
      </c>
      <c r="F187" s="125">
        <v>3315002</v>
      </c>
      <c r="G187" s="125">
        <v>0</v>
      </c>
      <c r="H187" s="125" t="s">
        <v>239</v>
      </c>
      <c r="I187" s="125" t="s">
        <v>708</v>
      </c>
      <c r="J187" s="125">
        <v>0</v>
      </c>
      <c r="K187" s="125">
        <v>0</v>
      </c>
      <c r="L187" s="125" t="s">
        <v>30</v>
      </c>
      <c r="M187" s="128" t="s">
        <v>709</v>
      </c>
      <c r="N187" s="127"/>
      <c r="O187" s="154">
        <v>4200701</v>
      </c>
      <c r="P187" s="153"/>
      <c r="Q187" s="155">
        <v>-35655966355</v>
      </c>
      <c r="R187" s="125" t="s">
        <v>238</v>
      </c>
      <c r="S187" s="125" t="s">
        <v>314</v>
      </c>
      <c r="T187" s="125" t="s">
        <v>216</v>
      </c>
      <c r="U187" s="125" t="s">
        <v>228</v>
      </c>
      <c r="V187" s="125" t="s">
        <v>315</v>
      </c>
      <c r="W187" s="125" t="s">
        <v>234</v>
      </c>
      <c r="X187" s="125" t="s">
        <v>726</v>
      </c>
    </row>
    <row r="188" spans="2:24" ht="12" customHeight="1">
      <c r="B188" s="125" t="s">
        <v>310</v>
      </c>
      <c r="C188" s="126">
        <v>44259</v>
      </c>
      <c r="D188" s="125">
        <v>109</v>
      </c>
      <c r="E188" s="125" t="s">
        <v>311</v>
      </c>
      <c r="F188" s="125">
        <v>3315002</v>
      </c>
      <c r="G188" s="125">
        <v>0</v>
      </c>
      <c r="H188" s="125" t="s">
        <v>239</v>
      </c>
      <c r="I188" s="125" t="s">
        <v>711</v>
      </c>
      <c r="J188" s="125">
        <v>0</v>
      </c>
      <c r="K188" s="125">
        <v>0</v>
      </c>
      <c r="L188" s="125" t="s">
        <v>30</v>
      </c>
      <c r="M188" s="128" t="s">
        <v>712</v>
      </c>
      <c r="N188" s="127"/>
      <c r="O188" s="154">
        <v>4215474</v>
      </c>
      <c r="P188" s="153"/>
      <c r="Q188" s="155">
        <v>-35651750881</v>
      </c>
      <c r="R188" s="125" t="s">
        <v>238</v>
      </c>
      <c r="S188" s="125" t="s">
        <v>314</v>
      </c>
      <c r="T188" s="125" t="s">
        <v>216</v>
      </c>
      <c r="U188" s="125" t="s">
        <v>228</v>
      </c>
      <c r="V188" s="125" t="s">
        <v>315</v>
      </c>
      <c r="W188" s="125" t="s">
        <v>234</v>
      </c>
      <c r="X188" s="125" t="s">
        <v>727</v>
      </c>
    </row>
    <row r="189" spans="2:24" ht="12" customHeight="1">
      <c r="B189" s="125" t="s">
        <v>310</v>
      </c>
      <c r="C189" s="126">
        <v>44259</v>
      </c>
      <c r="D189" s="125">
        <v>109</v>
      </c>
      <c r="E189" s="125" t="s">
        <v>311</v>
      </c>
      <c r="F189" s="125">
        <v>3315002</v>
      </c>
      <c r="G189" s="125">
        <v>0</v>
      </c>
      <c r="H189" s="125" t="s">
        <v>239</v>
      </c>
      <c r="I189" s="125" t="s">
        <v>698</v>
      </c>
      <c r="J189" s="125">
        <v>0</v>
      </c>
      <c r="K189" s="125">
        <v>0</v>
      </c>
      <c r="L189" s="125" t="s">
        <v>30</v>
      </c>
      <c r="M189" s="128" t="s">
        <v>699</v>
      </c>
      <c r="N189" s="127"/>
      <c r="O189" s="154">
        <v>4228843</v>
      </c>
      <c r="P189" s="153"/>
      <c r="Q189" s="155">
        <v>-35647522038</v>
      </c>
      <c r="R189" s="125" t="s">
        <v>238</v>
      </c>
      <c r="S189" s="125" t="s">
        <v>314</v>
      </c>
      <c r="T189" s="125" t="s">
        <v>216</v>
      </c>
      <c r="U189" s="125" t="s">
        <v>228</v>
      </c>
      <c r="V189" s="125" t="s">
        <v>315</v>
      </c>
      <c r="W189" s="125" t="s">
        <v>234</v>
      </c>
      <c r="X189" s="125" t="s">
        <v>728</v>
      </c>
    </row>
    <row r="190" spans="2:24" ht="12" customHeight="1">
      <c r="B190" s="125" t="s">
        <v>310</v>
      </c>
      <c r="C190" s="126">
        <v>44259</v>
      </c>
      <c r="D190" s="125">
        <v>109</v>
      </c>
      <c r="E190" s="125" t="s">
        <v>311</v>
      </c>
      <c r="F190" s="125">
        <v>3315002</v>
      </c>
      <c r="G190" s="125">
        <v>0</v>
      </c>
      <c r="H190" s="125" t="s">
        <v>239</v>
      </c>
      <c r="I190" s="125" t="s">
        <v>715</v>
      </c>
      <c r="J190" s="125">
        <v>0</v>
      </c>
      <c r="K190" s="125">
        <v>0</v>
      </c>
      <c r="L190" s="125" t="s">
        <v>30</v>
      </c>
      <c r="M190" s="128" t="s">
        <v>716</v>
      </c>
      <c r="N190" s="127"/>
      <c r="O190" s="154">
        <v>62234</v>
      </c>
      <c r="P190" s="153"/>
      <c r="Q190" s="155">
        <v>-35647459804</v>
      </c>
      <c r="R190" s="125" t="s">
        <v>238</v>
      </c>
      <c r="S190" s="125" t="s">
        <v>314</v>
      </c>
      <c r="T190" s="125" t="s">
        <v>216</v>
      </c>
      <c r="U190" s="125" t="s">
        <v>228</v>
      </c>
      <c r="V190" s="125" t="s">
        <v>315</v>
      </c>
      <c r="W190" s="125" t="s">
        <v>234</v>
      </c>
      <c r="X190" s="125" t="s">
        <v>729</v>
      </c>
    </row>
    <row r="191" spans="2:24" ht="12" customHeight="1">
      <c r="B191" s="125" t="s">
        <v>310</v>
      </c>
      <c r="C191" s="126">
        <v>44259</v>
      </c>
      <c r="D191" s="125">
        <v>109</v>
      </c>
      <c r="E191" s="125" t="s">
        <v>311</v>
      </c>
      <c r="F191" s="125">
        <v>3315002</v>
      </c>
      <c r="G191" s="125">
        <v>0</v>
      </c>
      <c r="H191" s="125" t="s">
        <v>239</v>
      </c>
      <c r="I191" s="125" t="s">
        <v>400</v>
      </c>
      <c r="J191" s="125">
        <v>0</v>
      </c>
      <c r="K191" s="125">
        <v>0</v>
      </c>
      <c r="L191" s="125" t="s">
        <v>30</v>
      </c>
      <c r="M191" s="128">
        <v>264316</v>
      </c>
      <c r="N191" s="127"/>
      <c r="O191" s="154">
        <v>1860115921</v>
      </c>
      <c r="P191" s="153"/>
      <c r="Q191" s="155">
        <v>-33787343883</v>
      </c>
      <c r="R191" s="125" t="s">
        <v>238</v>
      </c>
      <c r="S191" s="125" t="s">
        <v>314</v>
      </c>
      <c r="T191" s="125" t="s">
        <v>216</v>
      </c>
      <c r="U191" s="125" t="s">
        <v>228</v>
      </c>
      <c r="V191" s="125" t="s">
        <v>315</v>
      </c>
      <c r="W191" s="125" t="s">
        <v>234</v>
      </c>
      <c r="X191" s="125" t="s">
        <v>730</v>
      </c>
    </row>
    <row r="192" spans="2:24" ht="12" customHeight="1">
      <c r="B192" s="125" t="s">
        <v>310</v>
      </c>
      <c r="C192" s="126">
        <v>44259</v>
      </c>
      <c r="D192" s="125">
        <v>109</v>
      </c>
      <c r="E192" s="125" t="s">
        <v>311</v>
      </c>
      <c r="F192" s="125">
        <v>3315002</v>
      </c>
      <c r="G192" s="125">
        <v>0</v>
      </c>
      <c r="H192" s="125" t="s">
        <v>239</v>
      </c>
      <c r="I192" s="125" t="s">
        <v>401</v>
      </c>
      <c r="J192" s="125">
        <v>0</v>
      </c>
      <c r="K192" s="125">
        <v>0</v>
      </c>
      <c r="L192" s="125" t="s">
        <v>30</v>
      </c>
      <c r="M192" s="128">
        <v>265200</v>
      </c>
      <c r="N192" s="127"/>
      <c r="O192" s="154">
        <v>1867204248</v>
      </c>
      <c r="P192" s="153"/>
      <c r="Q192" s="155">
        <v>-31920139635</v>
      </c>
      <c r="R192" s="125" t="s">
        <v>238</v>
      </c>
      <c r="S192" s="125" t="s">
        <v>314</v>
      </c>
      <c r="T192" s="125" t="s">
        <v>216</v>
      </c>
      <c r="U192" s="125" t="s">
        <v>228</v>
      </c>
      <c r="V192" s="125" t="s">
        <v>315</v>
      </c>
      <c r="W192" s="125" t="s">
        <v>234</v>
      </c>
      <c r="X192" s="125" t="s">
        <v>731</v>
      </c>
    </row>
    <row r="193" spans="2:24" ht="12" customHeight="1">
      <c r="B193" s="125" t="s">
        <v>310</v>
      </c>
      <c r="C193" s="126">
        <v>44259</v>
      </c>
      <c r="D193" s="125">
        <v>109</v>
      </c>
      <c r="E193" s="125" t="s">
        <v>311</v>
      </c>
      <c r="F193" s="125">
        <v>3315002</v>
      </c>
      <c r="G193" s="125">
        <v>0</v>
      </c>
      <c r="H193" s="125" t="s">
        <v>239</v>
      </c>
      <c r="I193" s="125" t="s">
        <v>711</v>
      </c>
      <c r="J193" s="125">
        <v>0</v>
      </c>
      <c r="K193" s="125">
        <v>0</v>
      </c>
      <c r="L193" s="125" t="s">
        <v>30</v>
      </c>
      <c r="M193" s="127"/>
      <c r="N193" s="128" t="s">
        <v>712</v>
      </c>
      <c r="O193" s="153"/>
      <c r="P193" s="154">
        <v>4215474</v>
      </c>
      <c r="Q193" s="155">
        <v>-31924355109</v>
      </c>
      <c r="R193" s="125" t="s">
        <v>238</v>
      </c>
      <c r="S193" s="125" t="s">
        <v>237</v>
      </c>
      <c r="T193" s="125" t="s">
        <v>216</v>
      </c>
      <c r="U193" s="125" t="s">
        <v>228</v>
      </c>
      <c r="V193" s="125" t="s">
        <v>235</v>
      </c>
      <c r="W193" s="125" t="s">
        <v>234</v>
      </c>
      <c r="X193" s="125" t="s">
        <v>758</v>
      </c>
    </row>
    <row r="194" spans="2:24" ht="12" customHeight="1">
      <c r="B194" s="125" t="s">
        <v>310</v>
      </c>
      <c r="C194" s="126">
        <v>44259</v>
      </c>
      <c r="D194" s="125">
        <v>109</v>
      </c>
      <c r="E194" s="125" t="s">
        <v>311</v>
      </c>
      <c r="F194" s="125">
        <v>3315002</v>
      </c>
      <c r="G194" s="125">
        <v>0</v>
      </c>
      <c r="H194" s="125" t="s">
        <v>239</v>
      </c>
      <c r="I194" s="125" t="s">
        <v>698</v>
      </c>
      <c r="J194" s="125">
        <v>0</v>
      </c>
      <c r="K194" s="125">
        <v>0</v>
      </c>
      <c r="L194" s="125" t="s">
        <v>30</v>
      </c>
      <c r="M194" s="127"/>
      <c r="N194" s="128" t="s">
        <v>699</v>
      </c>
      <c r="O194" s="153"/>
      <c r="P194" s="154">
        <v>4228843</v>
      </c>
      <c r="Q194" s="155">
        <v>-31928583952</v>
      </c>
      <c r="R194" s="125" t="s">
        <v>238</v>
      </c>
      <c r="S194" s="125" t="s">
        <v>237</v>
      </c>
      <c r="T194" s="125" t="s">
        <v>216</v>
      </c>
      <c r="U194" s="125" t="s">
        <v>228</v>
      </c>
      <c r="V194" s="125" t="s">
        <v>235</v>
      </c>
      <c r="W194" s="125" t="s">
        <v>234</v>
      </c>
      <c r="X194" s="125" t="s">
        <v>759</v>
      </c>
    </row>
    <row r="195" spans="2:24" ht="12" customHeight="1">
      <c r="B195" s="125" t="s">
        <v>310</v>
      </c>
      <c r="C195" s="126">
        <v>44259</v>
      </c>
      <c r="D195" s="125">
        <v>109</v>
      </c>
      <c r="E195" s="125" t="s">
        <v>311</v>
      </c>
      <c r="F195" s="125">
        <v>3315002</v>
      </c>
      <c r="G195" s="125">
        <v>0</v>
      </c>
      <c r="H195" s="125" t="s">
        <v>239</v>
      </c>
      <c r="I195" s="125" t="s">
        <v>708</v>
      </c>
      <c r="J195" s="125">
        <v>0</v>
      </c>
      <c r="K195" s="125">
        <v>0</v>
      </c>
      <c r="L195" s="125" t="s">
        <v>30</v>
      </c>
      <c r="M195" s="127"/>
      <c r="N195" s="128" t="s">
        <v>709</v>
      </c>
      <c r="O195" s="153"/>
      <c r="P195" s="154">
        <v>4200701</v>
      </c>
      <c r="Q195" s="155">
        <v>-31932784653</v>
      </c>
      <c r="R195" s="125" t="s">
        <v>238</v>
      </c>
      <c r="S195" s="125" t="s">
        <v>237</v>
      </c>
      <c r="T195" s="125" t="s">
        <v>216</v>
      </c>
      <c r="U195" s="125" t="s">
        <v>228</v>
      </c>
      <c r="V195" s="125" t="s">
        <v>235</v>
      </c>
      <c r="W195" s="125" t="s">
        <v>234</v>
      </c>
      <c r="X195" s="125" t="s">
        <v>760</v>
      </c>
    </row>
    <row r="196" spans="2:24" ht="12" customHeight="1">
      <c r="B196" s="125" t="s">
        <v>310</v>
      </c>
      <c r="C196" s="126">
        <v>44259</v>
      </c>
      <c r="D196" s="125">
        <v>109</v>
      </c>
      <c r="E196" s="125" t="s">
        <v>311</v>
      </c>
      <c r="F196" s="125">
        <v>3315002</v>
      </c>
      <c r="G196" s="125">
        <v>0</v>
      </c>
      <c r="H196" s="125" t="s">
        <v>239</v>
      </c>
      <c r="I196" s="125" t="s">
        <v>715</v>
      </c>
      <c r="J196" s="125">
        <v>0</v>
      </c>
      <c r="K196" s="125">
        <v>0</v>
      </c>
      <c r="L196" s="125" t="s">
        <v>30</v>
      </c>
      <c r="M196" s="127"/>
      <c r="N196" s="128" t="s">
        <v>716</v>
      </c>
      <c r="O196" s="153"/>
      <c r="P196" s="154">
        <v>62234</v>
      </c>
      <c r="Q196" s="155">
        <v>-31932846887</v>
      </c>
      <c r="R196" s="125" t="s">
        <v>238</v>
      </c>
      <c r="S196" s="125" t="s">
        <v>237</v>
      </c>
      <c r="T196" s="125" t="s">
        <v>216</v>
      </c>
      <c r="U196" s="125" t="s">
        <v>228</v>
      </c>
      <c r="V196" s="125" t="s">
        <v>235</v>
      </c>
      <c r="W196" s="125" t="s">
        <v>234</v>
      </c>
      <c r="X196" s="125" t="s">
        <v>761</v>
      </c>
    </row>
    <row r="197" spans="2:24" ht="12" customHeight="1">
      <c r="B197" s="125" t="s">
        <v>310</v>
      </c>
      <c r="C197" s="126">
        <v>44259</v>
      </c>
      <c r="D197" s="125">
        <v>109</v>
      </c>
      <c r="E197" s="125" t="s">
        <v>311</v>
      </c>
      <c r="F197" s="125">
        <v>3315002</v>
      </c>
      <c r="G197" s="125">
        <v>0</v>
      </c>
      <c r="H197" s="125" t="s">
        <v>239</v>
      </c>
      <c r="I197" s="125" t="s">
        <v>393</v>
      </c>
      <c r="J197" s="125">
        <v>0</v>
      </c>
      <c r="K197" s="125">
        <v>0</v>
      </c>
      <c r="L197" s="125" t="s">
        <v>30</v>
      </c>
      <c r="M197" s="128" t="s">
        <v>706</v>
      </c>
      <c r="N197" s="127"/>
      <c r="O197" s="154">
        <v>453798</v>
      </c>
      <c r="P197" s="153"/>
      <c r="Q197" s="155">
        <v>-31932393089</v>
      </c>
      <c r="R197" s="125" t="s">
        <v>238</v>
      </c>
      <c r="S197" s="125" t="s">
        <v>314</v>
      </c>
      <c r="T197" s="125" t="s">
        <v>216</v>
      </c>
      <c r="U197" s="125" t="s">
        <v>228</v>
      </c>
      <c r="V197" s="125" t="s">
        <v>315</v>
      </c>
      <c r="W197" s="125" t="s">
        <v>234</v>
      </c>
      <c r="X197" s="125" t="s">
        <v>734</v>
      </c>
    </row>
    <row r="198" spans="2:24" ht="12" customHeight="1">
      <c r="B198" s="125" t="s">
        <v>310</v>
      </c>
      <c r="C198" s="126">
        <v>44259</v>
      </c>
      <c r="D198" s="125">
        <v>109</v>
      </c>
      <c r="E198" s="125" t="s">
        <v>311</v>
      </c>
      <c r="F198" s="125">
        <v>3315002</v>
      </c>
      <c r="G198" s="125">
        <v>0</v>
      </c>
      <c r="H198" s="125" t="s">
        <v>239</v>
      </c>
      <c r="I198" s="125" t="s">
        <v>400</v>
      </c>
      <c r="J198" s="125">
        <v>0</v>
      </c>
      <c r="K198" s="125">
        <v>0</v>
      </c>
      <c r="L198" s="125" t="s">
        <v>30</v>
      </c>
      <c r="M198" s="128">
        <v>264316</v>
      </c>
      <c r="N198" s="127"/>
      <c r="O198" s="154">
        <v>1860115921</v>
      </c>
      <c r="P198" s="153"/>
      <c r="Q198" s="155">
        <v>-30072277168</v>
      </c>
      <c r="R198" s="125" t="s">
        <v>238</v>
      </c>
      <c r="S198" s="125" t="s">
        <v>314</v>
      </c>
      <c r="T198" s="125" t="s">
        <v>216</v>
      </c>
      <c r="U198" s="125" t="s">
        <v>228</v>
      </c>
      <c r="V198" s="125" t="s">
        <v>315</v>
      </c>
      <c r="W198" s="125" t="s">
        <v>234</v>
      </c>
      <c r="X198" s="125" t="s">
        <v>735</v>
      </c>
    </row>
    <row r="199" spans="2:24" ht="12" customHeight="1">
      <c r="B199" s="125" t="s">
        <v>310</v>
      </c>
      <c r="C199" s="126">
        <v>44259</v>
      </c>
      <c r="D199" s="125">
        <v>109</v>
      </c>
      <c r="E199" s="125" t="s">
        <v>311</v>
      </c>
      <c r="F199" s="125">
        <v>3315002</v>
      </c>
      <c r="G199" s="125">
        <v>0</v>
      </c>
      <c r="H199" s="125" t="s">
        <v>239</v>
      </c>
      <c r="I199" s="125" t="s">
        <v>401</v>
      </c>
      <c r="J199" s="125">
        <v>0</v>
      </c>
      <c r="K199" s="125">
        <v>0</v>
      </c>
      <c r="L199" s="125" t="s">
        <v>30</v>
      </c>
      <c r="M199" s="128">
        <v>265200</v>
      </c>
      <c r="N199" s="127"/>
      <c r="O199" s="154">
        <v>1867204248</v>
      </c>
      <c r="P199" s="153"/>
      <c r="Q199" s="155">
        <v>-28205072920</v>
      </c>
      <c r="R199" s="125" t="s">
        <v>238</v>
      </c>
      <c r="S199" s="125" t="s">
        <v>314</v>
      </c>
      <c r="T199" s="125" t="s">
        <v>216</v>
      </c>
      <c r="U199" s="125" t="s">
        <v>228</v>
      </c>
      <c r="V199" s="125" t="s">
        <v>315</v>
      </c>
      <c r="W199" s="125" t="s">
        <v>234</v>
      </c>
      <c r="X199" s="125" t="s">
        <v>736</v>
      </c>
    </row>
    <row r="200" spans="2:24" ht="12" customHeight="1">
      <c r="B200" s="125" t="s">
        <v>310</v>
      </c>
      <c r="C200" s="126">
        <v>44259</v>
      </c>
      <c r="D200" s="125">
        <v>109</v>
      </c>
      <c r="E200" s="125" t="s">
        <v>311</v>
      </c>
      <c r="F200" s="125">
        <v>3315002</v>
      </c>
      <c r="G200" s="125">
        <v>0</v>
      </c>
      <c r="H200" s="125" t="s">
        <v>239</v>
      </c>
      <c r="I200" s="125" t="s">
        <v>402</v>
      </c>
      <c r="J200" s="125">
        <v>0</v>
      </c>
      <c r="K200" s="125">
        <v>0</v>
      </c>
      <c r="L200" s="125" t="s">
        <v>30</v>
      </c>
      <c r="M200" s="128">
        <v>263432</v>
      </c>
      <c r="N200" s="127"/>
      <c r="O200" s="154">
        <v>1854756220</v>
      </c>
      <c r="P200" s="153"/>
      <c r="Q200" s="155">
        <v>-26350316700</v>
      </c>
      <c r="R200" s="125" t="s">
        <v>238</v>
      </c>
      <c r="S200" s="125" t="s">
        <v>314</v>
      </c>
      <c r="T200" s="125" t="s">
        <v>216</v>
      </c>
      <c r="U200" s="125" t="s">
        <v>228</v>
      </c>
      <c r="V200" s="125" t="s">
        <v>315</v>
      </c>
      <c r="W200" s="125" t="s">
        <v>234</v>
      </c>
      <c r="X200" s="125" t="s">
        <v>737</v>
      </c>
    </row>
    <row r="201" spans="2:24" ht="12" customHeight="1">
      <c r="B201" s="125" t="s">
        <v>310</v>
      </c>
      <c r="C201" s="126">
        <v>44259</v>
      </c>
      <c r="D201" s="125">
        <v>109</v>
      </c>
      <c r="E201" s="125" t="s">
        <v>311</v>
      </c>
      <c r="F201" s="125">
        <v>3315002</v>
      </c>
      <c r="G201" s="125">
        <v>0</v>
      </c>
      <c r="H201" s="125" t="s">
        <v>239</v>
      </c>
      <c r="I201" s="125" t="s">
        <v>403</v>
      </c>
      <c r="J201" s="125">
        <v>0</v>
      </c>
      <c r="K201" s="125">
        <v>0</v>
      </c>
      <c r="L201" s="125" t="s">
        <v>30</v>
      </c>
      <c r="M201" s="128">
        <v>5220</v>
      </c>
      <c r="N201" s="127"/>
      <c r="O201" s="154">
        <v>36805907</v>
      </c>
      <c r="P201" s="153"/>
      <c r="Q201" s="155">
        <v>-26313510793</v>
      </c>
      <c r="R201" s="125" t="s">
        <v>238</v>
      </c>
      <c r="S201" s="125" t="s">
        <v>314</v>
      </c>
      <c r="T201" s="125" t="s">
        <v>216</v>
      </c>
      <c r="U201" s="125" t="s">
        <v>228</v>
      </c>
      <c r="V201" s="125" t="s">
        <v>315</v>
      </c>
      <c r="W201" s="125" t="s">
        <v>234</v>
      </c>
      <c r="X201" s="125" t="s">
        <v>738</v>
      </c>
    </row>
    <row r="202" spans="2:24" ht="12" customHeight="1">
      <c r="B202" s="125" t="s">
        <v>310</v>
      </c>
      <c r="C202" s="126">
        <v>44259</v>
      </c>
      <c r="D202" s="125">
        <v>109</v>
      </c>
      <c r="E202" s="125" t="s">
        <v>311</v>
      </c>
      <c r="F202" s="125">
        <v>3315002</v>
      </c>
      <c r="G202" s="125">
        <v>0</v>
      </c>
      <c r="H202" s="125" t="s">
        <v>239</v>
      </c>
      <c r="I202" s="125" t="s">
        <v>711</v>
      </c>
      <c r="J202" s="125">
        <v>0</v>
      </c>
      <c r="K202" s="125">
        <v>0</v>
      </c>
      <c r="L202" s="125" t="s">
        <v>30</v>
      </c>
      <c r="M202" s="128" t="s">
        <v>712</v>
      </c>
      <c r="N202" s="127"/>
      <c r="O202" s="154">
        <v>4215474</v>
      </c>
      <c r="P202" s="153"/>
      <c r="Q202" s="155">
        <v>-26309295319</v>
      </c>
      <c r="R202" s="125" t="s">
        <v>238</v>
      </c>
      <c r="S202" s="125" t="s">
        <v>314</v>
      </c>
      <c r="T202" s="125" t="s">
        <v>216</v>
      </c>
      <c r="U202" s="125" t="s">
        <v>228</v>
      </c>
      <c r="V202" s="125" t="s">
        <v>315</v>
      </c>
      <c r="W202" s="125" t="s">
        <v>234</v>
      </c>
      <c r="X202" s="125" t="s">
        <v>739</v>
      </c>
    </row>
    <row r="203" spans="2:24" ht="12" customHeight="1">
      <c r="B203" s="125" t="s">
        <v>310</v>
      </c>
      <c r="C203" s="126">
        <v>44259</v>
      </c>
      <c r="D203" s="125">
        <v>109</v>
      </c>
      <c r="E203" s="125" t="s">
        <v>311</v>
      </c>
      <c r="F203" s="125">
        <v>3315002</v>
      </c>
      <c r="G203" s="125">
        <v>0</v>
      </c>
      <c r="H203" s="125" t="s">
        <v>239</v>
      </c>
      <c r="I203" s="125" t="s">
        <v>698</v>
      </c>
      <c r="J203" s="125">
        <v>0</v>
      </c>
      <c r="K203" s="125">
        <v>0</v>
      </c>
      <c r="L203" s="125" t="s">
        <v>30</v>
      </c>
      <c r="M203" s="128" t="s">
        <v>699</v>
      </c>
      <c r="N203" s="127"/>
      <c r="O203" s="154">
        <v>4228843</v>
      </c>
      <c r="P203" s="153"/>
      <c r="Q203" s="155">
        <v>-26305066476</v>
      </c>
      <c r="R203" s="125" t="s">
        <v>238</v>
      </c>
      <c r="S203" s="125" t="s">
        <v>314</v>
      </c>
      <c r="T203" s="125" t="s">
        <v>216</v>
      </c>
      <c r="U203" s="125" t="s">
        <v>228</v>
      </c>
      <c r="V203" s="125" t="s">
        <v>315</v>
      </c>
      <c r="W203" s="125" t="s">
        <v>234</v>
      </c>
      <c r="X203" s="125" t="s">
        <v>740</v>
      </c>
    </row>
    <row r="204" spans="2:24" ht="12" customHeight="1">
      <c r="B204" s="125" t="s">
        <v>310</v>
      </c>
      <c r="C204" s="126">
        <v>44259</v>
      </c>
      <c r="D204" s="125">
        <v>109</v>
      </c>
      <c r="E204" s="125" t="s">
        <v>311</v>
      </c>
      <c r="F204" s="125">
        <v>3315002</v>
      </c>
      <c r="G204" s="125">
        <v>0</v>
      </c>
      <c r="H204" s="125" t="s">
        <v>239</v>
      </c>
      <c r="I204" s="125" t="s">
        <v>708</v>
      </c>
      <c r="J204" s="125">
        <v>0</v>
      </c>
      <c r="K204" s="125">
        <v>0</v>
      </c>
      <c r="L204" s="125" t="s">
        <v>30</v>
      </c>
      <c r="M204" s="128" t="s">
        <v>709</v>
      </c>
      <c r="N204" s="127"/>
      <c r="O204" s="154">
        <v>4200701</v>
      </c>
      <c r="P204" s="153"/>
      <c r="Q204" s="155">
        <v>-26300865775</v>
      </c>
      <c r="R204" s="125" t="s">
        <v>238</v>
      </c>
      <c r="S204" s="125" t="s">
        <v>314</v>
      </c>
      <c r="T204" s="125" t="s">
        <v>216</v>
      </c>
      <c r="U204" s="125" t="s">
        <v>228</v>
      </c>
      <c r="V204" s="125" t="s">
        <v>315</v>
      </c>
      <c r="W204" s="125" t="s">
        <v>234</v>
      </c>
      <c r="X204" s="125" t="s">
        <v>741</v>
      </c>
    </row>
    <row r="205" spans="2:24" ht="12" customHeight="1">
      <c r="B205" s="125" t="s">
        <v>310</v>
      </c>
      <c r="C205" s="126">
        <v>44259</v>
      </c>
      <c r="D205" s="125">
        <v>109</v>
      </c>
      <c r="E205" s="125" t="s">
        <v>311</v>
      </c>
      <c r="F205" s="125">
        <v>3315002</v>
      </c>
      <c r="G205" s="125">
        <v>0</v>
      </c>
      <c r="H205" s="125" t="s">
        <v>239</v>
      </c>
      <c r="I205" s="125" t="s">
        <v>715</v>
      </c>
      <c r="J205" s="125">
        <v>0</v>
      </c>
      <c r="K205" s="125">
        <v>0</v>
      </c>
      <c r="L205" s="125" t="s">
        <v>30</v>
      </c>
      <c r="M205" s="128" t="s">
        <v>716</v>
      </c>
      <c r="N205" s="127"/>
      <c r="O205" s="154">
        <v>62234</v>
      </c>
      <c r="P205" s="153"/>
      <c r="Q205" s="155">
        <v>-26300803541</v>
      </c>
      <c r="R205" s="125" t="s">
        <v>238</v>
      </c>
      <c r="S205" s="125" t="s">
        <v>314</v>
      </c>
      <c r="T205" s="125" t="s">
        <v>216</v>
      </c>
      <c r="U205" s="125" t="s">
        <v>228</v>
      </c>
      <c r="V205" s="125" t="s">
        <v>315</v>
      </c>
      <c r="W205" s="125" t="s">
        <v>234</v>
      </c>
      <c r="X205" s="125" t="s">
        <v>742</v>
      </c>
    </row>
    <row r="206" spans="2:24" ht="12" customHeight="1">
      <c r="B206" s="125" t="s">
        <v>310</v>
      </c>
      <c r="C206" s="126">
        <v>44259</v>
      </c>
      <c r="D206" s="125">
        <v>109</v>
      </c>
      <c r="E206" s="125" t="s">
        <v>311</v>
      </c>
      <c r="F206" s="125">
        <v>3315002</v>
      </c>
      <c r="G206" s="125">
        <v>0</v>
      </c>
      <c r="H206" s="125" t="s">
        <v>239</v>
      </c>
      <c r="I206" s="125" t="s">
        <v>390</v>
      </c>
      <c r="J206" s="125">
        <v>0</v>
      </c>
      <c r="K206" s="125">
        <v>0</v>
      </c>
      <c r="L206" s="125" t="s">
        <v>30</v>
      </c>
      <c r="M206" s="127"/>
      <c r="N206" s="128" t="s">
        <v>701</v>
      </c>
      <c r="O206" s="153"/>
      <c r="P206" s="154">
        <v>27825312</v>
      </c>
      <c r="Q206" s="155">
        <v>-26328628853</v>
      </c>
      <c r="R206" s="125" t="s">
        <v>238</v>
      </c>
      <c r="S206" s="125" t="s">
        <v>317</v>
      </c>
      <c r="T206" s="125" t="s">
        <v>216</v>
      </c>
      <c r="U206" s="125" t="s">
        <v>228</v>
      </c>
      <c r="V206" s="125" t="s">
        <v>318</v>
      </c>
      <c r="W206" s="125" t="s">
        <v>234</v>
      </c>
      <c r="X206" s="125">
        <v>82503</v>
      </c>
    </row>
    <row r="207" spans="2:24" ht="12" customHeight="1">
      <c r="B207" s="125" t="s">
        <v>310</v>
      </c>
      <c r="C207" s="126">
        <v>44259</v>
      </c>
      <c r="D207" s="125">
        <v>109</v>
      </c>
      <c r="E207" s="125" t="s">
        <v>311</v>
      </c>
      <c r="F207" s="125">
        <v>3315002</v>
      </c>
      <c r="G207" s="125">
        <v>0</v>
      </c>
      <c r="H207" s="125" t="s">
        <v>239</v>
      </c>
      <c r="I207" s="125" t="s">
        <v>391</v>
      </c>
      <c r="J207" s="125">
        <v>0</v>
      </c>
      <c r="K207" s="125">
        <v>0</v>
      </c>
      <c r="L207" s="125" t="s">
        <v>30</v>
      </c>
      <c r="M207" s="127"/>
      <c r="N207" s="128" t="s">
        <v>700</v>
      </c>
      <c r="O207" s="153"/>
      <c r="P207" s="154">
        <v>27624414</v>
      </c>
      <c r="Q207" s="155">
        <v>-26356253267</v>
      </c>
      <c r="R207" s="125" t="s">
        <v>238</v>
      </c>
      <c r="S207" s="125" t="s">
        <v>317</v>
      </c>
      <c r="T207" s="125" t="s">
        <v>216</v>
      </c>
      <c r="U207" s="125" t="s">
        <v>228</v>
      </c>
      <c r="V207" s="125" t="s">
        <v>318</v>
      </c>
      <c r="W207" s="125" t="s">
        <v>234</v>
      </c>
      <c r="X207" s="125">
        <v>82503</v>
      </c>
    </row>
    <row r="208" spans="2:24" ht="12" customHeight="1">
      <c r="B208" s="125" t="s">
        <v>310</v>
      </c>
      <c r="C208" s="126">
        <v>44259</v>
      </c>
      <c r="D208" s="125">
        <v>109</v>
      </c>
      <c r="E208" s="125" t="s">
        <v>311</v>
      </c>
      <c r="F208" s="125">
        <v>3315002</v>
      </c>
      <c r="G208" s="125">
        <v>0</v>
      </c>
      <c r="H208" s="125" t="s">
        <v>239</v>
      </c>
      <c r="I208" s="125" t="s">
        <v>392</v>
      </c>
      <c r="J208" s="125">
        <v>0</v>
      </c>
      <c r="K208" s="125">
        <v>0</v>
      </c>
      <c r="L208" s="125" t="s">
        <v>30</v>
      </c>
      <c r="M208" s="127"/>
      <c r="N208" s="128" t="s">
        <v>704</v>
      </c>
      <c r="O208" s="153"/>
      <c r="P208" s="154">
        <v>27440228</v>
      </c>
      <c r="Q208" s="155">
        <v>-26383693495</v>
      </c>
      <c r="R208" s="125" t="s">
        <v>238</v>
      </c>
      <c r="S208" s="125" t="s">
        <v>317</v>
      </c>
      <c r="T208" s="125" t="s">
        <v>216</v>
      </c>
      <c r="U208" s="125" t="s">
        <v>228</v>
      </c>
      <c r="V208" s="125" t="s">
        <v>318</v>
      </c>
      <c r="W208" s="125" t="s">
        <v>234</v>
      </c>
      <c r="X208" s="125">
        <v>82503</v>
      </c>
    </row>
    <row r="209" spans="2:24" ht="12" customHeight="1">
      <c r="B209" s="125" t="s">
        <v>310</v>
      </c>
      <c r="C209" s="126">
        <v>44259</v>
      </c>
      <c r="D209" s="125">
        <v>109</v>
      </c>
      <c r="E209" s="125" t="s">
        <v>311</v>
      </c>
      <c r="F209" s="125">
        <v>3315002</v>
      </c>
      <c r="G209" s="125">
        <v>0</v>
      </c>
      <c r="H209" s="125" t="s">
        <v>239</v>
      </c>
      <c r="I209" s="125" t="s">
        <v>393</v>
      </c>
      <c r="J209" s="125">
        <v>0</v>
      </c>
      <c r="K209" s="125">
        <v>0</v>
      </c>
      <c r="L209" s="125" t="s">
        <v>30</v>
      </c>
      <c r="M209" s="127"/>
      <c r="N209" s="128" t="s">
        <v>706</v>
      </c>
      <c r="O209" s="153"/>
      <c r="P209" s="154">
        <v>453798</v>
      </c>
      <c r="Q209" s="155">
        <v>-26384147293</v>
      </c>
      <c r="R209" s="125" t="s">
        <v>238</v>
      </c>
      <c r="S209" s="125" t="s">
        <v>317</v>
      </c>
      <c r="T209" s="125" t="s">
        <v>216</v>
      </c>
      <c r="U209" s="125" t="s">
        <v>228</v>
      </c>
      <c r="V209" s="125" t="s">
        <v>318</v>
      </c>
      <c r="W209" s="125" t="s">
        <v>234</v>
      </c>
      <c r="X209" s="125">
        <v>82503</v>
      </c>
    </row>
    <row r="210" spans="2:24" ht="12" customHeight="1">
      <c r="B210" s="125" t="s">
        <v>310</v>
      </c>
      <c r="C210" s="126">
        <v>44259</v>
      </c>
      <c r="D210" s="125">
        <v>109</v>
      </c>
      <c r="E210" s="125" t="s">
        <v>311</v>
      </c>
      <c r="F210" s="125">
        <v>3315002</v>
      </c>
      <c r="G210" s="125">
        <v>0</v>
      </c>
      <c r="H210" s="125" t="s">
        <v>239</v>
      </c>
      <c r="I210" s="125" t="s">
        <v>400</v>
      </c>
      <c r="J210" s="125">
        <v>0</v>
      </c>
      <c r="K210" s="125">
        <v>0</v>
      </c>
      <c r="L210" s="125" t="s">
        <v>30</v>
      </c>
      <c r="M210" s="127"/>
      <c r="N210" s="128">
        <v>264316</v>
      </c>
      <c r="O210" s="153"/>
      <c r="P210" s="154">
        <v>1860115921</v>
      </c>
      <c r="Q210" s="155">
        <v>-28244263214</v>
      </c>
      <c r="R210" s="125" t="s">
        <v>238</v>
      </c>
      <c r="S210" s="125" t="s">
        <v>317</v>
      </c>
      <c r="T210" s="125" t="s">
        <v>216</v>
      </c>
      <c r="U210" s="125" t="s">
        <v>228</v>
      </c>
      <c r="V210" s="125" t="s">
        <v>318</v>
      </c>
      <c r="W210" s="125" t="s">
        <v>234</v>
      </c>
      <c r="X210" s="125">
        <v>82503</v>
      </c>
    </row>
    <row r="211" spans="2:24" ht="12" customHeight="1">
      <c r="B211" s="125" t="s">
        <v>310</v>
      </c>
      <c r="C211" s="126">
        <v>44259</v>
      </c>
      <c r="D211" s="125">
        <v>109</v>
      </c>
      <c r="E211" s="125" t="s">
        <v>311</v>
      </c>
      <c r="F211" s="125">
        <v>3315002</v>
      </c>
      <c r="G211" s="125">
        <v>0</v>
      </c>
      <c r="H211" s="125" t="s">
        <v>239</v>
      </c>
      <c r="I211" s="125" t="s">
        <v>715</v>
      </c>
      <c r="J211" s="125">
        <v>0</v>
      </c>
      <c r="K211" s="125">
        <v>0</v>
      </c>
      <c r="L211" s="125" t="s">
        <v>30</v>
      </c>
      <c r="M211" s="127"/>
      <c r="N211" s="128" t="s">
        <v>716</v>
      </c>
      <c r="O211" s="153"/>
      <c r="P211" s="154">
        <v>62234</v>
      </c>
      <c r="Q211" s="155">
        <v>-28244325448</v>
      </c>
      <c r="R211" s="125" t="s">
        <v>238</v>
      </c>
      <c r="S211" s="125" t="s">
        <v>317</v>
      </c>
      <c r="T211" s="125" t="s">
        <v>216</v>
      </c>
      <c r="U211" s="125" t="s">
        <v>228</v>
      </c>
      <c r="V211" s="125" t="s">
        <v>318</v>
      </c>
      <c r="W211" s="125" t="s">
        <v>234</v>
      </c>
      <c r="X211" s="125">
        <v>82503</v>
      </c>
    </row>
    <row r="212" spans="2:24" ht="12" customHeight="1">
      <c r="B212" s="125" t="s">
        <v>310</v>
      </c>
      <c r="C212" s="126">
        <v>44259</v>
      </c>
      <c r="D212" s="125">
        <v>109</v>
      </c>
      <c r="E212" s="125" t="s">
        <v>311</v>
      </c>
      <c r="F212" s="125">
        <v>3315002</v>
      </c>
      <c r="G212" s="125">
        <v>0</v>
      </c>
      <c r="H212" s="125" t="s">
        <v>239</v>
      </c>
      <c r="I212" s="125" t="s">
        <v>402</v>
      </c>
      <c r="J212" s="125">
        <v>0</v>
      </c>
      <c r="K212" s="125">
        <v>0</v>
      </c>
      <c r="L212" s="125" t="s">
        <v>30</v>
      </c>
      <c r="M212" s="127"/>
      <c r="N212" s="128">
        <v>263432</v>
      </c>
      <c r="O212" s="153"/>
      <c r="P212" s="154">
        <v>1854756220</v>
      </c>
      <c r="Q212" s="155">
        <v>-30099081668</v>
      </c>
      <c r="R212" s="125" t="s">
        <v>238</v>
      </c>
      <c r="S212" s="125" t="s">
        <v>317</v>
      </c>
      <c r="T212" s="125" t="s">
        <v>216</v>
      </c>
      <c r="U212" s="125" t="s">
        <v>228</v>
      </c>
      <c r="V212" s="125" t="s">
        <v>318</v>
      </c>
      <c r="W212" s="125" t="s">
        <v>234</v>
      </c>
      <c r="X212" s="125">
        <v>82503</v>
      </c>
    </row>
    <row r="213" spans="2:24" ht="12" customHeight="1">
      <c r="B213" s="125" t="s">
        <v>310</v>
      </c>
      <c r="C213" s="126">
        <v>44259</v>
      </c>
      <c r="D213" s="125">
        <v>109</v>
      </c>
      <c r="E213" s="125" t="s">
        <v>311</v>
      </c>
      <c r="F213" s="125">
        <v>3315002</v>
      </c>
      <c r="G213" s="125">
        <v>0</v>
      </c>
      <c r="H213" s="125" t="s">
        <v>239</v>
      </c>
      <c r="I213" s="125" t="s">
        <v>403</v>
      </c>
      <c r="J213" s="125">
        <v>0</v>
      </c>
      <c r="K213" s="125">
        <v>0</v>
      </c>
      <c r="L213" s="125" t="s">
        <v>30</v>
      </c>
      <c r="M213" s="127"/>
      <c r="N213" s="128">
        <v>5220</v>
      </c>
      <c r="O213" s="153"/>
      <c r="P213" s="154">
        <v>36805907</v>
      </c>
      <c r="Q213" s="155">
        <v>-30135887575</v>
      </c>
      <c r="R213" s="125" t="s">
        <v>238</v>
      </c>
      <c r="S213" s="125" t="s">
        <v>317</v>
      </c>
      <c r="T213" s="125" t="s">
        <v>216</v>
      </c>
      <c r="U213" s="125" t="s">
        <v>228</v>
      </c>
      <c r="V213" s="125" t="s">
        <v>318</v>
      </c>
      <c r="W213" s="125" t="s">
        <v>234</v>
      </c>
      <c r="X213" s="125">
        <v>82503</v>
      </c>
    </row>
    <row r="214" spans="2:24" ht="12" customHeight="1">
      <c r="B214" s="125" t="s">
        <v>310</v>
      </c>
      <c r="C214" s="126">
        <v>44259</v>
      </c>
      <c r="D214" s="125">
        <v>109</v>
      </c>
      <c r="E214" s="125" t="s">
        <v>311</v>
      </c>
      <c r="F214" s="125">
        <v>3315002</v>
      </c>
      <c r="G214" s="125">
        <v>0</v>
      </c>
      <c r="H214" s="125" t="s">
        <v>239</v>
      </c>
      <c r="I214" s="125" t="s">
        <v>711</v>
      </c>
      <c r="J214" s="125">
        <v>0</v>
      </c>
      <c r="K214" s="125">
        <v>0</v>
      </c>
      <c r="L214" s="125" t="s">
        <v>30</v>
      </c>
      <c r="M214" s="127"/>
      <c r="N214" s="128" t="s">
        <v>712</v>
      </c>
      <c r="O214" s="153"/>
      <c r="P214" s="154">
        <v>4215474</v>
      </c>
      <c r="Q214" s="155">
        <v>-30140103049</v>
      </c>
      <c r="R214" s="125" t="s">
        <v>238</v>
      </c>
      <c r="S214" s="125" t="s">
        <v>317</v>
      </c>
      <c r="T214" s="125" t="s">
        <v>216</v>
      </c>
      <c r="U214" s="125" t="s">
        <v>228</v>
      </c>
      <c r="V214" s="125" t="s">
        <v>318</v>
      </c>
      <c r="W214" s="125" t="s">
        <v>234</v>
      </c>
      <c r="X214" s="125">
        <v>82503</v>
      </c>
    </row>
    <row r="215" spans="2:24" ht="12" customHeight="1">
      <c r="B215" s="125" t="s">
        <v>310</v>
      </c>
      <c r="C215" s="126">
        <v>44259</v>
      </c>
      <c r="D215" s="125">
        <v>109</v>
      </c>
      <c r="E215" s="125" t="s">
        <v>311</v>
      </c>
      <c r="F215" s="125">
        <v>3315002</v>
      </c>
      <c r="G215" s="125">
        <v>0</v>
      </c>
      <c r="H215" s="125" t="s">
        <v>239</v>
      </c>
      <c r="I215" s="125" t="s">
        <v>698</v>
      </c>
      <c r="J215" s="125">
        <v>0</v>
      </c>
      <c r="K215" s="125">
        <v>0</v>
      </c>
      <c r="L215" s="125" t="s">
        <v>30</v>
      </c>
      <c r="M215" s="127"/>
      <c r="N215" s="128" t="s">
        <v>699</v>
      </c>
      <c r="O215" s="153"/>
      <c r="P215" s="154">
        <v>4228843</v>
      </c>
      <c r="Q215" s="155">
        <v>-30144331892</v>
      </c>
      <c r="R215" s="125" t="s">
        <v>238</v>
      </c>
      <c r="S215" s="125" t="s">
        <v>317</v>
      </c>
      <c r="T215" s="125" t="s">
        <v>216</v>
      </c>
      <c r="U215" s="125" t="s">
        <v>228</v>
      </c>
      <c r="V215" s="125" t="s">
        <v>318</v>
      </c>
      <c r="W215" s="125" t="s">
        <v>234</v>
      </c>
      <c r="X215" s="125">
        <v>82503</v>
      </c>
    </row>
    <row r="216" spans="2:24" ht="12" customHeight="1">
      <c r="B216" s="125" t="s">
        <v>310</v>
      </c>
      <c r="C216" s="126">
        <v>44259</v>
      </c>
      <c r="D216" s="125">
        <v>109</v>
      </c>
      <c r="E216" s="125" t="s">
        <v>311</v>
      </c>
      <c r="F216" s="125">
        <v>3315002</v>
      </c>
      <c r="G216" s="125">
        <v>0</v>
      </c>
      <c r="H216" s="125" t="s">
        <v>239</v>
      </c>
      <c r="I216" s="125" t="s">
        <v>708</v>
      </c>
      <c r="J216" s="125">
        <v>0</v>
      </c>
      <c r="K216" s="125">
        <v>0</v>
      </c>
      <c r="L216" s="125" t="s">
        <v>30</v>
      </c>
      <c r="M216" s="127"/>
      <c r="N216" s="128" t="s">
        <v>709</v>
      </c>
      <c r="O216" s="153"/>
      <c r="P216" s="154">
        <v>4200701</v>
      </c>
      <c r="Q216" s="155">
        <v>-30148532593</v>
      </c>
      <c r="R216" s="125" t="s">
        <v>238</v>
      </c>
      <c r="S216" s="125" t="s">
        <v>317</v>
      </c>
      <c r="T216" s="125" t="s">
        <v>216</v>
      </c>
      <c r="U216" s="125" t="s">
        <v>228</v>
      </c>
      <c r="V216" s="125" t="s">
        <v>318</v>
      </c>
      <c r="W216" s="125" t="s">
        <v>234</v>
      </c>
      <c r="X216" s="125">
        <v>82503</v>
      </c>
    </row>
    <row r="217" spans="2:24" ht="12" customHeight="1">
      <c r="B217" s="125" t="s">
        <v>310</v>
      </c>
      <c r="C217" s="126">
        <v>44259</v>
      </c>
      <c r="D217" s="125">
        <v>109</v>
      </c>
      <c r="E217" s="125" t="s">
        <v>311</v>
      </c>
      <c r="F217" s="125">
        <v>3315002</v>
      </c>
      <c r="G217" s="125">
        <v>0</v>
      </c>
      <c r="H217" s="125" t="s">
        <v>239</v>
      </c>
      <c r="I217" s="125" t="s">
        <v>401</v>
      </c>
      <c r="J217" s="125">
        <v>0</v>
      </c>
      <c r="K217" s="125">
        <v>0</v>
      </c>
      <c r="L217" s="125" t="s">
        <v>30</v>
      </c>
      <c r="M217" s="127"/>
      <c r="N217" s="128">
        <v>265200</v>
      </c>
      <c r="O217" s="153"/>
      <c r="P217" s="154">
        <v>1867204248</v>
      </c>
      <c r="Q217" s="155">
        <v>-32015736841</v>
      </c>
      <c r="R217" s="125" t="s">
        <v>238</v>
      </c>
      <c r="S217" s="125" t="s">
        <v>317</v>
      </c>
      <c r="T217" s="125" t="s">
        <v>216</v>
      </c>
      <c r="U217" s="125" t="s">
        <v>228</v>
      </c>
      <c r="V217" s="125" t="s">
        <v>318</v>
      </c>
      <c r="W217" s="125" t="s">
        <v>234</v>
      </c>
      <c r="X217" s="125">
        <v>82503</v>
      </c>
    </row>
    <row r="218" spans="2:24" ht="12" customHeight="1">
      <c r="B218" s="125" t="s">
        <v>310</v>
      </c>
      <c r="C218" s="126">
        <v>44259</v>
      </c>
      <c r="D218" s="125">
        <v>109</v>
      </c>
      <c r="E218" s="125" t="s">
        <v>311</v>
      </c>
      <c r="F218" s="125">
        <v>3315002</v>
      </c>
      <c r="G218" s="125">
        <v>0</v>
      </c>
      <c r="H218" s="125" t="s">
        <v>239</v>
      </c>
      <c r="I218" s="125" t="s">
        <v>390</v>
      </c>
      <c r="J218" s="125">
        <v>0</v>
      </c>
      <c r="K218" s="125">
        <v>0</v>
      </c>
      <c r="L218" s="125" t="s">
        <v>30</v>
      </c>
      <c r="M218" s="128" t="s">
        <v>701</v>
      </c>
      <c r="N218" s="127"/>
      <c r="O218" s="154">
        <v>27825312</v>
      </c>
      <c r="P218" s="153"/>
      <c r="Q218" s="155">
        <v>-31987911529</v>
      </c>
      <c r="R218" s="125" t="s">
        <v>238</v>
      </c>
      <c r="S218" s="125" t="s">
        <v>314</v>
      </c>
      <c r="T218" s="125" t="s">
        <v>216</v>
      </c>
      <c r="U218" s="125" t="s">
        <v>228</v>
      </c>
      <c r="V218" s="125" t="s">
        <v>315</v>
      </c>
      <c r="W218" s="125" t="s">
        <v>234</v>
      </c>
      <c r="X218" s="125" t="s">
        <v>743</v>
      </c>
    </row>
    <row r="219" spans="2:24" ht="12" customHeight="1">
      <c r="B219" s="125" t="s">
        <v>310</v>
      </c>
      <c r="C219" s="126">
        <v>44259</v>
      </c>
      <c r="D219" s="125">
        <v>109</v>
      </c>
      <c r="E219" s="125" t="s">
        <v>311</v>
      </c>
      <c r="F219" s="125">
        <v>3315002</v>
      </c>
      <c r="G219" s="125">
        <v>0</v>
      </c>
      <c r="H219" s="125" t="s">
        <v>239</v>
      </c>
      <c r="I219" s="125" t="s">
        <v>391</v>
      </c>
      <c r="J219" s="125">
        <v>0</v>
      </c>
      <c r="K219" s="125">
        <v>0</v>
      </c>
      <c r="L219" s="125" t="s">
        <v>30</v>
      </c>
      <c r="M219" s="128" t="s">
        <v>700</v>
      </c>
      <c r="N219" s="127"/>
      <c r="O219" s="154">
        <v>27624414</v>
      </c>
      <c r="P219" s="153"/>
      <c r="Q219" s="155">
        <v>-31960287115</v>
      </c>
      <c r="R219" s="125" t="s">
        <v>238</v>
      </c>
      <c r="S219" s="125" t="s">
        <v>314</v>
      </c>
      <c r="T219" s="125" t="s">
        <v>216</v>
      </c>
      <c r="U219" s="125" t="s">
        <v>228</v>
      </c>
      <c r="V219" s="125" t="s">
        <v>315</v>
      </c>
      <c r="W219" s="125" t="s">
        <v>234</v>
      </c>
      <c r="X219" s="125" t="s">
        <v>744</v>
      </c>
    </row>
    <row r="220" spans="2:24" ht="12" customHeight="1">
      <c r="B220" s="125" t="s">
        <v>310</v>
      </c>
      <c r="C220" s="126">
        <v>44259</v>
      </c>
      <c r="D220" s="125">
        <v>109</v>
      </c>
      <c r="E220" s="125" t="s">
        <v>311</v>
      </c>
      <c r="F220" s="125">
        <v>3315002</v>
      </c>
      <c r="G220" s="125">
        <v>0</v>
      </c>
      <c r="H220" s="125" t="s">
        <v>239</v>
      </c>
      <c r="I220" s="125" t="s">
        <v>392</v>
      </c>
      <c r="J220" s="125">
        <v>0</v>
      </c>
      <c r="K220" s="125">
        <v>0</v>
      </c>
      <c r="L220" s="125" t="s">
        <v>30</v>
      </c>
      <c r="M220" s="128" t="s">
        <v>704</v>
      </c>
      <c r="N220" s="127"/>
      <c r="O220" s="154">
        <v>27440228</v>
      </c>
      <c r="P220" s="153"/>
      <c r="Q220" s="155">
        <v>-31932846887</v>
      </c>
      <c r="R220" s="125" t="s">
        <v>238</v>
      </c>
      <c r="S220" s="125" t="s">
        <v>314</v>
      </c>
      <c r="T220" s="125" t="s">
        <v>216</v>
      </c>
      <c r="U220" s="125" t="s">
        <v>228</v>
      </c>
      <c r="V220" s="125" t="s">
        <v>315</v>
      </c>
      <c r="W220" s="125" t="s">
        <v>234</v>
      </c>
      <c r="X220" s="125" t="s">
        <v>745</v>
      </c>
    </row>
    <row r="221" spans="2:24" ht="12" customHeight="1">
      <c r="B221" s="125" t="s">
        <v>310</v>
      </c>
      <c r="C221" s="126">
        <v>44259</v>
      </c>
      <c r="D221" s="125">
        <v>109</v>
      </c>
      <c r="E221" s="125" t="s">
        <v>311</v>
      </c>
      <c r="F221" s="125">
        <v>3315002</v>
      </c>
      <c r="G221" s="125">
        <v>0</v>
      </c>
      <c r="H221" s="125" t="s">
        <v>239</v>
      </c>
      <c r="I221" s="125" t="s">
        <v>392</v>
      </c>
      <c r="J221" s="125">
        <v>0</v>
      </c>
      <c r="K221" s="125">
        <v>0</v>
      </c>
      <c r="L221" s="125" t="s">
        <v>30</v>
      </c>
      <c r="M221" s="128">
        <v>0</v>
      </c>
      <c r="N221" s="127"/>
      <c r="O221" s="154">
        <v>1</v>
      </c>
      <c r="P221" s="153"/>
      <c r="Q221" s="155">
        <v>-31932846886</v>
      </c>
      <c r="R221" s="125" t="s">
        <v>238</v>
      </c>
      <c r="S221" s="125" t="s">
        <v>314</v>
      </c>
      <c r="T221" s="125" t="s">
        <v>216</v>
      </c>
      <c r="U221" s="125" t="s">
        <v>228</v>
      </c>
      <c r="V221" s="125" t="s">
        <v>315</v>
      </c>
      <c r="W221" s="125" t="s">
        <v>234</v>
      </c>
      <c r="X221" s="125" t="s">
        <v>745</v>
      </c>
    </row>
    <row r="222" spans="2:24" ht="12" customHeight="1">
      <c r="B222" s="125" t="s">
        <v>310</v>
      </c>
      <c r="C222" s="126">
        <v>44259</v>
      </c>
      <c r="D222" s="125">
        <v>109</v>
      </c>
      <c r="E222" s="125" t="s">
        <v>311</v>
      </c>
      <c r="F222" s="125">
        <v>3315002</v>
      </c>
      <c r="G222" s="125">
        <v>0</v>
      </c>
      <c r="H222" s="125" t="s">
        <v>239</v>
      </c>
      <c r="I222" s="125" t="s">
        <v>393</v>
      </c>
      <c r="J222" s="125">
        <v>0</v>
      </c>
      <c r="K222" s="125">
        <v>0</v>
      </c>
      <c r="L222" s="125" t="s">
        <v>30</v>
      </c>
      <c r="M222" s="128" t="s">
        <v>706</v>
      </c>
      <c r="N222" s="127"/>
      <c r="O222" s="154">
        <v>453798</v>
      </c>
      <c r="P222" s="153"/>
      <c r="Q222" s="155">
        <v>-31932393088</v>
      </c>
      <c r="R222" s="125" t="s">
        <v>238</v>
      </c>
      <c r="S222" s="125" t="s">
        <v>314</v>
      </c>
      <c r="T222" s="125" t="s">
        <v>216</v>
      </c>
      <c r="U222" s="125" t="s">
        <v>228</v>
      </c>
      <c r="V222" s="125" t="s">
        <v>315</v>
      </c>
      <c r="W222" s="125" t="s">
        <v>234</v>
      </c>
      <c r="X222" s="125" t="s">
        <v>746</v>
      </c>
    </row>
    <row r="223" spans="2:24" ht="12" customHeight="1">
      <c r="B223" s="125" t="s">
        <v>310</v>
      </c>
      <c r="C223" s="126">
        <v>44259</v>
      </c>
      <c r="D223" s="125">
        <v>109</v>
      </c>
      <c r="E223" s="125" t="s">
        <v>311</v>
      </c>
      <c r="F223" s="125">
        <v>3315002</v>
      </c>
      <c r="G223" s="125">
        <v>0</v>
      </c>
      <c r="H223" s="125" t="s">
        <v>239</v>
      </c>
      <c r="I223" s="125" t="s">
        <v>708</v>
      </c>
      <c r="J223" s="125">
        <v>0</v>
      </c>
      <c r="K223" s="125">
        <v>0</v>
      </c>
      <c r="L223" s="125" t="s">
        <v>30</v>
      </c>
      <c r="M223" s="128" t="s">
        <v>709</v>
      </c>
      <c r="N223" s="127"/>
      <c r="O223" s="154">
        <v>4200701</v>
      </c>
      <c r="P223" s="153"/>
      <c r="Q223" s="155">
        <v>-31928192387</v>
      </c>
      <c r="R223" s="125" t="s">
        <v>238</v>
      </c>
      <c r="S223" s="125" t="s">
        <v>314</v>
      </c>
      <c r="T223" s="125" t="s">
        <v>216</v>
      </c>
      <c r="U223" s="125" t="s">
        <v>228</v>
      </c>
      <c r="V223" s="125" t="s">
        <v>315</v>
      </c>
      <c r="W223" s="125" t="s">
        <v>234</v>
      </c>
      <c r="X223" s="125" t="s">
        <v>747</v>
      </c>
    </row>
    <row r="224" spans="2:24" ht="12" customHeight="1">
      <c r="B224" s="125" t="s">
        <v>310</v>
      </c>
      <c r="C224" s="126">
        <v>44259</v>
      </c>
      <c r="D224" s="125">
        <v>109</v>
      </c>
      <c r="E224" s="125" t="s">
        <v>311</v>
      </c>
      <c r="F224" s="125">
        <v>3315002</v>
      </c>
      <c r="G224" s="125">
        <v>0</v>
      </c>
      <c r="H224" s="125" t="s">
        <v>239</v>
      </c>
      <c r="I224" s="125" t="s">
        <v>711</v>
      </c>
      <c r="J224" s="125">
        <v>0</v>
      </c>
      <c r="K224" s="125">
        <v>0</v>
      </c>
      <c r="L224" s="125" t="s">
        <v>30</v>
      </c>
      <c r="M224" s="128" t="s">
        <v>712</v>
      </c>
      <c r="N224" s="127"/>
      <c r="O224" s="154">
        <v>4215474</v>
      </c>
      <c r="P224" s="153"/>
      <c r="Q224" s="155">
        <v>-31923976913</v>
      </c>
      <c r="R224" s="125" t="s">
        <v>238</v>
      </c>
      <c r="S224" s="125" t="s">
        <v>314</v>
      </c>
      <c r="T224" s="125" t="s">
        <v>216</v>
      </c>
      <c r="U224" s="125" t="s">
        <v>228</v>
      </c>
      <c r="V224" s="125" t="s">
        <v>315</v>
      </c>
      <c r="W224" s="125" t="s">
        <v>234</v>
      </c>
      <c r="X224" s="125" t="s">
        <v>748</v>
      </c>
    </row>
    <row r="225" spans="2:24" ht="12" customHeight="1">
      <c r="B225" s="125" t="s">
        <v>310</v>
      </c>
      <c r="C225" s="126">
        <v>44259</v>
      </c>
      <c r="D225" s="125">
        <v>109</v>
      </c>
      <c r="E225" s="125" t="s">
        <v>311</v>
      </c>
      <c r="F225" s="125">
        <v>3315002</v>
      </c>
      <c r="G225" s="125">
        <v>0</v>
      </c>
      <c r="H225" s="125" t="s">
        <v>239</v>
      </c>
      <c r="I225" s="125" t="s">
        <v>698</v>
      </c>
      <c r="J225" s="125">
        <v>0</v>
      </c>
      <c r="K225" s="125">
        <v>0</v>
      </c>
      <c r="L225" s="125" t="s">
        <v>30</v>
      </c>
      <c r="M225" s="128" t="s">
        <v>699</v>
      </c>
      <c r="N225" s="127"/>
      <c r="O225" s="154">
        <v>4228843</v>
      </c>
      <c r="P225" s="153"/>
      <c r="Q225" s="155">
        <v>-31919748070</v>
      </c>
      <c r="R225" s="125" t="s">
        <v>238</v>
      </c>
      <c r="S225" s="125" t="s">
        <v>314</v>
      </c>
      <c r="T225" s="125" t="s">
        <v>216</v>
      </c>
      <c r="U225" s="125" t="s">
        <v>228</v>
      </c>
      <c r="V225" s="125" t="s">
        <v>315</v>
      </c>
      <c r="W225" s="125" t="s">
        <v>234</v>
      </c>
      <c r="X225" s="125" t="s">
        <v>749</v>
      </c>
    </row>
    <row r="226" spans="2:24" ht="12" customHeight="1">
      <c r="B226" s="125" t="s">
        <v>310</v>
      </c>
      <c r="C226" s="126">
        <v>44259</v>
      </c>
      <c r="D226" s="125">
        <v>109</v>
      </c>
      <c r="E226" s="125" t="s">
        <v>311</v>
      </c>
      <c r="F226" s="125">
        <v>3315002</v>
      </c>
      <c r="G226" s="125">
        <v>0</v>
      </c>
      <c r="H226" s="125" t="s">
        <v>239</v>
      </c>
      <c r="I226" s="125" t="s">
        <v>715</v>
      </c>
      <c r="J226" s="125">
        <v>0</v>
      </c>
      <c r="K226" s="125">
        <v>0</v>
      </c>
      <c r="L226" s="125" t="s">
        <v>30</v>
      </c>
      <c r="M226" s="128" t="s">
        <v>716</v>
      </c>
      <c r="N226" s="127"/>
      <c r="O226" s="154">
        <v>62234</v>
      </c>
      <c r="P226" s="153"/>
      <c r="Q226" s="155">
        <v>-31919685836</v>
      </c>
      <c r="R226" s="125" t="s">
        <v>238</v>
      </c>
      <c r="S226" s="125" t="s">
        <v>314</v>
      </c>
      <c r="T226" s="125" t="s">
        <v>216</v>
      </c>
      <c r="U226" s="125" t="s">
        <v>228</v>
      </c>
      <c r="V226" s="125" t="s">
        <v>315</v>
      </c>
      <c r="W226" s="125" t="s">
        <v>234</v>
      </c>
      <c r="X226" s="125" t="s">
        <v>750</v>
      </c>
    </row>
    <row r="227" spans="2:24" ht="12" customHeight="1">
      <c r="B227" s="125" t="s">
        <v>310</v>
      </c>
      <c r="C227" s="126">
        <v>44259</v>
      </c>
      <c r="D227" s="125">
        <v>109</v>
      </c>
      <c r="E227" s="125" t="s">
        <v>311</v>
      </c>
      <c r="F227" s="125">
        <v>3315002</v>
      </c>
      <c r="G227" s="125">
        <v>0</v>
      </c>
      <c r="H227" s="125" t="s">
        <v>239</v>
      </c>
      <c r="I227" s="125" t="s">
        <v>400</v>
      </c>
      <c r="J227" s="125">
        <v>0</v>
      </c>
      <c r="K227" s="125">
        <v>0</v>
      </c>
      <c r="L227" s="125" t="s">
        <v>30</v>
      </c>
      <c r="M227" s="128">
        <v>264316</v>
      </c>
      <c r="N227" s="127"/>
      <c r="O227" s="154">
        <v>1860115921</v>
      </c>
      <c r="P227" s="153"/>
      <c r="Q227" s="155">
        <v>-30059569915</v>
      </c>
      <c r="R227" s="125" t="s">
        <v>238</v>
      </c>
      <c r="S227" s="125" t="s">
        <v>314</v>
      </c>
      <c r="T227" s="125" t="s">
        <v>216</v>
      </c>
      <c r="U227" s="125" t="s">
        <v>228</v>
      </c>
      <c r="V227" s="125" t="s">
        <v>315</v>
      </c>
      <c r="W227" s="125" t="s">
        <v>234</v>
      </c>
      <c r="X227" s="125" t="s">
        <v>751</v>
      </c>
    </row>
    <row r="228" spans="2:24" ht="12" customHeight="1">
      <c r="B228" s="125" t="s">
        <v>310</v>
      </c>
      <c r="C228" s="126">
        <v>44260</v>
      </c>
      <c r="D228" s="125">
        <v>109</v>
      </c>
      <c r="E228" s="125" t="s">
        <v>311</v>
      </c>
      <c r="F228" s="125">
        <v>3315002</v>
      </c>
      <c r="G228" s="125">
        <v>0</v>
      </c>
      <c r="H228" s="125" t="s">
        <v>239</v>
      </c>
      <c r="I228" s="125" t="s">
        <v>762</v>
      </c>
      <c r="J228" s="125">
        <v>0</v>
      </c>
      <c r="K228" s="125">
        <v>0</v>
      </c>
      <c r="L228" s="125" t="s">
        <v>30</v>
      </c>
      <c r="M228" s="128" t="s">
        <v>763</v>
      </c>
      <c r="N228" s="127"/>
      <c r="O228" s="154">
        <v>79136</v>
      </c>
      <c r="P228" s="153"/>
      <c r="Q228" s="155">
        <v>-30059490779</v>
      </c>
      <c r="R228" s="125" t="s">
        <v>238</v>
      </c>
      <c r="S228" s="125" t="s">
        <v>314</v>
      </c>
      <c r="T228" s="125" t="s">
        <v>216</v>
      </c>
      <c r="U228" s="125" t="s">
        <v>228</v>
      </c>
      <c r="V228" s="125" t="s">
        <v>315</v>
      </c>
      <c r="W228" s="125" t="s">
        <v>234</v>
      </c>
      <c r="X228" s="125" t="s">
        <v>764</v>
      </c>
    </row>
    <row r="229" spans="2:24" ht="12" customHeight="1">
      <c r="B229" s="125" t="s">
        <v>310</v>
      </c>
      <c r="C229" s="126">
        <v>44260</v>
      </c>
      <c r="D229" s="125">
        <v>109</v>
      </c>
      <c r="E229" s="125" t="s">
        <v>311</v>
      </c>
      <c r="F229" s="125">
        <v>3315002</v>
      </c>
      <c r="G229" s="125">
        <v>0</v>
      </c>
      <c r="H229" s="125" t="s">
        <v>239</v>
      </c>
      <c r="I229" s="125" t="s">
        <v>765</v>
      </c>
      <c r="J229" s="125">
        <v>0</v>
      </c>
      <c r="K229" s="125">
        <v>0</v>
      </c>
      <c r="L229" s="125" t="s">
        <v>31</v>
      </c>
      <c r="M229" s="127"/>
      <c r="N229" s="128">
        <v>11000</v>
      </c>
      <c r="O229" s="153"/>
      <c r="P229" s="154">
        <v>11000</v>
      </c>
      <c r="Q229" s="155">
        <v>-30059501779</v>
      </c>
      <c r="R229" s="125" t="s">
        <v>238</v>
      </c>
      <c r="S229" s="125" t="s">
        <v>237</v>
      </c>
      <c r="T229" s="125" t="s">
        <v>216</v>
      </c>
      <c r="U229" s="125" t="s">
        <v>228</v>
      </c>
      <c r="V229" s="125" t="s">
        <v>235</v>
      </c>
      <c r="W229" s="125" t="s">
        <v>234</v>
      </c>
      <c r="X229" s="125" t="s">
        <v>319</v>
      </c>
    </row>
    <row r="230" spans="2:24" ht="12" customHeight="1">
      <c r="B230" s="125" t="s">
        <v>310</v>
      </c>
      <c r="C230" s="126">
        <v>44260</v>
      </c>
      <c r="D230" s="125">
        <v>109</v>
      </c>
      <c r="E230" s="125" t="s">
        <v>311</v>
      </c>
      <c r="F230" s="125">
        <v>3315002</v>
      </c>
      <c r="G230" s="125">
        <v>0</v>
      </c>
      <c r="H230" s="125" t="s">
        <v>239</v>
      </c>
      <c r="I230" s="125" t="s">
        <v>765</v>
      </c>
      <c r="J230" s="125">
        <v>0</v>
      </c>
      <c r="K230" s="125">
        <v>0</v>
      </c>
      <c r="L230" s="125" t="s">
        <v>31</v>
      </c>
      <c r="M230" s="128">
        <v>11000</v>
      </c>
      <c r="N230" s="127"/>
      <c r="O230" s="154">
        <v>11000</v>
      </c>
      <c r="P230" s="153"/>
      <c r="Q230" s="155">
        <v>-30059490779</v>
      </c>
      <c r="R230" s="125" t="s">
        <v>238</v>
      </c>
      <c r="S230" s="125" t="s">
        <v>314</v>
      </c>
      <c r="T230" s="125" t="s">
        <v>216</v>
      </c>
      <c r="U230" s="125" t="s">
        <v>228</v>
      </c>
      <c r="V230" s="125" t="s">
        <v>315</v>
      </c>
      <c r="W230" s="125" t="s">
        <v>234</v>
      </c>
      <c r="X230" s="125" t="s">
        <v>766</v>
      </c>
    </row>
    <row r="231" spans="2:24" ht="12" customHeight="1">
      <c r="B231" s="125" t="s">
        <v>310</v>
      </c>
      <c r="C231" s="126">
        <v>44263</v>
      </c>
      <c r="D231" s="125">
        <v>109</v>
      </c>
      <c r="E231" s="125" t="s">
        <v>311</v>
      </c>
      <c r="F231" s="125">
        <v>3315002</v>
      </c>
      <c r="G231" s="125">
        <v>0</v>
      </c>
      <c r="H231" s="125" t="s">
        <v>239</v>
      </c>
      <c r="I231" s="125" t="s">
        <v>762</v>
      </c>
      <c r="J231" s="125">
        <v>0</v>
      </c>
      <c r="K231" s="125">
        <v>0</v>
      </c>
      <c r="L231" s="125" t="s">
        <v>30</v>
      </c>
      <c r="M231" s="127"/>
      <c r="N231" s="128" t="s">
        <v>763</v>
      </c>
      <c r="O231" s="153"/>
      <c r="P231" s="154">
        <v>79136</v>
      </c>
      <c r="Q231" s="155">
        <v>-30059569915</v>
      </c>
      <c r="R231" s="125" t="s">
        <v>238</v>
      </c>
      <c r="S231" s="125" t="s">
        <v>237</v>
      </c>
      <c r="T231" s="125" t="s">
        <v>216</v>
      </c>
      <c r="U231" s="125" t="s">
        <v>228</v>
      </c>
      <c r="V231" s="125" t="s">
        <v>235</v>
      </c>
      <c r="W231" s="125" t="s">
        <v>234</v>
      </c>
      <c r="X231" s="125" t="s">
        <v>319</v>
      </c>
    </row>
    <row r="232" spans="2:24" ht="12" customHeight="1">
      <c r="B232" s="125" t="s">
        <v>310</v>
      </c>
      <c r="C232" s="126">
        <v>44266</v>
      </c>
      <c r="D232" s="125">
        <v>109</v>
      </c>
      <c r="E232" s="125" t="s">
        <v>930</v>
      </c>
      <c r="F232" s="125">
        <v>3315003</v>
      </c>
      <c r="G232" s="125">
        <v>0</v>
      </c>
      <c r="H232" s="125" t="s">
        <v>239</v>
      </c>
      <c r="I232" s="125" t="s">
        <v>658</v>
      </c>
      <c r="J232" s="125">
        <v>0</v>
      </c>
      <c r="K232" s="125">
        <v>0</v>
      </c>
      <c r="L232" s="125" t="s">
        <v>31</v>
      </c>
      <c r="M232" s="128">
        <v>738119</v>
      </c>
      <c r="N232" s="127"/>
      <c r="O232" s="154">
        <v>738119</v>
      </c>
      <c r="P232" s="153"/>
      <c r="Q232" s="155">
        <v>-30058831796</v>
      </c>
      <c r="R232" s="125" t="s">
        <v>238</v>
      </c>
      <c r="S232" s="125" t="s">
        <v>314</v>
      </c>
      <c r="T232" s="125" t="s">
        <v>216</v>
      </c>
      <c r="U232" s="125" t="s">
        <v>228</v>
      </c>
      <c r="V232" s="125" t="s">
        <v>315</v>
      </c>
      <c r="W232" s="125" t="s">
        <v>234</v>
      </c>
      <c r="X232" s="125" t="s">
        <v>767</v>
      </c>
    </row>
    <row r="233" spans="2:24" ht="12" customHeight="1">
      <c r="B233" s="125" t="s">
        <v>310</v>
      </c>
      <c r="C233" s="126">
        <v>44266</v>
      </c>
      <c r="D233" s="125">
        <v>109</v>
      </c>
      <c r="E233" s="125" t="s">
        <v>930</v>
      </c>
      <c r="F233" s="125">
        <v>3315003</v>
      </c>
      <c r="G233" s="125">
        <v>0</v>
      </c>
      <c r="H233" s="125" t="s">
        <v>239</v>
      </c>
      <c r="I233" s="125" t="s">
        <v>350</v>
      </c>
      <c r="J233" s="125">
        <v>0</v>
      </c>
      <c r="K233" s="125">
        <v>0</v>
      </c>
      <c r="L233" s="125" t="s">
        <v>30</v>
      </c>
      <c r="M233" s="127"/>
      <c r="N233" s="128">
        <v>0</v>
      </c>
      <c r="O233" s="153"/>
      <c r="P233" s="154">
        <v>0</v>
      </c>
      <c r="Q233" s="155">
        <v>-30058831796</v>
      </c>
      <c r="R233" s="125" t="s">
        <v>238</v>
      </c>
      <c r="S233" s="125" t="s">
        <v>312</v>
      </c>
      <c r="T233" s="125" t="s">
        <v>216</v>
      </c>
      <c r="U233" s="125" t="s">
        <v>228</v>
      </c>
      <c r="V233" s="125" t="s">
        <v>313</v>
      </c>
      <c r="W233" s="125" t="s">
        <v>234</v>
      </c>
      <c r="X233" s="125" t="s">
        <v>351</v>
      </c>
    </row>
    <row r="234" spans="2:24" ht="12" customHeight="1">
      <c r="B234" s="125" t="s">
        <v>310</v>
      </c>
      <c r="C234" s="126">
        <v>44267</v>
      </c>
      <c r="D234" s="125">
        <v>109</v>
      </c>
      <c r="E234" s="125" t="s">
        <v>316</v>
      </c>
      <c r="F234" s="125">
        <v>3315001</v>
      </c>
      <c r="G234" s="125">
        <v>0</v>
      </c>
      <c r="H234" s="125" t="s">
        <v>239</v>
      </c>
      <c r="I234" s="125" t="s">
        <v>768</v>
      </c>
      <c r="J234" s="125">
        <v>0</v>
      </c>
      <c r="K234" s="125">
        <v>0</v>
      </c>
      <c r="L234" s="125" t="s">
        <v>30</v>
      </c>
      <c r="M234" s="127"/>
      <c r="N234" s="128">
        <v>60000</v>
      </c>
      <c r="O234" s="153"/>
      <c r="P234" s="154">
        <v>396667200</v>
      </c>
      <c r="Q234" s="155">
        <v>-30455498996</v>
      </c>
      <c r="R234" s="125" t="s">
        <v>238</v>
      </c>
      <c r="S234" s="125" t="s">
        <v>237</v>
      </c>
      <c r="T234" s="125" t="s">
        <v>216</v>
      </c>
      <c r="U234" s="125" t="s">
        <v>228</v>
      </c>
      <c r="V234" s="125" t="s">
        <v>235</v>
      </c>
      <c r="W234" s="125" t="s">
        <v>234</v>
      </c>
      <c r="X234" s="125" t="s">
        <v>769</v>
      </c>
    </row>
    <row r="235" spans="2:24" ht="12" customHeight="1">
      <c r="B235" s="125" t="s">
        <v>310</v>
      </c>
      <c r="C235" s="126">
        <v>44271</v>
      </c>
      <c r="D235" s="125">
        <v>109</v>
      </c>
      <c r="E235" s="125" t="s">
        <v>311</v>
      </c>
      <c r="F235" s="125">
        <v>3315002</v>
      </c>
      <c r="G235" s="125">
        <v>0</v>
      </c>
      <c r="H235" s="125" t="s">
        <v>239</v>
      </c>
      <c r="I235" s="125" t="s">
        <v>395</v>
      </c>
      <c r="J235" s="125">
        <v>0</v>
      </c>
      <c r="K235" s="125">
        <v>0</v>
      </c>
      <c r="L235" s="125" t="s">
        <v>30</v>
      </c>
      <c r="M235" s="128">
        <v>0</v>
      </c>
      <c r="N235" s="127"/>
      <c r="O235" s="154">
        <v>1</v>
      </c>
      <c r="P235" s="153"/>
      <c r="Q235" s="155">
        <v>-30455498995</v>
      </c>
      <c r="R235" s="125" t="s">
        <v>238</v>
      </c>
      <c r="S235" s="125" t="s">
        <v>314</v>
      </c>
      <c r="T235" s="125" t="s">
        <v>216</v>
      </c>
      <c r="U235" s="125" t="s">
        <v>228</v>
      </c>
      <c r="V235" s="125" t="s">
        <v>315</v>
      </c>
      <c r="W235" s="125" t="s">
        <v>234</v>
      </c>
      <c r="X235" s="125" t="s">
        <v>770</v>
      </c>
    </row>
    <row r="236" spans="2:24" ht="12" customHeight="1">
      <c r="B236" s="125" t="s">
        <v>310</v>
      </c>
      <c r="C236" s="126">
        <v>44271</v>
      </c>
      <c r="D236" s="125">
        <v>109</v>
      </c>
      <c r="E236" s="125" t="s">
        <v>311</v>
      </c>
      <c r="F236" s="125">
        <v>3315002</v>
      </c>
      <c r="G236" s="125">
        <v>0</v>
      </c>
      <c r="H236" s="125" t="s">
        <v>239</v>
      </c>
      <c r="I236" s="125" t="s">
        <v>395</v>
      </c>
      <c r="J236" s="125">
        <v>0</v>
      </c>
      <c r="K236" s="125">
        <v>0</v>
      </c>
      <c r="L236" s="125" t="s">
        <v>30</v>
      </c>
      <c r="M236" s="128" t="s">
        <v>779</v>
      </c>
      <c r="N236" s="127"/>
      <c r="O236" s="154">
        <v>3656898</v>
      </c>
      <c r="P236" s="153"/>
      <c r="Q236" s="155">
        <v>-30451842097</v>
      </c>
      <c r="R236" s="125" t="s">
        <v>238</v>
      </c>
      <c r="S236" s="125" t="s">
        <v>314</v>
      </c>
      <c r="T236" s="125" t="s">
        <v>216</v>
      </c>
      <c r="U236" s="125" t="s">
        <v>228</v>
      </c>
      <c r="V236" s="125" t="s">
        <v>315</v>
      </c>
      <c r="W236" s="125" t="s">
        <v>234</v>
      </c>
      <c r="X236" s="125" t="s">
        <v>770</v>
      </c>
    </row>
    <row r="237" spans="2:24" ht="12" customHeight="1">
      <c r="B237" s="125" t="s">
        <v>310</v>
      </c>
      <c r="C237" s="126">
        <v>44271</v>
      </c>
      <c r="D237" s="125">
        <v>109</v>
      </c>
      <c r="E237" s="125" t="s">
        <v>311</v>
      </c>
      <c r="F237" s="125">
        <v>3315002</v>
      </c>
      <c r="G237" s="125">
        <v>0</v>
      </c>
      <c r="H237" s="125" t="s">
        <v>239</v>
      </c>
      <c r="I237" s="125" t="s">
        <v>771</v>
      </c>
      <c r="J237" s="125">
        <v>0</v>
      </c>
      <c r="K237" s="125">
        <v>0</v>
      </c>
      <c r="L237" s="125" t="s">
        <v>30</v>
      </c>
      <c r="M237" s="127"/>
      <c r="N237" s="128" t="s">
        <v>772</v>
      </c>
      <c r="O237" s="153"/>
      <c r="P237" s="154">
        <v>591409</v>
      </c>
      <c r="Q237" s="155">
        <v>-30452433506</v>
      </c>
      <c r="R237" s="125" t="s">
        <v>238</v>
      </c>
      <c r="S237" s="125" t="s">
        <v>237</v>
      </c>
      <c r="T237" s="125" t="s">
        <v>216</v>
      </c>
      <c r="U237" s="125" t="s">
        <v>228</v>
      </c>
      <c r="V237" s="125" t="s">
        <v>235</v>
      </c>
      <c r="W237" s="125" t="s">
        <v>234</v>
      </c>
      <c r="X237" s="125" t="s">
        <v>774</v>
      </c>
    </row>
    <row r="238" spans="2:24" ht="12" customHeight="1">
      <c r="B238" s="125" t="s">
        <v>310</v>
      </c>
      <c r="C238" s="126">
        <v>44271</v>
      </c>
      <c r="D238" s="125">
        <v>109</v>
      </c>
      <c r="E238" s="125" t="s">
        <v>311</v>
      </c>
      <c r="F238" s="125">
        <v>3315002</v>
      </c>
      <c r="G238" s="125">
        <v>0</v>
      </c>
      <c r="H238" s="125" t="s">
        <v>239</v>
      </c>
      <c r="I238" s="125" t="s">
        <v>771</v>
      </c>
      <c r="J238" s="125">
        <v>0</v>
      </c>
      <c r="K238" s="125">
        <v>0</v>
      </c>
      <c r="L238" s="125" t="s">
        <v>30</v>
      </c>
      <c r="M238" s="128" t="s">
        <v>772</v>
      </c>
      <c r="N238" s="127"/>
      <c r="O238" s="154">
        <v>591409</v>
      </c>
      <c r="P238" s="153"/>
      <c r="Q238" s="155">
        <v>-30451842097</v>
      </c>
      <c r="R238" s="125" t="s">
        <v>238</v>
      </c>
      <c r="S238" s="125" t="s">
        <v>314</v>
      </c>
      <c r="T238" s="125" t="s">
        <v>216</v>
      </c>
      <c r="U238" s="125" t="s">
        <v>228</v>
      </c>
      <c r="V238" s="125" t="s">
        <v>315</v>
      </c>
      <c r="W238" s="125" t="s">
        <v>234</v>
      </c>
      <c r="X238" s="125" t="s">
        <v>773</v>
      </c>
    </row>
    <row r="239" spans="2:24" ht="12" customHeight="1">
      <c r="B239" s="125" t="s">
        <v>310</v>
      </c>
      <c r="C239" s="126">
        <v>44271</v>
      </c>
      <c r="D239" s="125">
        <v>109</v>
      </c>
      <c r="E239" s="125" t="s">
        <v>311</v>
      </c>
      <c r="F239" s="125">
        <v>3315002</v>
      </c>
      <c r="G239" s="125">
        <v>0</v>
      </c>
      <c r="H239" s="125" t="s">
        <v>239</v>
      </c>
      <c r="I239" s="125" t="s">
        <v>394</v>
      </c>
      <c r="J239" s="125">
        <v>0</v>
      </c>
      <c r="K239" s="125">
        <v>0</v>
      </c>
      <c r="L239" s="125" t="s">
        <v>30</v>
      </c>
      <c r="M239" s="128">
        <v>0</v>
      </c>
      <c r="N239" s="127"/>
      <c r="O239" s="154">
        <v>1</v>
      </c>
      <c r="P239" s="153"/>
      <c r="Q239" s="155">
        <v>-30451842096</v>
      </c>
      <c r="R239" s="125" t="s">
        <v>238</v>
      </c>
      <c r="S239" s="125" t="s">
        <v>314</v>
      </c>
      <c r="T239" s="125" t="s">
        <v>216</v>
      </c>
      <c r="U239" s="125" t="s">
        <v>228</v>
      </c>
      <c r="V239" s="125" t="s">
        <v>315</v>
      </c>
      <c r="W239" s="125" t="s">
        <v>234</v>
      </c>
      <c r="X239" s="125" t="s">
        <v>778</v>
      </c>
    </row>
    <row r="240" spans="2:24" ht="12" customHeight="1">
      <c r="B240" s="125" t="s">
        <v>310</v>
      </c>
      <c r="C240" s="126">
        <v>44271</v>
      </c>
      <c r="D240" s="125">
        <v>109</v>
      </c>
      <c r="E240" s="125" t="s">
        <v>311</v>
      </c>
      <c r="F240" s="125">
        <v>3315002</v>
      </c>
      <c r="G240" s="125">
        <v>0</v>
      </c>
      <c r="H240" s="125" t="s">
        <v>239</v>
      </c>
      <c r="I240" s="125" t="s">
        <v>404</v>
      </c>
      <c r="J240" s="125">
        <v>0</v>
      </c>
      <c r="K240" s="125">
        <v>0</v>
      </c>
      <c r="L240" s="125" t="s">
        <v>30</v>
      </c>
      <c r="M240" s="128">
        <v>31168</v>
      </c>
      <c r="N240" s="127"/>
      <c r="O240" s="154">
        <v>219280282</v>
      </c>
      <c r="P240" s="153"/>
      <c r="Q240" s="155">
        <v>-30232561814</v>
      </c>
      <c r="R240" s="125" t="s">
        <v>238</v>
      </c>
      <c r="S240" s="125" t="s">
        <v>314</v>
      </c>
      <c r="T240" s="125" t="s">
        <v>216</v>
      </c>
      <c r="U240" s="125" t="s">
        <v>228</v>
      </c>
      <c r="V240" s="125" t="s">
        <v>315</v>
      </c>
      <c r="W240" s="125" t="s">
        <v>234</v>
      </c>
      <c r="X240" s="125" t="s">
        <v>775</v>
      </c>
    </row>
    <row r="241" spans="2:24" ht="12" customHeight="1">
      <c r="B241" s="125" t="s">
        <v>310</v>
      </c>
      <c r="C241" s="126">
        <v>44271</v>
      </c>
      <c r="D241" s="125">
        <v>109</v>
      </c>
      <c r="E241" s="125" t="s">
        <v>311</v>
      </c>
      <c r="F241" s="125">
        <v>3315002</v>
      </c>
      <c r="G241" s="125">
        <v>0</v>
      </c>
      <c r="H241" s="125" t="s">
        <v>239</v>
      </c>
      <c r="I241" s="125" t="s">
        <v>405</v>
      </c>
      <c r="J241" s="125">
        <v>0</v>
      </c>
      <c r="K241" s="125">
        <v>0</v>
      </c>
      <c r="L241" s="125" t="s">
        <v>30</v>
      </c>
      <c r="M241" s="128" t="s">
        <v>441</v>
      </c>
      <c r="N241" s="127"/>
      <c r="O241" s="154">
        <v>247181414</v>
      </c>
      <c r="P241" s="153"/>
      <c r="Q241" s="155">
        <v>-29985380400</v>
      </c>
      <c r="R241" s="125" t="s">
        <v>238</v>
      </c>
      <c r="S241" s="125" t="s">
        <v>314</v>
      </c>
      <c r="T241" s="125" t="s">
        <v>216</v>
      </c>
      <c r="U241" s="125" t="s">
        <v>228</v>
      </c>
      <c r="V241" s="125" t="s">
        <v>315</v>
      </c>
      <c r="W241" s="125" t="s">
        <v>234</v>
      </c>
      <c r="X241" s="125" t="s">
        <v>776</v>
      </c>
    </row>
    <row r="242" spans="2:24" ht="12" customHeight="1">
      <c r="B242" s="125" t="s">
        <v>310</v>
      </c>
      <c r="C242" s="126">
        <v>44271</v>
      </c>
      <c r="D242" s="125">
        <v>109</v>
      </c>
      <c r="E242" s="125" t="s">
        <v>311</v>
      </c>
      <c r="F242" s="125">
        <v>3315002</v>
      </c>
      <c r="G242" s="125">
        <v>0</v>
      </c>
      <c r="H242" s="125" t="s">
        <v>239</v>
      </c>
      <c r="I242" s="125" t="s">
        <v>394</v>
      </c>
      <c r="J242" s="125">
        <v>0</v>
      </c>
      <c r="K242" s="125">
        <v>0</v>
      </c>
      <c r="L242" s="125" t="s">
        <v>30</v>
      </c>
      <c r="M242" s="128" t="s">
        <v>777</v>
      </c>
      <c r="N242" s="127"/>
      <c r="O242" s="154">
        <v>3244177</v>
      </c>
      <c r="P242" s="153"/>
      <c r="Q242" s="155">
        <v>-29982136223</v>
      </c>
      <c r="R242" s="125" t="s">
        <v>238</v>
      </c>
      <c r="S242" s="125" t="s">
        <v>314</v>
      </c>
      <c r="T242" s="125" t="s">
        <v>216</v>
      </c>
      <c r="U242" s="125" t="s">
        <v>228</v>
      </c>
      <c r="V242" s="125" t="s">
        <v>315</v>
      </c>
      <c r="W242" s="125" t="s">
        <v>234</v>
      </c>
      <c r="X242" s="125" t="s">
        <v>778</v>
      </c>
    </row>
    <row r="243" spans="2:24" ht="12" customHeight="1">
      <c r="B243" s="125" t="s">
        <v>310</v>
      </c>
      <c r="C243" s="126">
        <v>44274</v>
      </c>
      <c r="D243" s="125">
        <v>109</v>
      </c>
      <c r="E243" s="125" t="s">
        <v>311</v>
      </c>
      <c r="F243" s="125">
        <v>3315002</v>
      </c>
      <c r="G243" s="125">
        <v>0</v>
      </c>
      <c r="H243" s="125" t="s">
        <v>239</v>
      </c>
      <c r="I243" s="125" t="s">
        <v>780</v>
      </c>
      <c r="J243" s="125">
        <v>0</v>
      </c>
      <c r="K243" s="125">
        <v>0</v>
      </c>
      <c r="L243" s="125" t="s">
        <v>30</v>
      </c>
      <c r="M243" s="127"/>
      <c r="N243" s="128" t="s">
        <v>590</v>
      </c>
      <c r="O243" s="153"/>
      <c r="P243" s="154">
        <v>31406</v>
      </c>
      <c r="Q243" s="155">
        <v>-29982167629</v>
      </c>
      <c r="R243" s="125" t="s">
        <v>238</v>
      </c>
      <c r="S243" s="125" t="s">
        <v>237</v>
      </c>
      <c r="T243" s="125" t="s">
        <v>216</v>
      </c>
      <c r="U243" s="125" t="s">
        <v>228</v>
      </c>
      <c r="V243" s="125" t="s">
        <v>235</v>
      </c>
      <c r="W243" s="125" t="s">
        <v>234</v>
      </c>
      <c r="X243" s="125" t="s">
        <v>320</v>
      </c>
    </row>
    <row r="244" spans="2:24" ht="12" customHeight="1">
      <c r="B244" s="125" t="s">
        <v>310</v>
      </c>
      <c r="C244" s="126">
        <v>44281</v>
      </c>
      <c r="D244" s="125">
        <v>109</v>
      </c>
      <c r="E244" s="125" t="s">
        <v>311</v>
      </c>
      <c r="F244" s="125">
        <v>3315002</v>
      </c>
      <c r="G244" s="125">
        <v>0</v>
      </c>
      <c r="H244" s="125" t="s">
        <v>239</v>
      </c>
      <c r="I244" s="125" t="s">
        <v>781</v>
      </c>
      <c r="J244" s="125">
        <v>0</v>
      </c>
      <c r="K244" s="125">
        <v>0</v>
      </c>
      <c r="L244" s="125" t="s">
        <v>30</v>
      </c>
      <c r="M244" s="127"/>
      <c r="N244" s="128" t="s">
        <v>782</v>
      </c>
      <c r="O244" s="153"/>
      <c r="P244" s="154">
        <v>57676</v>
      </c>
      <c r="Q244" s="155">
        <v>-29982225305</v>
      </c>
      <c r="R244" s="125" t="s">
        <v>238</v>
      </c>
      <c r="S244" s="125" t="s">
        <v>237</v>
      </c>
      <c r="T244" s="125" t="s">
        <v>216</v>
      </c>
      <c r="U244" s="125" t="s">
        <v>228</v>
      </c>
      <c r="V244" s="125" t="s">
        <v>235</v>
      </c>
      <c r="W244" s="125" t="s">
        <v>234</v>
      </c>
      <c r="X244" s="125" t="s">
        <v>320</v>
      </c>
    </row>
    <row r="245" spans="2:24" ht="12" hidden="1" customHeight="1">
      <c r="B245" s="125" t="s">
        <v>310</v>
      </c>
      <c r="C245" s="126">
        <v>44286</v>
      </c>
      <c r="D245" s="125">
        <v>0</v>
      </c>
      <c r="E245" s="125">
        <v>0</v>
      </c>
      <c r="F245" s="125">
        <v>0</v>
      </c>
      <c r="G245" s="125">
        <v>0</v>
      </c>
      <c r="H245" s="125" t="s">
        <v>931</v>
      </c>
      <c r="I245" s="125">
        <v>1386295</v>
      </c>
      <c r="J245" s="125" t="s">
        <v>932</v>
      </c>
      <c r="K245" s="125" t="s">
        <v>933</v>
      </c>
      <c r="L245" s="125" t="s">
        <v>31</v>
      </c>
      <c r="M245" s="127"/>
      <c r="N245" s="128">
        <v>796574998</v>
      </c>
      <c r="O245" s="153"/>
      <c r="P245" s="154">
        <v>796574998</v>
      </c>
      <c r="Q245" s="155">
        <v>-30778800303</v>
      </c>
      <c r="R245" s="125" t="s">
        <v>231</v>
      </c>
      <c r="S245" s="125" t="s">
        <v>230</v>
      </c>
      <c r="T245" s="125" t="s">
        <v>229</v>
      </c>
      <c r="U245" s="125" t="s">
        <v>228</v>
      </c>
      <c r="V245" s="125" t="s">
        <v>31</v>
      </c>
      <c r="W245" s="125">
        <v>0</v>
      </c>
      <c r="X245" s="127"/>
    </row>
    <row r="246" spans="2:24" ht="12" hidden="1" customHeight="1">
      <c r="B246" s="125" t="s">
        <v>310</v>
      </c>
      <c r="C246" s="126">
        <v>44286</v>
      </c>
      <c r="D246" s="125">
        <v>0</v>
      </c>
      <c r="E246" s="125">
        <v>0</v>
      </c>
      <c r="F246" s="125">
        <v>0</v>
      </c>
      <c r="G246" s="125">
        <v>0</v>
      </c>
      <c r="H246" s="125" t="s">
        <v>611</v>
      </c>
      <c r="I246" s="125">
        <v>1372444</v>
      </c>
      <c r="J246" s="125" t="s">
        <v>934</v>
      </c>
      <c r="K246" s="127"/>
      <c r="L246" s="125" t="s">
        <v>32</v>
      </c>
      <c r="M246" s="128">
        <v>0</v>
      </c>
      <c r="N246" s="128">
        <v>0</v>
      </c>
      <c r="O246" s="154">
        <v>240729644</v>
      </c>
      <c r="P246" s="154">
        <v>0</v>
      </c>
      <c r="Q246" s="155">
        <v>-30538070659</v>
      </c>
      <c r="R246" s="125" t="s">
        <v>231</v>
      </c>
      <c r="S246" s="125" t="s">
        <v>613</v>
      </c>
      <c r="T246" s="125" t="s">
        <v>614</v>
      </c>
      <c r="U246" s="125" t="s">
        <v>228</v>
      </c>
      <c r="V246" s="125" t="s">
        <v>32</v>
      </c>
      <c r="W246" s="125">
        <v>0</v>
      </c>
      <c r="X246" s="127"/>
    </row>
    <row r="247" spans="2:24" ht="12" hidden="1" customHeight="1">
      <c r="B247" s="125" t="s">
        <v>310</v>
      </c>
      <c r="C247" s="126">
        <v>44286</v>
      </c>
      <c r="D247" s="125">
        <v>0</v>
      </c>
      <c r="E247" s="125">
        <v>0</v>
      </c>
      <c r="F247" s="125">
        <v>0</v>
      </c>
      <c r="G247" s="125">
        <v>0</v>
      </c>
      <c r="H247" s="125" t="s">
        <v>935</v>
      </c>
      <c r="I247" s="125">
        <v>1372443</v>
      </c>
      <c r="J247" s="125" t="s">
        <v>936</v>
      </c>
      <c r="K247" s="127"/>
      <c r="L247" s="125" t="s">
        <v>32</v>
      </c>
      <c r="M247" s="128">
        <v>0</v>
      </c>
      <c r="N247" s="128">
        <v>0</v>
      </c>
      <c r="O247" s="154">
        <v>0</v>
      </c>
      <c r="P247" s="154">
        <v>240729644</v>
      </c>
      <c r="Q247" s="155">
        <v>-30778800303</v>
      </c>
      <c r="R247" s="125" t="s">
        <v>231</v>
      </c>
      <c r="S247" s="125" t="s">
        <v>613</v>
      </c>
      <c r="T247" s="125" t="s">
        <v>614</v>
      </c>
      <c r="U247" s="125" t="s">
        <v>228</v>
      </c>
      <c r="V247" s="125" t="s">
        <v>32</v>
      </c>
      <c r="W247" s="125">
        <v>0</v>
      </c>
      <c r="X247" s="127"/>
    </row>
    <row r="248" spans="2:24" ht="12" hidden="1" customHeight="1">
      <c r="B248" s="125" t="s">
        <v>310</v>
      </c>
      <c r="C248" s="126">
        <v>44286</v>
      </c>
      <c r="D248" s="125">
        <v>0</v>
      </c>
      <c r="E248" s="125">
        <v>0</v>
      </c>
      <c r="F248" s="125">
        <v>0</v>
      </c>
      <c r="G248" s="125">
        <v>0</v>
      </c>
      <c r="H248" s="125" t="s">
        <v>615</v>
      </c>
      <c r="I248" s="125">
        <v>1372428</v>
      </c>
      <c r="J248" s="125" t="s">
        <v>937</v>
      </c>
      <c r="K248" s="127"/>
      <c r="L248" s="125" t="s">
        <v>30</v>
      </c>
      <c r="M248" s="128">
        <v>0</v>
      </c>
      <c r="N248" s="128">
        <v>0</v>
      </c>
      <c r="O248" s="154">
        <v>3096513118</v>
      </c>
      <c r="P248" s="154">
        <v>0</v>
      </c>
      <c r="Q248" s="155">
        <v>-27682287185</v>
      </c>
      <c r="R248" s="125" t="s">
        <v>231</v>
      </c>
      <c r="S248" s="125" t="s">
        <v>613</v>
      </c>
      <c r="T248" s="125" t="s">
        <v>614</v>
      </c>
      <c r="U248" s="125" t="s">
        <v>228</v>
      </c>
      <c r="V248" s="125" t="s">
        <v>30</v>
      </c>
      <c r="W248" s="125">
        <v>0</v>
      </c>
      <c r="X248" s="127"/>
    </row>
    <row r="249" spans="2:24" ht="12" hidden="1" customHeight="1">
      <c r="B249" s="125" t="s">
        <v>310</v>
      </c>
      <c r="C249" s="126">
        <v>44286</v>
      </c>
      <c r="D249" s="125">
        <v>0</v>
      </c>
      <c r="E249" s="125">
        <v>0</v>
      </c>
      <c r="F249" s="125">
        <v>0</v>
      </c>
      <c r="G249" s="125">
        <v>0</v>
      </c>
      <c r="H249" s="125" t="s">
        <v>938</v>
      </c>
      <c r="I249" s="125">
        <v>1372426</v>
      </c>
      <c r="J249" s="125" t="s">
        <v>939</v>
      </c>
      <c r="K249" s="127"/>
      <c r="L249" s="125" t="s">
        <v>30</v>
      </c>
      <c r="M249" s="128">
        <v>0</v>
      </c>
      <c r="N249" s="128">
        <v>0</v>
      </c>
      <c r="O249" s="154">
        <v>0</v>
      </c>
      <c r="P249" s="154">
        <v>3096513118</v>
      </c>
      <c r="Q249" s="155">
        <v>-30778800303</v>
      </c>
      <c r="R249" s="125" t="s">
        <v>231</v>
      </c>
      <c r="S249" s="125" t="s">
        <v>613</v>
      </c>
      <c r="T249" s="125" t="s">
        <v>614</v>
      </c>
      <c r="U249" s="125" t="s">
        <v>228</v>
      </c>
      <c r="V249" s="125" t="s">
        <v>30</v>
      </c>
      <c r="W249" s="125">
        <v>0</v>
      </c>
      <c r="X249" s="127"/>
    </row>
    <row r="250" spans="2:24" ht="12" hidden="1" customHeight="1">
      <c r="B250" s="125" t="s">
        <v>310</v>
      </c>
      <c r="C250" s="126">
        <v>44286</v>
      </c>
      <c r="D250" s="125">
        <v>0</v>
      </c>
      <c r="E250" s="125">
        <v>0</v>
      </c>
      <c r="F250" s="125">
        <v>0</v>
      </c>
      <c r="G250" s="125">
        <v>0</v>
      </c>
      <c r="H250" s="125" t="s">
        <v>783</v>
      </c>
      <c r="I250" s="125">
        <v>1358165</v>
      </c>
      <c r="J250" s="125" t="s">
        <v>784</v>
      </c>
      <c r="K250" s="127"/>
      <c r="L250" s="125" t="s">
        <v>30</v>
      </c>
      <c r="M250" s="128">
        <v>0</v>
      </c>
      <c r="N250" s="128">
        <v>0</v>
      </c>
      <c r="O250" s="154">
        <v>0</v>
      </c>
      <c r="P250" s="154">
        <v>3096513118</v>
      </c>
      <c r="Q250" s="155">
        <v>-33875313421</v>
      </c>
      <c r="R250" s="125" t="s">
        <v>231</v>
      </c>
      <c r="S250" s="125" t="s">
        <v>613</v>
      </c>
      <c r="T250" s="125" t="s">
        <v>614</v>
      </c>
      <c r="U250" s="125" t="s">
        <v>228</v>
      </c>
      <c r="V250" s="125" t="s">
        <v>30</v>
      </c>
      <c r="W250" s="125">
        <v>0</v>
      </c>
      <c r="X250" s="127"/>
    </row>
    <row r="251" spans="2:24" ht="12" hidden="1" customHeight="1">
      <c r="B251" s="125" t="s">
        <v>310</v>
      </c>
      <c r="C251" s="126">
        <v>44286</v>
      </c>
      <c r="D251" s="125">
        <v>0</v>
      </c>
      <c r="E251" s="125">
        <v>0</v>
      </c>
      <c r="F251" s="125">
        <v>0</v>
      </c>
      <c r="G251" s="125">
        <v>0</v>
      </c>
      <c r="H251" s="125" t="s">
        <v>615</v>
      </c>
      <c r="I251" s="125">
        <v>1358173</v>
      </c>
      <c r="J251" s="125" t="s">
        <v>785</v>
      </c>
      <c r="K251" s="127"/>
      <c r="L251" s="125" t="s">
        <v>30</v>
      </c>
      <c r="M251" s="128">
        <v>0</v>
      </c>
      <c r="N251" s="128">
        <v>0</v>
      </c>
      <c r="O251" s="154">
        <v>3096513118</v>
      </c>
      <c r="P251" s="154">
        <v>0</v>
      </c>
      <c r="Q251" s="155">
        <v>-30778800303</v>
      </c>
      <c r="R251" s="125" t="s">
        <v>231</v>
      </c>
      <c r="S251" s="125" t="s">
        <v>613</v>
      </c>
      <c r="T251" s="125" t="s">
        <v>614</v>
      </c>
      <c r="U251" s="125" t="s">
        <v>228</v>
      </c>
      <c r="V251" s="125" t="s">
        <v>30</v>
      </c>
      <c r="W251" s="125">
        <v>0</v>
      </c>
      <c r="X251" s="127"/>
    </row>
    <row r="252" spans="2:24" ht="12" hidden="1" customHeight="1">
      <c r="B252" s="125" t="s">
        <v>310</v>
      </c>
      <c r="C252" s="126">
        <v>44286</v>
      </c>
      <c r="D252" s="125">
        <v>0</v>
      </c>
      <c r="E252" s="125">
        <v>0</v>
      </c>
      <c r="F252" s="125">
        <v>0</v>
      </c>
      <c r="G252" s="125">
        <v>0</v>
      </c>
      <c r="H252" s="125" t="s">
        <v>786</v>
      </c>
      <c r="I252" s="125">
        <v>1358119</v>
      </c>
      <c r="J252" s="125" t="s">
        <v>787</v>
      </c>
      <c r="K252" s="127"/>
      <c r="L252" s="125" t="s">
        <v>32</v>
      </c>
      <c r="M252" s="128">
        <v>0</v>
      </c>
      <c r="N252" s="128">
        <v>0</v>
      </c>
      <c r="O252" s="154">
        <v>0</v>
      </c>
      <c r="P252" s="154">
        <v>94003281</v>
      </c>
      <c r="Q252" s="155">
        <v>-30872803584</v>
      </c>
      <c r="R252" s="125" t="s">
        <v>231</v>
      </c>
      <c r="S252" s="125" t="s">
        <v>613</v>
      </c>
      <c r="T252" s="125" t="s">
        <v>614</v>
      </c>
      <c r="U252" s="125" t="s">
        <v>228</v>
      </c>
      <c r="V252" s="125" t="s">
        <v>32</v>
      </c>
      <c r="W252" s="125">
        <v>0</v>
      </c>
      <c r="X252" s="127"/>
    </row>
    <row r="253" spans="2:24" ht="12" hidden="1" customHeight="1">
      <c r="B253" s="125" t="s">
        <v>310</v>
      </c>
      <c r="C253" s="126">
        <v>44286</v>
      </c>
      <c r="D253" s="125">
        <v>0</v>
      </c>
      <c r="E253" s="125">
        <v>0</v>
      </c>
      <c r="F253" s="125">
        <v>0</v>
      </c>
      <c r="G253" s="125">
        <v>0</v>
      </c>
      <c r="H253" s="125" t="s">
        <v>615</v>
      </c>
      <c r="I253" s="125">
        <v>1358125</v>
      </c>
      <c r="J253" s="125" t="s">
        <v>788</v>
      </c>
      <c r="K253" s="127"/>
      <c r="L253" s="125" t="s">
        <v>30</v>
      </c>
      <c r="M253" s="128">
        <v>0</v>
      </c>
      <c r="N253" s="128">
        <v>0</v>
      </c>
      <c r="O253" s="154">
        <v>3096513118</v>
      </c>
      <c r="P253" s="154">
        <v>0</v>
      </c>
      <c r="Q253" s="155">
        <v>-27776290466</v>
      </c>
      <c r="R253" s="125" t="s">
        <v>231</v>
      </c>
      <c r="S253" s="125" t="s">
        <v>613</v>
      </c>
      <c r="T253" s="125" t="s">
        <v>614</v>
      </c>
      <c r="U253" s="125" t="s">
        <v>228</v>
      </c>
      <c r="V253" s="125" t="s">
        <v>30</v>
      </c>
      <c r="W253" s="125">
        <v>0</v>
      </c>
      <c r="X253" s="127"/>
    </row>
    <row r="254" spans="2:24" ht="12" hidden="1" customHeight="1">
      <c r="B254" s="125" t="s">
        <v>310</v>
      </c>
      <c r="C254" s="126">
        <v>44286</v>
      </c>
      <c r="D254" s="125">
        <v>0</v>
      </c>
      <c r="E254" s="125">
        <v>0</v>
      </c>
      <c r="F254" s="125">
        <v>0</v>
      </c>
      <c r="G254" s="125">
        <v>0</v>
      </c>
      <c r="H254" s="125" t="s">
        <v>789</v>
      </c>
      <c r="I254" s="125">
        <v>1358120</v>
      </c>
      <c r="J254" s="125" t="s">
        <v>790</v>
      </c>
      <c r="K254" s="127"/>
      <c r="L254" s="125" t="s">
        <v>30</v>
      </c>
      <c r="M254" s="128">
        <v>0</v>
      </c>
      <c r="N254" s="128">
        <v>0</v>
      </c>
      <c r="O254" s="154">
        <v>0</v>
      </c>
      <c r="P254" s="154">
        <v>1563670045</v>
      </c>
      <c r="Q254" s="155">
        <v>-29339960511</v>
      </c>
      <c r="R254" s="125" t="s">
        <v>231</v>
      </c>
      <c r="S254" s="125" t="s">
        <v>613</v>
      </c>
      <c r="T254" s="125" t="s">
        <v>614</v>
      </c>
      <c r="U254" s="125" t="s">
        <v>228</v>
      </c>
      <c r="V254" s="125" t="s">
        <v>30</v>
      </c>
      <c r="W254" s="125">
        <v>0</v>
      </c>
      <c r="X254" s="127"/>
    </row>
    <row r="255" spans="2:24" ht="12" hidden="1" customHeight="1">
      <c r="B255" s="125" t="s">
        <v>310</v>
      </c>
      <c r="C255" s="126">
        <v>44286</v>
      </c>
      <c r="D255" s="125">
        <v>0</v>
      </c>
      <c r="E255" s="125">
        <v>0</v>
      </c>
      <c r="F255" s="125">
        <v>0</v>
      </c>
      <c r="G255" s="125">
        <v>0</v>
      </c>
      <c r="H255" s="125" t="s">
        <v>611</v>
      </c>
      <c r="I255" s="125">
        <v>1358124</v>
      </c>
      <c r="J255" s="125" t="s">
        <v>791</v>
      </c>
      <c r="K255" s="127"/>
      <c r="L255" s="125" t="s">
        <v>32</v>
      </c>
      <c r="M255" s="128">
        <v>0</v>
      </c>
      <c r="N255" s="128">
        <v>0</v>
      </c>
      <c r="O255" s="154">
        <v>240729644</v>
      </c>
      <c r="P255" s="154">
        <v>0</v>
      </c>
      <c r="Q255" s="155">
        <v>-29099230867</v>
      </c>
      <c r="R255" s="125" t="s">
        <v>231</v>
      </c>
      <c r="S255" s="125" t="s">
        <v>613</v>
      </c>
      <c r="T255" s="125" t="s">
        <v>614</v>
      </c>
      <c r="U255" s="125" t="s">
        <v>228</v>
      </c>
      <c r="V255" s="125" t="s">
        <v>32</v>
      </c>
      <c r="W255" s="125">
        <v>0</v>
      </c>
      <c r="X255" s="127"/>
    </row>
    <row r="256" spans="2:24" ht="12" customHeight="1">
      <c r="B256" s="125" t="s">
        <v>310</v>
      </c>
      <c r="C256" s="126">
        <v>44286</v>
      </c>
      <c r="D256" s="125">
        <v>109</v>
      </c>
      <c r="E256" s="125" t="s">
        <v>311</v>
      </c>
      <c r="F256" s="125">
        <v>3315002</v>
      </c>
      <c r="G256" s="125">
        <v>0</v>
      </c>
      <c r="H256" s="125" t="s">
        <v>239</v>
      </c>
      <c r="I256" s="125" t="s">
        <v>795</v>
      </c>
      <c r="J256" s="125">
        <v>0</v>
      </c>
      <c r="K256" s="125">
        <v>0</v>
      </c>
      <c r="L256" s="125" t="s">
        <v>30</v>
      </c>
      <c r="M256" s="128" t="s">
        <v>796</v>
      </c>
      <c r="N256" s="127"/>
      <c r="O256" s="154">
        <v>27554</v>
      </c>
      <c r="P256" s="153"/>
      <c r="Q256" s="155">
        <v>-29099203313</v>
      </c>
      <c r="R256" s="125" t="s">
        <v>238</v>
      </c>
      <c r="S256" s="125" t="s">
        <v>314</v>
      </c>
      <c r="T256" s="125" t="s">
        <v>216</v>
      </c>
      <c r="U256" s="125" t="s">
        <v>228</v>
      </c>
      <c r="V256" s="125" t="s">
        <v>315</v>
      </c>
      <c r="W256" s="125" t="s">
        <v>234</v>
      </c>
      <c r="X256" s="125" t="s">
        <v>798</v>
      </c>
    </row>
    <row r="257" spans="2:24" ht="12" customHeight="1">
      <c r="B257" s="125" t="s">
        <v>310</v>
      </c>
      <c r="C257" s="126">
        <v>44286</v>
      </c>
      <c r="D257" s="125">
        <v>109</v>
      </c>
      <c r="E257" s="125" t="s">
        <v>311</v>
      </c>
      <c r="F257" s="125">
        <v>3315002</v>
      </c>
      <c r="G257" s="125">
        <v>0</v>
      </c>
      <c r="H257" s="125" t="s">
        <v>239</v>
      </c>
      <c r="I257" s="125" t="s">
        <v>781</v>
      </c>
      <c r="J257" s="125">
        <v>0</v>
      </c>
      <c r="K257" s="125">
        <v>0</v>
      </c>
      <c r="L257" s="125" t="s">
        <v>30</v>
      </c>
      <c r="M257" s="128" t="s">
        <v>782</v>
      </c>
      <c r="N257" s="127"/>
      <c r="O257" s="154">
        <v>57676</v>
      </c>
      <c r="P257" s="153"/>
      <c r="Q257" s="155">
        <v>-29099145637</v>
      </c>
      <c r="R257" s="125" t="s">
        <v>238</v>
      </c>
      <c r="S257" s="125" t="s">
        <v>314</v>
      </c>
      <c r="T257" s="125" t="s">
        <v>216</v>
      </c>
      <c r="U257" s="125" t="s">
        <v>228</v>
      </c>
      <c r="V257" s="125" t="s">
        <v>315</v>
      </c>
      <c r="W257" s="125" t="s">
        <v>234</v>
      </c>
      <c r="X257" s="125" t="s">
        <v>797</v>
      </c>
    </row>
    <row r="258" spans="2:24" ht="12" customHeight="1">
      <c r="B258" s="125" t="s">
        <v>310</v>
      </c>
      <c r="C258" s="126">
        <v>44286</v>
      </c>
      <c r="D258" s="125">
        <v>109</v>
      </c>
      <c r="E258" s="125" t="s">
        <v>311</v>
      </c>
      <c r="F258" s="125">
        <v>3315002</v>
      </c>
      <c r="G258" s="125">
        <v>0</v>
      </c>
      <c r="H258" s="125" t="s">
        <v>239</v>
      </c>
      <c r="I258" s="125" t="s">
        <v>780</v>
      </c>
      <c r="J258" s="125">
        <v>0</v>
      </c>
      <c r="K258" s="125">
        <v>0</v>
      </c>
      <c r="L258" s="125" t="s">
        <v>30</v>
      </c>
      <c r="M258" s="128" t="s">
        <v>590</v>
      </c>
      <c r="N258" s="127"/>
      <c r="O258" s="154">
        <v>31406</v>
      </c>
      <c r="P258" s="153"/>
      <c r="Q258" s="155">
        <v>-29099114231</v>
      </c>
      <c r="R258" s="125" t="s">
        <v>238</v>
      </c>
      <c r="S258" s="125" t="s">
        <v>314</v>
      </c>
      <c r="T258" s="125" t="s">
        <v>216</v>
      </c>
      <c r="U258" s="125" t="s">
        <v>228</v>
      </c>
      <c r="V258" s="125" t="s">
        <v>315</v>
      </c>
      <c r="W258" s="125" t="s">
        <v>234</v>
      </c>
      <c r="X258" s="125" t="s">
        <v>794</v>
      </c>
    </row>
    <row r="259" spans="2:24" ht="12" customHeight="1">
      <c r="B259" s="125" t="s">
        <v>310</v>
      </c>
      <c r="C259" s="126">
        <v>44286</v>
      </c>
      <c r="D259" s="125">
        <v>109</v>
      </c>
      <c r="E259" s="125" t="s">
        <v>311</v>
      </c>
      <c r="F259" s="125">
        <v>3315002</v>
      </c>
      <c r="G259" s="125">
        <v>0</v>
      </c>
      <c r="H259" s="125" t="s">
        <v>239</v>
      </c>
      <c r="I259" s="125" t="s">
        <v>795</v>
      </c>
      <c r="J259" s="125">
        <v>0</v>
      </c>
      <c r="K259" s="125">
        <v>0</v>
      </c>
      <c r="L259" s="125" t="s">
        <v>30</v>
      </c>
      <c r="M259" s="127"/>
      <c r="N259" s="128" t="s">
        <v>796</v>
      </c>
      <c r="O259" s="153"/>
      <c r="P259" s="154">
        <v>27554</v>
      </c>
      <c r="Q259" s="155">
        <v>-29099141785</v>
      </c>
      <c r="R259" s="125" t="s">
        <v>238</v>
      </c>
      <c r="S259" s="125" t="s">
        <v>237</v>
      </c>
      <c r="T259" s="125" t="s">
        <v>216</v>
      </c>
      <c r="U259" s="125" t="s">
        <v>228</v>
      </c>
      <c r="V259" s="125" t="s">
        <v>235</v>
      </c>
      <c r="W259" s="125" t="s">
        <v>234</v>
      </c>
      <c r="X259" s="125" t="s">
        <v>320</v>
      </c>
    </row>
    <row r="260" spans="2:24" ht="12" customHeight="1">
      <c r="B260" s="125" t="s">
        <v>310</v>
      </c>
      <c r="C260" s="126">
        <v>44286</v>
      </c>
      <c r="D260" s="125">
        <v>109</v>
      </c>
      <c r="E260" s="125" t="s">
        <v>930</v>
      </c>
      <c r="F260" s="125">
        <v>3315003</v>
      </c>
      <c r="G260" s="125">
        <v>0</v>
      </c>
      <c r="H260" s="125" t="s">
        <v>239</v>
      </c>
      <c r="I260" s="125" t="s">
        <v>792</v>
      </c>
      <c r="J260" s="125">
        <v>0</v>
      </c>
      <c r="K260" s="125">
        <v>0</v>
      </c>
      <c r="L260" s="125" t="s">
        <v>31</v>
      </c>
      <c r="M260" s="128">
        <v>1050720</v>
      </c>
      <c r="N260" s="127"/>
      <c r="O260" s="154">
        <v>1050720</v>
      </c>
      <c r="P260" s="153"/>
      <c r="Q260" s="155">
        <v>-29098091065</v>
      </c>
      <c r="R260" s="125" t="s">
        <v>238</v>
      </c>
      <c r="S260" s="125" t="s">
        <v>314</v>
      </c>
      <c r="T260" s="125" t="s">
        <v>216</v>
      </c>
      <c r="U260" s="125" t="s">
        <v>228</v>
      </c>
      <c r="V260" s="125" t="s">
        <v>315</v>
      </c>
      <c r="W260" s="125" t="s">
        <v>234</v>
      </c>
      <c r="X260" s="125" t="s">
        <v>793</v>
      </c>
    </row>
    <row r="261" spans="2:24" ht="12" customHeight="1">
      <c r="B261" s="125" t="s">
        <v>310</v>
      </c>
      <c r="C261" s="126">
        <v>44286</v>
      </c>
      <c r="D261" s="125">
        <v>109</v>
      </c>
      <c r="E261" s="125" t="s">
        <v>930</v>
      </c>
      <c r="F261" s="125">
        <v>3315003</v>
      </c>
      <c r="G261" s="125">
        <v>0</v>
      </c>
      <c r="H261" s="125" t="s">
        <v>239</v>
      </c>
      <c r="I261" s="125" t="s">
        <v>792</v>
      </c>
      <c r="J261" s="125">
        <v>0</v>
      </c>
      <c r="K261" s="125">
        <v>0</v>
      </c>
      <c r="L261" s="125" t="s">
        <v>31</v>
      </c>
      <c r="M261" s="127"/>
      <c r="N261" s="128">
        <v>1050720</v>
      </c>
      <c r="O261" s="153"/>
      <c r="P261" s="154">
        <v>1050720</v>
      </c>
      <c r="Q261" s="155">
        <v>-29099141785</v>
      </c>
      <c r="R261" s="125" t="s">
        <v>238</v>
      </c>
      <c r="S261" s="125" t="s">
        <v>237</v>
      </c>
      <c r="T261" s="125" t="s">
        <v>216</v>
      </c>
      <c r="U261" s="125" t="s">
        <v>228</v>
      </c>
      <c r="V261" s="125" t="s">
        <v>235</v>
      </c>
      <c r="W261" s="125" t="s">
        <v>234</v>
      </c>
      <c r="X261" s="125" t="s">
        <v>320</v>
      </c>
    </row>
    <row r="262" spans="2:24" ht="12" customHeight="1">
      <c r="B262" s="125" t="s">
        <v>310</v>
      </c>
      <c r="C262" s="126">
        <v>44286</v>
      </c>
      <c r="D262" s="125">
        <v>109</v>
      </c>
      <c r="E262" s="125" t="s">
        <v>316</v>
      </c>
      <c r="F262" s="125">
        <v>3315001</v>
      </c>
      <c r="G262" s="125">
        <v>0</v>
      </c>
      <c r="H262" s="125" t="s">
        <v>239</v>
      </c>
      <c r="I262" s="125" t="s">
        <v>799</v>
      </c>
      <c r="J262" s="125">
        <v>0</v>
      </c>
      <c r="K262" s="125">
        <v>0</v>
      </c>
      <c r="L262" s="125" t="s">
        <v>31</v>
      </c>
      <c r="M262" s="127"/>
      <c r="N262" s="128">
        <v>1080140</v>
      </c>
      <c r="O262" s="153"/>
      <c r="P262" s="154">
        <v>1080140</v>
      </c>
      <c r="Q262" s="155">
        <v>-29100221925</v>
      </c>
      <c r="R262" s="125" t="s">
        <v>238</v>
      </c>
      <c r="S262" s="125" t="s">
        <v>237</v>
      </c>
      <c r="T262" s="125" t="s">
        <v>216</v>
      </c>
      <c r="U262" s="125" t="s">
        <v>228</v>
      </c>
      <c r="V262" s="125" t="s">
        <v>235</v>
      </c>
      <c r="W262" s="125" t="s">
        <v>234</v>
      </c>
      <c r="X262" s="125" t="s">
        <v>320</v>
      </c>
    </row>
    <row r="263" spans="2:24" ht="12" customHeight="1">
      <c r="B263" s="125" t="s">
        <v>310</v>
      </c>
      <c r="C263" s="126">
        <v>44286</v>
      </c>
      <c r="D263" s="125">
        <v>109</v>
      </c>
      <c r="E263" s="125" t="s">
        <v>316</v>
      </c>
      <c r="F263" s="125">
        <v>3315001</v>
      </c>
      <c r="G263" s="125">
        <v>0</v>
      </c>
      <c r="H263" s="125" t="s">
        <v>239</v>
      </c>
      <c r="I263" s="125" t="s">
        <v>799</v>
      </c>
      <c r="J263" s="125">
        <v>0</v>
      </c>
      <c r="K263" s="125">
        <v>0</v>
      </c>
      <c r="L263" s="125" t="s">
        <v>31</v>
      </c>
      <c r="M263" s="128">
        <v>115005</v>
      </c>
      <c r="N263" s="127"/>
      <c r="O263" s="154">
        <v>115005</v>
      </c>
      <c r="P263" s="153"/>
      <c r="Q263" s="155">
        <v>-29100106920</v>
      </c>
      <c r="R263" s="125" t="s">
        <v>238</v>
      </c>
      <c r="S263" s="125" t="s">
        <v>314</v>
      </c>
      <c r="T263" s="125" t="s">
        <v>216</v>
      </c>
      <c r="U263" s="125" t="s">
        <v>228</v>
      </c>
      <c r="V263" s="125" t="s">
        <v>315</v>
      </c>
      <c r="W263" s="125" t="s">
        <v>234</v>
      </c>
      <c r="X263" s="125" t="s">
        <v>807</v>
      </c>
    </row>
    <row r="264" spans="2:24" ht="12" customHeight="1">
      <c r="B264" s="125" t="s">
        <v>310</v>
      </c>
      <c r="C264" s="126">
        <v>44286</v>
      </c>
      <c r="D264" s="125">
        <v>109</v>
      </c>
      <c r="E264" s="125" t="s">
        <v>316</v>
      </c>
      <c r="F264" s="125">
        <v>3315001</v>
      </c>
      <c r="G264" s="125">
        <v>0</v>
      </c>
      <c r="H264" s="125" t="s">
        <v>239</v>
      </c>
      <c r="I264" s="125" t="s">
        <v>800</v>
      </c>
      <c r="J264" s="125">
        <v>0</v>
      </c>
      <c r="K264" s="125">
        <v>0</v>
      </c>
      <c r="L264" s="125" t="s">
        <v>30</v>
      </c>
      <c r="M264" s="128" t="s">
        <v>802</v>
      </c>
      <c r="N264" s="127"/>
      <c r="O264" s="154">
        <v>1664963</v>
      </c>
      <c r="P264" s="153"/>
      <c r="Q264" s="155">
        <v>-29098441957</v>
      </c>
      <c r="R264" s="125" t="s">
        <v>238</v>
      </c>
      <c r="S264" s="125" t="s">
        <v>314</v>
      </c>
      <c r="T264" s="125" t="s">
        <v>216</v>
      </c>
      <c r="U264" s="125" t="s">
        <v>228</v>
      </c>
      <c r="V264" s="125" t="s">
        <v>315</v>
      </c>
      <c r="W264" s="125" t="s">
        <v>234</v>
      </c>
      <c r="X264" s="125" t="s">
        <v>803</v>
      </c>
    </row>
    <row r="265" spans="2:24" ht="12" customHeight="1">
      <c r="B265" s="125" t="s">
        <v>310</v>
      </c>
      <c r="C265" s="126">
        <v>44286</v>
      </c>
      <c r="D265" s="125">
        <v>109</v>
      </c>
      <c r="E265" s="125" t="s">
        <v>316</v>
      </c>
      <c r="F265" s="125">
        <v>3315001</v>
      </c>
      <c r="G265" s="125">
        <v>0</v>
      </c>
      <c r="H265" s="125" t="s">
        <v>239</v>
      </c>
      <c r="I265" s="125" t="s">
        <v>800</v>
      </c>
      <c r="J265" s="125">
        <v>0</v>
      </c>
      <c r="K265" s="125">
        <v>0</v>
      </c>
      <c r="L265" s="125" t="s">
        <v>30</v>
      </c>
      <c r="M265" s="128" t="s">
        <v>805</v>
      </c>
      <c r="N265" s="127"/>
      <c r="O265" s="154">
        <v>21746</v>
      </c>
      <c r="P265" s="153"/>
      <c r="Q265" s="155">
        <v>-29098420211</v>
      </c>
      <c r="R265" s="125" t="s">
        <v>238</v>
      </c>
      <c r="S265" s="125" t="s">
        <v>314</v>
      </c>
      <c r="T265" s="125" t="s">
        <v>216</v>
      </c>
      <c r="U265" s="125" t="s">
        <v>228</v>
      </c>
      <c r="V265" s="125" t="s">
        <v>315</v>
      </c>
      <c r="W265" s="125" t="s">
        <v>234</v>
      </c>
      <c r="X265" s="125" t="s">
        <v>808</v>
      </c>
    </row>
    <row r="266" spans="2:24" ht="12" customHeight="1">
      <c r="B266" s="125" t="s">
        <v>310</v>
      </c>
      <c r="C266" s="126">
        <v>44286</v>
      </c>
      <c r="D266" s="125">
        <v>109</v>
      </c>
      <c r="E266" s="125" t="s">
        <v>316</v>
      </c>
      <c r="F266" s="125">
        <v>3315001</v>
      </c>
      <c r="G266" s="125">
        <v>0</v>
      </c>
      <c r="H266" s="125" t="s">
        <v>239</v>
      </c>
      <c r="I266" s="125" t="s">
        <v>800</v>
      </c>
      <c r="J266" s="125">
        <v>0</v>
      </c>
      <c r="K266" s="125">
        <v>0</v>
      </c>
      <c r="L266" s="125" t="s">
        <v>30</v>
      </c>
      <c r="M266" s="128" t="s">
        <v>805</v>
      </c>
      <c r="N266" s="127"/>
      <c r="O266" s="154">
        <v>21746</v>
      </c>
      <c r="P266" s="153"/>
      <c r="Q266" s="155">
        <v>-29098398465</v>
      </c>
      <c r="R266" s="125" t="s">
        <v>238</v>
      </c>
      <c r="S266" s="125" t="s">
        <v>314</v>
      </c>
      <c r="T266" s="125" t="s">
        <v>216</v>
      </c>
      <c r="U266" s="125" t="s">
        <v>228</v>
      </c>
      <c r="V266" s="125" t="s">
        <v>315</v>
      </c>
      <c r="W266" s="125" t="s">
        <v>234</v>
      </c>
      <c r="X266" s="125" t="s">
        <v>806</v>
      </c>
    </row>
    <row r="267" spans="2:24" ht="12" customHeight="1">
      <c r="B267" s="125" t="s">
        <v>310</v>
      </c>
      <c r="C267" s="126">
        <v>44286</v>
      </c>
      <c r="D267" s="125">
        <v>109</v>
      </c>
      <c r="E267" s="125" t="s">
        <v>316</v>
      </c>
      <c r="F267" s="125">
        <v>3315001</v>
      </c>
      <c r="G267" s="125">
        <v>0</v>
      </c>
      <c r="H267" s="125" t="s">
        <v>239</v>
      </c>
      <c r="I267" s="125" t="s">
        <v>800</v>
      </c>
      <c r="J267" s="125">
        <v>0</v>
      </c>
      <c r="K267" s="125">
        <v>0</v>
      </c>
      <c r="L267" s="125" t="s">
        <v>30</v>
      </c>
      <c r="M267" s="128">
        <v>0</v>
      </c>
      <c r="N267" s="127"/>
      <c r="O267" s="154">
        <v>1</v>
      </c>
      <c r="P267" s="153"/>
      <c r="Q267" s="155">
        <v>-29098398464</v>
      </c>
      <c r="R267" s="125" t="s">
        <v>238</v>
      </c>
      <c r="S267" s="125" t="s">
        <v>314</v>
      </c>
      <c r="T267" s="125" t="s">
        <v>216</v>
      </c>
      <c r="U267" s="125" t="s">
        <v>228</v>
      </c>
      <c r="V267" s="125" t="s">
        <v>315</v>
      </c>
      <c r="W267" s="125" t="s">
        <v>234</v>
      </c>
      <c r="X267" s="125" t="s">
        <v>806</v>
      </c>
    </row>
    <row r="268" spans="2:24" ht="12" customHeight="1">
      <c r="B268" s="125" t="s">
        <v>310</v>
      </c>
      <c r="C268" s="126">
        <v>44286</v>
      </c>
      <c r="D268" s="125">
        <v>109</v>
      </c>
      <c r="E268" s="125" t="s">
        <v>316</v>
      </c>
      <c r="F268" s="125">
        <v>3315001</v>
      </c>
      <c r="G268" s="125">
        <v>0</v>
      </c>
      <c r="H268" s="125" t="s">
        <v>239</v>
      </c>
      <c r="I268" s="125" t="s">
        <v>799</v>
      </c>
      <c r="J268" s="125">
        <v>0</v>
      </c>
      <c r="K268" s="125">
        <v>0</v>
      </c>
      <c r="L268" s="125" t="s">
        <v>31</v>
      </c>
      <c r="M268" s="128">
        <v>965135</v>
      </c>
      <c r="N268" s="127"/>
      <c r="O268" s="154">
        <v>965135</v>
      </c>
      <c r="P268" s="153"/>
      <c r="Q268" s="155">
        <v>-29097433329</v>
      </c>
      <c r="R268" s="125" t="s">
        <v>238</v>
      </c>
      <c r="S268" s="125" t="s">
        <v>314</v>
      </c>
      <c r="T268" s="125" t="s">
        <v>216</v>
      </c>
      <c r="U268" s="125" t="s">
        <v>228</v>
      </c>
      <c r="V268" s="125" t="s">
        <v>315</v>
      </c>
      <c r="W268" s="125" t="s">
        <v>234</v>
      </c>
      <c r="X268" s="125" t="s">
        <v>804</v>
      </c>
    </row>
    <row r="269" spans="2:24" ht="12" customHeight="1">
      <c r="B269" s="125" t="s">
        <v>310</v>
      </c>
      <c r="C269" s="126">
        <v>44286</v>
      </c>
      <c r="D269" s="125">
        <v>109</v>
      </c>
      <c r="E269" s="125" t="s">
        <v>316</v>
      </c>
      <c r="F269" s="125">
        <v>3315001</v>
      </c>
      <c r="G269" s="125">
        <v>0</v>
      </c>
      <c r="H269" s="125" t="s">
        <v>239</v>
      </c>
      <c r="I269" s="125" t="s">
        <v>800</v>
      </c>
      <c r="J269" s="125">
        <v>0</v>
      </c>
      <c r="K269" s="125">
        <v>0</v>
      </c>
      <c r="L269" s="125" t="s">
        <v>30</v>
      </c>
      <c r="M269" s="127"/>
      <c r="N269" s="128" t="s">
        <v>801</v>
      </c>
      <c r="O269" s="153"/>
      <c r="P269" s="154">
        <v>1708456</v>
      </c>
      <c r="Q269" s="155">
        <v>-29099141785</v>
      </c>
      <c r="R269" s="125" t="s">
        <v>238</v>
      </c>
      <c r="S269" s="125" t="s">
        <v>237</v>
      </c>
      <c r="T269" s="125" t="s">
        <v>216</v>
      </c>
      <c r="U269" s="125" t="s">
        <v>228</v>
      </c>
      <c r="V269" s="125" t="s">
        <v>235</v>
      </c>
      <c r="W269" s="125" t="s">
        <v>234</v>
      </c>
      <c r="X269" s="125" t="s">
        <v>320</v>
      </c>
    </row>
    <row r="270" spans="2:24" ht="12" customHeight="1">
      <c r="B270" s="125" t="s">
        <v>310</v>
      </c>
      <c r="C270" s="126">
        <v>44291</v>
      </c>
      <c r="D270" s="125">
        <v>109</v>
      </c>
      <c r="E270" s="125" t="s">
        <v>930</v>
      </c>
      <c r="F270" s="125">
        <v>3315003</v>
      </c>
      <c r="G270" s="125">
        <v>0</v>
      </c>
      <c r="H270" s="125" t="s">
        <v>239</v>
      </c>
      <c r="I270" s="125" t="s">
        <v>940</v>
      </c>
      <c r="J270" s="125">
        <v>0</v>
      </c>
      <c r="K270" s="125">
        <v>0</v>
      </c>
      <c r="L270" s="125" t="s">
        <v>30</v>
      </c>
      <c r="M270" s="128">
        <v>54432</v>
      </c>
      <c r="N270" s="127"/>
      <c r="O270" s="154">
        <v>371251823</v>
      </c>
      <c r="P270" s="153"/>
      <c r="Q270" s="155">
        <v>-28727889962</v>
      </c>
      <c r="R270" s="125" t="s">
        <v>238</v>
      </c>
      <c r="S270" s="125" t="s">
        <v>314</v>
      </c>
      <c r="T270" s="125" t="s">
        <v>216</v>
      </c>
      <c r="U270" s="125" t="s">
        <v>228</v>
      </c>
      <c r="V270" s="125" t="s">
        <v>315</v>
      </c>
      <c r="W270" s="125" t="s">
        <v>234</v>
      </c>
      <c r="X270" s="125" t="s">
        <v>941</v>
      </c>
    </row>
    <row r="271" spans="2:24" ht="12" customHeight="1">
      <c r="B271" s="125" t="s">
        <v>310</v>
      </c>
      <c r="C271" s="126">
        <v>44291</v>
      </c>
      <c r="D271" s="125">
        <v>109</v>
      </c>
      <c r="E271" s="125" t="s">
        <v>316</v>
      </c>
      <c r="F271" s="125">
        <v>3315001</v>
      </c>
      <c r="G271" s="125">
        <v>0</v>
      </c>
      <c r="H271" s="125" t="s">
        <v>239</v>
      </c>
      <c r="I271" s="125" t="s">
        <v>942</v>
      </c>
      <c r="J271" s="125">
        <v>0</v>
      </c>
      <c r="K271" s="125">
        <v>0</v>
      </c>
      <c r="L271" s="125" t="s">
        <v>30</v>
      </c>
      <c r="M271" s="127"/>
      <c r="N271" s="128">
        <v>36743</v>
      </c>
      <c r="O271" s="153"/>
      <c r="P271" s="154">
        <v>233366918</v>
      </c>
      <c r="Q271" s="155">
        <v>-28961256880</v>
      </c>
      <c r="R271" s="125" t="s">
        <v>238</v>
      </c>
      <c r="S271" s="125" t="s">
        <v>237</v>
      </c>
      <c r="T271" s="125" t="s">
        <v>216</v>
      </c>
      <c r="U271" s="125" t="s">
        <v>228</v>
      </c>
      <c r="V271" s="125" t="s">
        <v>235</v>
      </c>
      <c r="W271" s="125" t="s">
        <v>234</v>
      </c>
      <c r="X271" s="125" t="s">
        <v>943</v>
      </c>
    </row>
    <row r="272" spans="2:24" ht="12" customHeight="1">
      <c r="B272" s="125" t="s">
        <v>310</v>
      </c>
      <c r="C272" s="126">
        <v>44291</v>
      </c>
      <c r="D272" s="125">
        <v>109</v>
      </c>
      <c r="E272" s="125" t="s">
        <v>316</v>
      </c>
      <c r="F272" s="125">
        <v>3315001</v>
      </c>
      <c r="G272" s="125">
        <v>0</v>
      </c>
      <c r="H272" s="125" t="s">
        <v>239</v>
      </c>
      <c r="I272" s="125" t="s">
        <v>944</v>
      </c>
      <c r="J272" s="125">
        <v>0</v>
      </c>
      <c r="K272" s="125">
        <v>0</v>
      </c>
      <c r="L272" s="125" t="s">
        <v>30</v>
      </c>
      <c r="M272" s="128">
        <v>120000</v>
      </c>
      <c r="N272" s="127"/>
      <c r="O272" s="154">
        <v>841759200</v>
      </c>
      <c r="P272" s="153"/>
      <c r="Q272" s="155">
        <v>-28119497680</v>
      </c>
      <c r="R272" s="125" t="s">
        <v>238</v>
      </c>
      <c r="S272" s="125" t="s">
        <v>314</v>
      </c>
      <c r="T272" s="125" t="s">
        <v>216</v>
      </c>
      <c r="U272" s="125" t="s">
        <v>228</v>
      </c>
      <c r="V272" s="125" t="s">
        <v>315</v>
      </c>
      <c r="W272" s="125" t="s">
        <v>234</v>
      </c>
      <c r="X272" s="125" t="s">
        <v>945</v>
      </c>
    </row>
    <row r="273" spans="2:24" ht="12" customHeight="1">
      <c r="B273" s="125" t="s">
        <v>310</v>
      </c>
      <c r="C273" s="126">
        <v>44298</v>
      </c>
      <c r="D273" s="125">
        <v>109</v>
      </c>
      <c r="E273" s="125" t="s">
        <v>316</v>
      </c>
      <c r="F273" s="125">
        <v>3315001</v>
      </c>
      <c r="G273" s="125">
        <v>0</v>
      </c>
      <c r="H273" s="125" t="s">
        <v>239</v>
      </c>
      <c r="I273" s="125" t="s">
        <v>946</v>
      </c>
      <c r="J273" s="125">
        <v>0</v>
      </c>
      <c r="K273" s="125">
        <v>0</v>
      </c>
      <c r="L273" s="125" t="s">
        <v>30</v>
      </c>
      <c r="M273" s="128">
        <v>18700</v>
      </c>
      <c r="N273" s="127"/>
      <c r="O273" s="154">
        <v>128124172</v>
      </c>
      <c r="P273" s="153"/>
      <c r="Q273" s="155">
        <v>-27991373508</v>
      </c>
      <c r="R273" s="125" t="s">
        <v>238</v>
      </c>
      <c r="S273" s="125" t="s">
        <v>314</v>
      </c>
      <c r="T273" s="125" t="s">
        <v>216</v>
      </c>
      <c r="U273" s="125" t="s">
        <v>228</v>
      </c>
      <c r="V273" s="125" t="s">
        <v>315</v>
      </c>
      <c r="W273" s="125" t="s">
        <v>234</v>
      </c>
      <c r="X273" s="125" t="s">
        <v>947</v>
      </c>
    </row>
    <row r="274" spans="2:24" ht="12" customHeight="1">
      <c r="B274" s="125" t="s">
        <v>310</v>
      </c>
      <c r="C274" s="126">
        <v>44300</v>
      </c>
      <c r="D274" s="125">
        <v>109</v>
      </c>
      <c r="E274" s="125" t="s">
        <v>316</v>
      </c>
      <c r="F274" s="125">
        <v>3315001</v>
      </c>
      <c r="G274" s="125">
        <v>0</v>
      </c>
      <c r="H274" s="125" t="s">
        <v>239</v>
      </c>
      <c r="I274" s="125">
        <v>576877</v>
      </c>
      <c r="J274" s="125">
        <v>0</v>
      </c>
      <c r="K274" s="125">
        <v>0</v>
      </c>
      <c r="L274" s="125" t="s">
        <v>30</v>
      </c>
      <c r="M274" s="127"/>
      <c r="N274" s="128">
        <v>152280</v>
      </c>
      <c r="O274" s="153"/>
      <c r="P274" s="154">
        <v>960474121</v>
      </c>
      <c r="Q274" s="155">
        <v>-28951847629</v>
      </c>
      <c r="R274" s="125" t="s">
        <v>238</v>
      </c>
      <c r="S274" s="125" t="s">
        <v>237</v>
      </c>
      <c r="T274" s="125" t="s">
        <v>216</v>
      </c>
      <c r="U274" s="125" t="s">
        <v>228</v>
      </c>
      <c r="V274" s="125" t="s">
        <v>235</v>
      </c>
      <c r="W274" s="125" t="s">
        <v>234</v>
      </c>
      <c r="X274" s="125" t="s">
        <v>948</v>
      </c>
    </row>
    <row r="275" spans="2:24" ht="12" customHeight="1">
      <c r="B275" s="125" t="s">
        <v>310</v>
      </c>
      <c r="C275" s="126">
        <v>44301</v>
      </c>
      <c r="D275" s="125">
        <v>109</v>
      </c>
      <c r="E275" s="125" t="s">
        <v>316</v>
      </c>
      <c r="F275" s="125">
        <v>3315001</v>
      </c>
      <c r="G275" s="125">
        <v>0</v>
      </c>
      <c r="H275" s="125" t="s">
        <v>239</v>
      </c>
      <c r="I275" s="125" t="s">
        <v>645</v>
      </c>
      <c r="J275" s="125">
        <v>0</v>
      </c>
      <c r="K275" s="125">
        <v>0</v>
      </c>
      <c r="L275" s="125" t="s">
        <v>30</v>
      </c>
      <c r="M275" s="128">
        <v>149650</v>
      </c>
      <c r="N275" s="127"/>
      <c r="O275" s="154">
        <v>990461518</v>
      </c>
      <c r="P275" s="153"/>
      <c r="Q275" s="155">
        <v>-27961386111</v>
      </c>
      <c r="R275" s="125" t="s">
        <v>238</v>
      </c>
      <c r="S275" s="125" t="s">
        <v>314</v>
      </c>
      <c r="T275" s="125" t="s">
        <v>216</v>
      </c>
      <c r="U275" s="125" t="s">
        <v>228</v>
      </c>
      <c r="V275" s="125" t="s">
        <v>315</v>
      </c>
      <c r="W275" s="125" t="s">
        <v>234</v>
      </c>
      <c r="X275" s="125" t="s">
        <v>949</v>
      </c>
    </row>
    <row r="276" spans="2:24" ht="12" customHeight="1">
      <c r="B276" s="125" t="s">
        <v>310</v>
      </c>
      <c r="C276" s="126">
        <v>44301</v>
      </c>
      <c r="D276" s="125">
        <v>109</v>
      </c>
      <c r="E276" s="125" t="s">
        <v>316</v>
      </c>
      <c r="F276" s="125">
        <v>3315001</v>
      </c>
      <c r="G276" s="125">
        <v>0</v>
      </c>
      <c r="H276" s="125" t="s">
        <v>239</v>
      </c>
      <c r="I276" s="125" t="s">
        <v>647</v>
      </c>
      <c r="J276" s="125">
        <v>0</v>
      </c>
      <c r="K276" s="125">
        <v>0</v>
      </c>
      <c r="L276" s="125" t="s">
        <v>30</v>
      </c>
      <c r="M276" s="128">
        <v>2300</v>
      </c>
      <c r="N276" s="127"/>
      <c r="O276" s="154">
        <v>15222596</v>
      </c>
      <c r="P276" s="153"/>
      <c r="Q276" s="155">
        <v>-27946163515</v>
      </c>
      <c r="R276" s="125" t="s">
        <v>238</v>
      </c>
      <c r="S276" s="125" t="s">
        <v>314</v>
      </c>
      <c r="T276" s="125" t="s">
        <v>216</v>
      </c>
      <c r="U276" s="125" t="s">
        <v>228</v>
      </c>
      <c r="V276" s="125" t="s">
        <v>315</v>
      </c>
      <c r="W276" s="125" t="s">
        <v>234</v>
      </c>
      <c r="X276" s="125" t="s">
        <v>950</v>
      </c>
    </row>
    <row r="277" spans="2:24" ht="12" customHeight="1">
      <c r="B277" s="125" t="s">
        <v>310</v>
      </c>
      <c r="C277" s="126">
        <v>44302</v>
      </c>
      <c r="D277" s="125">
        <v>109</v>
      </c>
      <c r="E277" s="125" t="s">
        <v>311</v>
      </c>
      <c r="F277" s="125">
        <v>3315002</v>
      </c>
      <c r="G277" s="125">
        <v>0</v>
      </c>
      <c r="H277" s="125" t="s">
        <v>239</v>
      </c>
      <c r="I277" s="125" t="s">
        <v>951</v>
      </c>
      <c r="J277" s="125">
        <v>0</v>
      </c>
      <c r="K277" s="125">
        <v>0</v>
      </c>
      <c r="L277" s="125" t="s">
        <v>30</v>
      </c>
      <c r="M277" s="127"/>
      <c r="N277" s="128" t="s">
        <v>439</v>
      </c>
      <c r="O277" s="153"/>
      <c r="P277" s="154">
        <v>47888</v>
      </c>
      <c r="Q277" s="155">
        <v>-27946211403</v>
      </c>
      <c r="R277" s="125" t="s">
        <v>238</v>
      </c>
      <c r="S277" s="125" t="s">
        <v>237</v>
      </c>
      <c r="T277" s="125" t="s">
        <v>216</v>
      </c>
      <c r="U277" s="125" t="s">
        <v>228</v>
      </c>
      <c r="V277" s="125" t="s">
        <v>235</v>
      </c>
      <c r="W277" s="125" t="s">
        <v>234</v>
      </c>
      <c r="X277" s="125" t="s">
        <v>320</v>
      </c>
    </row>
    <row r="278" spans="2:24" ht="12" customHeight="1">
      <c r="B278" s="125" t="s">
        <v>310</v>
      </c>
      <c r="C278" s="126">
        <v>44302</v>
      </c>
      <c r="D278" s="125">
        <v>109</v>
      </c>
      <c r="E278" s="125" t="s">
        <v>316</v>
      </c>
      <c r="F278" s="125">
        <v>3315001</v>
      </c>
      <c r="G278" s="125">
        <v>0</v>
      </c>
      <c r="H278" s="125" t="s">
        <v>239</v>
      </c>
      <c r="I278" s="125" t="s">
        <v>952</v>
      </c>
      <c r="J278" s="125">
        <v>0</v>
      </c>
      <c r="K278" s="125">
        <v>0</v>
      </c>
      <c r="L278" s="125" t="s">
        <v>30</v>
      </c>
      <c r="M278" s="128" t="s">
        <v>953</v>
      </c>
      <c r="N278" s="127"/>
      <c r="O278" s="154">
        <v>515797794</v>
      </c>
      <c r="P278" s="153"/>
      <c r="Q278" s="155">
        <v>-27430413609</v>
      </c>
      <c r="R278" s="125" t="s">
        <v>238</v>
      </c>
      <c r="S278" s="125" t="s">
        <v>314</v>
      </c>
      <c r="T278" s="125" t="s">
        <v>216</v>
      </c>
      <c r="U278" s="125" t="s">
        <v>228</v>
      </c>
      <c r="V278" s="125" t="s">
        <v>315</v>
      </c>
      <c r="W278" s="125" t="s">
        <v>234</v>
      </c>
      <c r="X278" s="125" t="s">
        <v>954</v>
      </c>
    </row>
    <row r="279" spans="2:24" ht="12" customHeight="1">
      <c r="B279" s="125" t="s">
        <v>310</v>
      </c>
      <c r="C279" s="126">
        <v>44302</v>
      </c>
      <c r="D279" s="125">
        <v>109</v>
      </c>
      <c r="E279" s="125" t="s">
        <v>316</v>
      </c>
      <c r="F279" s="125">
        <v>3315001</v>
      </c>
      <c r="G279" s="125">
        <v>0</v>
      </c>
      <c r="H279" s="125" t="s">
        <v>239</v>
      </c>
      <c r="I279" s="125" t="s">
        <v>955</v>
      </c>
      <c r="J279" s="125">
        <v>0</v>
      </c>
      <c r="K279" s="125">
        <v>0</v>
      </c>
      <c r="L279" s="125" t="s">
        <v>30</v>
      </c>
      <c r="M279" s="128" t="s">
        <v>956</v>
      </c>
      <c r="N279" s="127"/>
      <c r="O279" s="154">
        <v>638044955</v>
      </c>
      <c r="P279" s="153"/>
      <c r="Q279" s="155">
        <v>-26792368654</v>
      </c>
      <c r="R279" s="125" t="s">
        <v>238</v>
      </c>
      <c r="S279" s="125" t="s">
        <v>314</v>
      </c>
      <c r="T279" s="125" t="s">
        <v>216</v>
      </c>
      <c r="U279" s="125" t="s">
        <v>228</v>
      </c>
      <c r="V279" s="125" t="s">
        <v>315</v>
      </c>
      <c r="W279" s="125" t="s">
        <v>234</v>
      </c>
      <c r="X279" s="125" t="s">
        <v>957</v>
      </c>
    </row>
    <row r="280" spans="2:24" ht="12" customHeight="1">
      <c r="B280" s="125" t="s">
        <v>310</v>
      </c>
      <c r="C280" s="126">
        <v>44306</v>
      </c>
      <c r="D280" s="125">
        <v>109</v>
      </c>
      <c r="E280" s="125" t="s">
        <v>930</v>
      </c>
      <c r="F280" s="125">
        <v>3315003</v>
      </c>
      <c r="G280" s="125">
        <v>0</v>
      </c>
      <c r="H280" s="125" t="s">
        <v>239</v>
      </c>
      <c r="I280" s="125" t="s">
        <v>958</v>
      </c>
      <c r="J280" s="125">
        <v>0</v>
      </c>
      <c r="K280" s="125">
        <v>0</v>
      </c>
      <c r="L280" s="125" t="s">
        <v>32</v>
      </c>
      <c r="M280" s="128" t="s">
        <v>959</v>
      </c>
      <c r="N280" s="127"/>
      <c r="O280" s="154">
        <v>1583095894</v>
      </c>
      <c r="P280" s="153"/>
      <c r="Q280" s="155">
        <v>-25209272760</v>
      </c>
      <c r="R280" s="125" t="s">
        <v>238</v>
      </c>
      <c r="S280" s="125" t="s">
        <v>314</v>
      </c>
      <c r="T280" s="125" t="s">
        <v>216</v>
      </c>
      <c r="U280" s="125" t="s">
        <v>228</v>
      </c>
      <c r="V280" s="125" t="s">
        <v>315</v>
      </c>
      <c r="W280" s="125" t="s">
        <v>234</v>
      </c>
      <c r="X280" s="125" t="s">
        <v>960</v>
      </c>
    </row>
    <row r="281" spans="2:24" ht="12" customHeight="1">
      <c r="B281" s="125" t="s">
        <v>310</v>
      </c>
      <c r="C281" s="126">
        <v>44306</v>
      </c>
      <c r="D281" s="125">
        <v>109</v>
      </c>
      <c r="E281" s="125" t="s">
        <v>930</v>
      </c>
      <c r="F281" s="125">
        <v>3315003</v>
      </c>
      <c r="G281" s="125">
        <v>0</v>
      </c>
      <c r="H281" s="125" t="s">
        <v>239</v>
      </c>
      <c r="I281" s="125" t="s">
        <v>961</v>
      </c>
      <c r="J281" s="125">
        <v>0</v>
      </c>
      <c r="K281" s="125">
        <v>0</v>
      </c>
      <c r="L281" s="125" t="s">
        <v>30</v>
      </c>
      <c r="M281" s="128" t="s">
        <v>962</v>
      </c>
      <c r="N281" s="127"/>
      <c r="O281" s="154">
        <v>178479853</v>
      </c>
      <c r="P281" s="153"/>
      <c r="Q281" s="155">
        <v>-25030792907</v>
      </c>
      <c r="R281" s="125" t="s">
        <v>238</v>
      </c>
      <c r="S281" s="125" t="s">
        <v>314</v>
      </c>
      <c r="T281" s="125" t="s">
        <v>216</v>
      </c>
      <c r="U281" s="125" t="s">
        <v>228</v>
      </c>
      <c r="V281" s="125" t="s">
        <v>315</v>
      </c>
      <c r="W281" s="125" t="s">
        <v>234</v>
      </c>
      <c r="X281" s="125" t="s">
        <v>963</v>
      </c>
    </row>
    <row r="282" spans="2:24" ht="12" customHeight="1">
      <c r="B282" s="125" t="s">
        <v>310</v>
      </c>
      <c r="C282" s="126">
        <v>44306</v>
      </c>
      <c r="D282" s="125">
        <v>109</v>
      </c>
      <c r="E282" s="125" t="s">
        <v>316</v>
      </c>
      <c r="F282" s="125">
        <v>3315001</v>
      </c>
      <c r="G282" s="125">
        <v>0</v>
      </c>
      <c r="H282" s="125" t="s">
        <v>239</v>
      </c>
      <c r="I282" s="125" t="s">
        <v>964</v>
      </c>
      <c r="J282" s="125">
        <v>0</v>
      </c>
      <c r="K282" s="125">
        <v>0</v>
      </c>
      <c r="L282" s="125" t="s">
        <v>30</v>
      </c>
      <c r="M282" s="128">
        <v>39000</v>
      </c>
      <c r="N282" s="127"/>
      <c r="O282" s="154">
        <v>267210840</v>
      </c>
      <c r="P282" s="153"/>
      <c r="Q282" s="155">
        <v>-24763582067</v>
      </c>
      <c r="R282" s="125" t="s">
        <v>238</v>
      </c>
      <c r="S282" s="125" t="s">
        <v>314</v>
      </c>
      <c r="T282" s="125" t="s">
        <v>216</v>
      </c>
      <c r="U282" s="125" t="s">
        <v>228</v>
      </c>
      <c r="V282" s="125" t="s">
        <v>315</v>
      </c>
      <c r="W282" s="125" t="s">
        <v>234</v>
      </c>
      <c r="X282" s="125" t="s">
        <v>965</v>
      </c>
    </row>
    <row r="283" spans="2:24" ht="12" customHeight="1">
      <c r="B283" s="125" t="s">
        <v>310</v>
      </c>
      <c r="C283" s="126">
        <v>44309</v>
      </c>
      <c r="D283" s="125">
        <v>109</v>
      </c>
      <c r="E283" s="125" t="s">
        <v>311</v>
      </c>
      <c r="F283" s="125">
        <v>3315002</v>
      </c>
      <c r="G283" s="125">
        <v>0</v>
      </c>
      <c r="H283" s="125" t="s">
        <v>239</v>
      </c>
      <c r="I283" s="125" t="s">
        <v>966</v>
      </c>
      <c r="J283" s="125">
        <v>0</v>
      </c>
      <c r="K283" s="125">
        <v>0</v>
      </c>
      <c r="L283" s="125" t="s">
        <v>30</v>
      </c>
      <c r="M283" s="127"/>
      <c r="N283" s="128" t="s">
        <v>967</v>
      </c>
      <c r="O283" s="153"/>
      <c r="P283" s="154">
        <v>53662</v>
      </c>
      <c r="Q283" s="155">
        <v>-24763635729</v>
      </c>
      <c r="R283" s="125" t="s">
        <v>238</v>
      </c>
      <c r="S283" s="125" t="s">
        <v>237</v>
      </c>
      <c r="T283" s="125" t="s">
        <v>216</v>
      </c>
      <c r="U283" s="125" t="s">
        <v>228</v>
      </c>
      <c r="V283" s="125" t="s">
        <v>235</v>
      </c>
      <c r="W283" s="125" t="s">
        <v>234</v>
      </c>
      <c r="X283" s="125" t="s">
        <v>320</v>
      </c>
    </row>
    <row r="284" spans="2:24" ht="12" customHeight="1">
      <c r="B284" s="125" t="s">
        <v>310</v>
      </c>
      <c r="C284" s="126">
        <v>44310</v>
      </c>
      <c r="D284" s="125">
        <v>109</v>
      </c>
      <c r="E284" s="125" t="s">
        <v>316</v>
      </c>
      <c r="F284" s="125">
        <v>3315001</v>
      </c>
      <c r="G284" s="125">
        <v>0</v>
      </c>
      <c r="H284" s="125" t="s">
        <v>239</v>
      </c>
      <c r="I284" s="125" t="s">
        <v>968</v>
      </c>
      <c r="J284" s="125">
        <v>0</v>
      </c>
      <c r="K284" s="125">
        <v>0</v>
      </c>
      <c r="L284" s="125" t="s">
        <v>30</v>
      </c>
      <c r="M284" s="127"/>
      <c r="N284" s="128">
        <v>16975</v>
      </c>
      <c r="O284" s="153"/>
      <c r="P284" s="154">
        <v>110517265</v>
      </c>
      <c r="Q284" s="155">
        <v>-24874152994</v>
      </c>
      <c r="R284" s="125" t="s">
        <v>238</v>
      </c>
      <c r="S284" s="125" t="s">
        <v>237</v>
      </c>
      <c r="T284" s="125" t="s">
        <v>216</v>
      </c>
      <c r="U284" s="125" t="s">
        <v>228</v>
      </c>
      <c r="V284" s="125" t="s">
        <v>235</v>
      </c>
      <c r="W284" s="125" t="s">
        <v>234</v>
      </c>
      <c r="X284" s="125" t="s">
        <v>969</v>
      </c>
    </row>
    <row r="285" spans="2:24" ht="12" customHeight="1">
      <c r="B285" s="125" t="s">
        <v>310</v>
      </c>
      <c r="C285" s="126">
        <v>44312</v>
      </c>
      <c r="D285" s="125">
        <v>109</v>
      </c>
      <c r="E285" s="125" t="s">
        <v>930</v>
      </c>
      <c r="F285" s="125">
        <v>3315003</v>
      </c>
      <c r="G285" s="125">
        <v>0</v>
      </c>
      <c r="H285" s="125" t="s">
        <v>239</v>
      </c>
      <c r="I285" s="125" t="s">
        <v>970</v>
      </c>
      <c r="J285" s="125">
        <v>0</v>
      </c>
      <c r="K285" s="125">
        <v>0</v>
      </c>
      <c r="L285" s="125" t="s">
        <v>30</v>
      </c>
      <c r="M285" s="128" t="s">
        <v>971</v>
      </c>
      <c r="N285" s="127"/>
      <c r="O285" s="154">
        <v>698691075</v>
      </c>
      <c r="P285" s="153"/>
      <c r="Q285" s="155">
        <v>-24175461919</v>
      </c>
      <c r="R285" s="125" t="s">
        <v>238</v>
      </c>
      <c r="S285" s="125" t="s">
        <v>314</v>
      </c>
      <c r="T285" s="125" t="s">
        <v>216</v>
      </c>
      <c r="U285" s="125" t="s">
        <v>228</v>
      </c>
      <c r="V285" s="125" t="s">
        <v>315</v>
      </c>
      <c r="W285" s="125" t="s">
        <v>234</v>
      </c>
      <c r="X285" s="125" t="s">
        <v>972</v>
      </c>
    </row>
    <row r="286" spans="2:24" ht="12" customHeight="1">
      <c r="B286" s="125" t="s">
        <v>310</v>
      </c>
      <c r="C286" s="126">
        <v>44312</v>
      </c>
      <c r="D286" s="125">
        <v>109</v>
      </c>
      <c r="E286" s="125" t="s">
        <v>930</v>
      </c>
      <c r="F286" s="125">
        <v>3315003</v>
      </c>
      <c r="G286" s="125">
        <v>0</v>
      </c>
      <c r="H286" s="125" t="s">
        <v>239</v>
      </c>
      <c r="I286" s="125" t="s">
        <v>973</v>
      </c>
      <c r="J286" s="125">
        <v>0</v>
      </c>
      <c r="K286" s="125">
        <v>0</v>
      </c>
      <c r="L286" s="125" t="s">
        <v>30</v>
      </c>
      <c r="M286" s="128" t="s">
        <v>974</v>
      </c>
      <c r="N286" s="127"/>
      <c r="O286" s="154">
        <v>240275106</v>
      </c>
      <c r="P286" s="153"/>
      <c r="Q286" s="155">
        <v>-23935186813</v>
      </c>
      <c r="R286" s="125" t="s">
        <v>238</v>
      </c>
      <c r="S286" s="125" t="s">
        <v>314</v>
      </c>
      <c r="T286" s="125" t="s">
        <v>216</v>
      </c>
      <c r="U286" s="125" t="s">
        <v>228</v>
      </c>
      <c r="V286" s="125" t="s">
        <v>315</v>
      </c>
      <c r="W286" s="125" t="s">
        <v>234</v>
      </c>
      <c r="X286" s="125" t="s">
        <v>975</v>
      </c>
    </row>
    <row r="287" spans="2:24" ht="12" customHeight="1">
      <c r="B287" s="125" t="s">
        <v>310</v>
      </c>
      <c r="C287" s="126">
        <v>44312</v>
      </c>
      <c r="D287" s="125">
        <v>109</v>
      </c>
      <c r="E287" s="125" t="s">
        <v>930</v>
      </c>
      <c r="F287" s="125">
        <v>3315003</v>
      </c>
      <c r="G287" s="125">
        <v>0</v>
      </c>
      <c r="H287" s="125" t="s">
        <v>239</v>
      </c>
      <c r="I287" s="125" t="s">
        <v>970</v>
      </c>
      <c r="J287" s="125">
        <v>0</v>
      </c>
      <c r="K287" s="125">
        <v>0</v>
      </c>
      <c r="L287" s="125" t="s">
        <v>30</v>
      </c>
      <c r="M287" s="127"/>
      <c r="N287" s="128" t="s">
        <v>971</v>
      </c>
      <c r="O287" s="153"/>
      <c r="P287" s="154">
        <v>698691075</v>
      </c>
      <c r="Q287" s="155">
        <v>-24633877888</v>
      </c>
      <c r="R287" s="125" t="s">
        <v>238</v>
      </c>
      <c r="S287" s="125" t="s">
        <v>317</v>
      </c>
      <c r="T287" s="125" t="s">
        <v>216</v>
      </c>
      <c r="U287" s="125" t="s">
        <v>228</v>
      </c>
      <c r="V287" s="125" t="s">
        <v>318</v>
      </c>
      <c r="W287" s="125" t="s">
        <v>234</v>
      </c>
      <c r="X287" s="125">
        <v>83885</v>
      </c>
    </row>
    <row r="288" spans="2:24" ht="12" customHeight="1">
      <c r="B288" s="125" t="s">
        <v>310</v>
      </c>
      <c r="C288" s="126">
        <v>44312</v>
      </c>
      <c r="D288" s="125">
        <v>109</v>
      </c>
      <c r="E288" s="125" t="s">
        <v>930</v>
      </c>
      <c r="F288" s="125">
        <v>3315003</v>
      </c>
      <c r="G288" s="125">
        <v>0</v>
      </c>
      <c r="H288" s="125" t="s">
        <v>239</v>
      </c>
      <c r="I288" s="125" t="s">
        <v>973</v>
      </c>
      <c r="J288" s="125">
        <v>0</v>
      </c>
      <c r="K288" s="125">
        <v>0</v>
      </c>
      <c r="L288" s="125" t="s">
        <v>30</v>
      </c>
      <c r="M288" s="127"/>
      <c r="N288" s="128" t="s">
        <v>974</v>
      </c>
      <c r="O288" s="153"/>
      <c r="P288" s="154">
        <v>240275106</v>
      </c>
      <c r="Q288" s="155">
        <v>-24874152994</v>
      </c>
      <c r="R288" s="125" t="s">
        <v>238</v>
      </c>
      <c r="S288" s="125" t="s">
        <v>317</v>
      </c>
      <c r="T288" s="125" t="s">
        <v>216</v>
      </c>
      <c r="U288" s="125" t="s">
        <v>228</v>
      </c>
      <c r="V288" s="125" t="s">
        <v>318</v>
      </c>
      <c r="W288" s="125" t="s">
        <v>234</v>
      </c>
      <c r="X288" s="125">
        <v>83885</v>
      </c>
    </row>
    <row r="289" spans="2:24" ht="12" customHeight="1">
      <c r="B289" s="125" t="s">
        <v>310</v>
      </c>
      <c r="C289" s="126">
        <v>44312</v>
      </c>
      <c r="D289" s="125">
        <v>109</v>
      </c>
      <c r="E289" s="125" t="s">
        <v>930</v>
      </c>
      <c r="F289" s="125">
        <v>3315003</v>
      </c>
      <c r="G289" s="125">
        <v>0</v>
      </c>
      <c r="H289" s="125" t="s">
        <v>239</v>
      </c>
      <c r="I289" s="125" t="s">
        <v>973</v>
      </c>
      <c r="J289" s="125">
        <v>0</v>
      </c>
      <c r="K289" s="125">
        <v>0</v>
      </c>
      <c r="L289" s="125" t="s">
        <v>30</v>
      </c>
      <c r="M289" s="128" t="s">
        <v>974</v>
      </c>
      <c r="N289" s="127"/>
      <c r="O289" s="154">
        <v>240275106</v>
      </c>
      <c r="P289" s="153"/>
      <c r="Q289" s="155">
        <v>-24633877888</v>
      </c>
      <c r="R289" s="125" t="s">
        <v>238</v>
      </c>
      <c r="S289" s="125" t="s">
        <v>314</v>
      </c>
      <c r="T289" s="125" t="s">
        <v>216</v>
      </c>
      <c r="U289" s="125" t="s">
        <v>228</v>
      </c>
      <c r="V289" s="125" t="s">
        <v>315</v>
      </c>
      <c r="W289" s="125" t="s">
        <v>234</v>
      </c>
      <c r="X289" s="125" t="s">
        <v>976</v>
      </c>
    </row>
    <row r="290" spans="2:24" ht="12" customHeight="1">
      <c r="B290" s="125" t="s">
        <v>310</v>
      </c>
      <c r="C290" s="126">
        <v>44312</v>
      </c>
      <c r="D290" s="125">
        <v>109</v>
      </c>
      <c r="E290" s="125" t="s">
        <v>930</v>
      </c>
      <c r="F290" s="125">
        <v>3315003</v>
      </c>
      <c r="G290" s="125">
        <v>0</v>
      </c>
      <c r="H290" s="125" t="s">
        <v>239</v>
      </c>
      <c r="I290" s="125" t="s">
        <v>970</v>
      </c>
      <c r="J290" s="125">
        <v>0</v>
      </c>
      <c r="K290" s="125">
        <v>0</v>
      </c>
      <c r="L290" s="125" t="s">
        <v>30</v>
      </c>
      <c r="M290" s="128" t="s">
        <v>971</v>
      </c>
      <c r="N290" s="127"/>
      <c r="O290" s="154">
        <v>698691075</v>
      </c>
      <c r="P290" s="153"/>
      <c r="Q290" s="155">
        <v>-23935186813</v>
      </c>
      <c r="R290" s="125" t="s">
        <v>238</v>
      </c>
      <c r="S290" s="125" t="s">
        <v>314</v>
      </c>
      <c r="T290" s="125" t="s">
        <v>216</v>
      </c>
      <c r="U290" s="125" t="s">
        <v>228</v>
      </c>
      <c r="V290" s="125" t="s">
        <v>315</v>
      </c>
      <c r="W290" s="125" t="s">
        <v>234</v>
      </c>
      <c r="X290" s="125" t="s">
        <v>977</v>
      </c>
    </row>
    <row r="291" spans="2:24" ht="12" customHeight="1">
      <c r="B291" s="125" t="s">
        <v>310</v>
      </c>
      <c r="C291" s="126">
        <v>44313</v>
      </c>
      <c r="D291" s="125">
        <v>109</v>
      </c>
      <c r="E291" s="125" t="s">
        <v>311</v>
      </c>
      <c r="F291" s="125">
        <v>3315002</v>
      </c>
      <c r="G291" s="125">
        <v>0</v>
      </c>
      <c r="H291" s="125" t="s">
        <v>239</v>
      </c>
      <c r="I291" s="125" t="s">
        <v>573</v>
      </c>
      <c r="J291" s="125">
        <v>0</v>
      </c>
      <c r="K291" s="125">
        <v>0</v>
      </c>
      <c r="L291" s="125" t="s">
        <v>30</v>
      </c>
      <c r="M291" s="128" t="s">
        <v>700</v>
      </c>
      <c r="N291" s="127"/>
      <c r="O291" s="154">
        <v>27110512</v>
      </c>
      <c r="P291" s="153"/>
      <c r="Q291" s="155">
        <v>-23908076301</v>
      </c>
      <c r="R291" s="125" t="s">
        <v>238</v>
      </c>
      <c r="S291" s="125" t="s">
        <v>314</v>
      </c>
      <c r="T291" s="125" t="s">
        <v>216</v>
      </c>
      <c r="U291" s="125" t="s">
        <v>228</v>
      </c>
      <c r="V291" s="125" t="s">
        <v>315</v>
      </c>
      <c r="W291" s="125" t="s">
        <v>234</v>
      </c>
      <c r="X291" s="125" t="s">
        <v>978</v>
      </c>
    </row>
    <row r="292" spans="2:24" ht="12" customHeight="1">
      <c r="B292" s="125" t="s">
        <v>310</v>
      </c>
      <c r="C292" s="126">
        <v>44313</v>
      </c>
      <c r="D292" s="125">
        <v>109</v>
      </c>
      <c r="E292" s="125" t="s">
        <v>311</v>
      </c>
      <c r="F292" s="125">
        <v>3315002</v>
      </c>
      <c r="G292" s="125">
        <v>0</v>
      </c>
      <c r="H292" s="125" t="s">
        <v>239</v>
      </c>
      <c r="I292" s="125" t="s">
        <v>979</v>
      </c>
      <c r="J292" s="125">
        <v>0</v>
      </c>
      <c r="K292" s="125">
        <v>0</v>
      </c>
      <c r="L292" s="125" t="s">
        <v>30</v>
      </c>
      <c r="M292" s="128" t="s">
        <v>980</v>
      </c>
      <c r="N292" s="127"/>
      <c r="O292" s="154">
        <v>2456391</v>
      </c>
      <c r="P292" s="153"/>
      <c r="Q292" s="155">
        <v>-23905619910</v>
      </c>
      <c r="R292" s="125" t="s">
        <v>238</v>
      </c>
      <c r="S292" s="125" t="s">
        <v>314</v>
      </c>
      <c r="T292" s="125" t="s">
        <v>216</v>
      </c>
      <c r="U292" s="125" t="s">
        <v>228</v>
      </c>
      <c r="V292" s="125" t="s">
        <v>315</v>
      </c>
      <c r="W292" s="125" t="s">
        <v>234</v>
      </c>
      <c r="X292" s="125" t="s">
        <v>981</v>
      </c>
    </row>
    <row r="293" spans="2:24" ht="12" customHeight="1">
      <c r="B293" s="125" t="s">
        <v>310</v>
      </c>
      <c r="C293" s="126">
        <v>44313</v>
      </c>
      <c r="D293" s="125">
        <v>109</v>
      </c>
      <c r="E293" s="125" t="s">
        <v>311</v>
      </c>
      <c r="F293" s="125">
        <v>3315002</v>
      </c>
      <c r="G293" s="125">
        <v>0</v>
      </c>
      <c r="H293" s="125" t="s">
        <v>239</v>
      </c>
      <c r="I293" s="125" t="s">
        <v>979</v>
      </c>
      <c r="J293" s="125">
        <v>0</v>
      </c>
      <c r="K293" s="125">
        <v>0</v>
      </c>
      <c r="L293" s="125" t="s">
        <v>30</v>
      </c>
      <c r="M293" s="127"/>
      <c r="N293" s="128" t="s">
        <v>980</v>
      </c>
      <c r="O293" s="153"/>
      <c r="P293" s="154">
        <v>2456391</v>
      </c>
      <c r="Q293" s="155">
        <v>-23908076301</v>
      </c>
      <c r="R293" s="125" t="s">
        <v>238</v>
      </c>
      <c r="S293" s="125" t="s">
        <v>237</v>
      </c>
      <c r="T293" s="125" t="s">
        <v>216</v>
      </c>
      <c r="U293" s="125" t="s">
        <v>228</v>
      </c>
      <c r="V293" s="125" t="s">
        <v>235</v>
      </c>
      <c r="W293" s="125" t="s">
        <v>234</v>
      </c>
      <c r="X293" s="125" t="s">
        <v>982</v>
      </c>
    </row>
    <row r="294" spans="2:24" ht="12" customHeight="1">
      <c r="B294" s="125" t="s">
        <v>310</v>
      </c>
      <c r="C294" s="126">
        <v>44313</v>
      </c>
      <c r="D294" s="125">
        <v>109</v>
      </c>
      <c r="E294" s="125" t="s">
        <v>311</v>
      </c>
      <c r="F294" s="125">
        <v>3315002</v>
      </c>
      <c r="G294" s="125">
        <v>0</v>
      </c>
      <c r="H294" s="125" t="s">
        <v>239</v>
      </c>
      <c r="I294" s="125" t="s">
        <v>575</v>
      </c>
      <c r="J294" s="125">
        <v>0</v>
      </c>
      <c r="K294" s="125">
        <v>0</v>
      </c>
      <c r="L294" s="125" t="s">
        <v>30</v>
      </c>
      <c r="M294" s="128">
        <v>265200</v>
      </c>
      <c r="N294" s="127"/>
      <c r="O294" s="154">
        <v>1832468352</v>
      </c>
      <c r="P294" s="153"/>
      <c r="Q294" s="155">
        <v>-22075607949</v>
      </c>
      <c r="R294" s="125" t="s">
        <v>238</v>
      </c>
      <c r="S294" s="125" t="s">
        <v>314</v>
      </c>
      <c r="T294" s="125" t="s">
        <v>216</v>
      </c>
      <c r="U294" s="125" t="s">
        <v>228</v>
      </c>
      <c r="V294" s="125" t="s">
        <v>315</v>
      </c>
      <c r="W294" s="125" t="s">
        <v>234</v>
      </c>
      <c r="X294" s="125" t="s">
        <v>983</v>
      </c>
    </row>
    <row r="295" spans="2:24" ht="12" customHeight="1">
      <c r="B295" s="125" t="s">
        <v>310</v>
      </c>
      <c r="C295" s="126">
        <v>44313</v>
      </c>
      <c r="D295" s="125">
        <v>109</v>
      </c>
      <c r="E295" s="125" t="s">
        <v>311</v>
      </c>
      <c r="F295" s="125">
        <v>3315002</v>
      </c>
      <c r="G295" s="125">
        <v>0</v>
      </c>
      <c r="H295" s="125" t="s">
        <v>239</v>
      </c>
      <c r="I295" s="125" t="s">
        <v>573</v>
      </c>
      <c r="J295" s="125">
        <v>0</v>
      </c>
      <c r="K295" s="125">
        <v>0</v>
      </c>
      <c r="L295" s="125" t="s">
        <v>30</v>
      </c>
      <c r="M295" s="128">
        <v>0</v>
      </c>
      <c r="N295" s="127"/>
      <c r="O295" s="154">
        <v>1</v>
      </c>
      <c r="P295" s="153"/>
      <c r="Q295" s="155">
        <v>-22075607948</v>
      </c>
      <c r="R295" s="125" t="s">
        <v>238</v>
      </c>
      <c r="S295" s="125" t="s">
        <v>314</v>
      </c>
      <c r="T295" s="125" t="s">
        <v>216</v>
      </c>
      <c r="U295" s="125" t="s">
        <v>228</v>
      </c>
      <c r="V295" s="125" t="s">
        <v>315</v>
      </c>
      <c r="W295" s="125" t="s">
        <v>234</v>
      </c>
      <c r="X295" s="125" t="s">
        <v>978</v>
      </c>
    </row>
    <row r="296" spans="2:24" ht="12" hidden="1" customHeight="1">
      <c r="B296" s="125" t="s">
        <v>310</v>
      </c>
      <c r="C296" s="126">
        <v>44316</v>
      </c>
      <c r="D296" s="125">
        <v>0</v>
      </c>
      <c r="E296" s="125">
        <v>0</v>
      </c>
      <c r="F296" s="125">
        <v>0</v>
      </c>
      <c r="G296" s="125">
        <v>0</v>
      </c>
      <c r="H296" s="125" t="s">
        <v>984</v>
      </c>
      <c r="I296" s="125">
        <v>1372698</v>
      </c>
      <c r="J296" s="125" t="s">
        <v>985</v>
      </c>
      <c r="K296" s="127"/>
      <c r="L296" s="125" t="s">
        <v>32</v>
      </c>
      <c r="M296" s="128">
        <v>0</v>
      </c>
      <c r="N296" s="128">
        <v>0</v>
      </c>
      <c r="O296" s="154">
        <v>0</v>
      </c>
      <c r="P296" s="154">
        <v>240729644</v>
      </c>
      <c r="Q296" s="155">
        <v>-22316337592</v>
      </c>
      <c r="R296" s="125" t="s">
        <v>231</v>
      </c>
      <c r="S296" s="125" t="s">
        <v>613</v>
      </c>
      <c r="T296" s="125" t="s">
        <v>614</v>
      </c>
      <c r="U296" s="125" t="s">
        <v>228</v>
      </c>
      <c r="V296" s="125" t="s">
        <v>32</v>
      </c>
      <c r="W296" s="125">
        <v>0</v>
      </c>
      <c r="X296" s="127"/>
    </row>
    <row r="297" spans="2:24" ht="12" hidden="1" customHeight="1">
      <c r="B297" s="125" t="s">
        <v>310</v>
      </c>
      <c r="C297" s="126">
        <v>44316</v>
      </c>
      <c r="D297" s="125">
        <v>0</v>
      </c>
      <c r="E297" s="125">
        <v>0</v>
      </c>
      <c r="F297" s="125">
        <v>0</v>
      </c>
      <c r="G297" s="125">
        <v>0</v>
      </c>
      <c r="H297" s="125" t="s">
        <v>611</v>
      </c>
      <c r="I297" s="125">
        <v>1372701</v>
      </c>
      <c r="J297" s="125" t="s">
        <v>986</v>
      </c>
      <c r="K297" s="127"/>
      <c r="L297" s="125" t="s">
        <v>32</v>
      </c>
      <c r="M297" s="128">
        <v>0</v>
      </c>
      <c r="N297" s="128">
        <v>0</v>
      </c>
      <c r="O297" s="154">
        <v>14789370</v>
      </c>
      <c r="P297" s="154">
        <v>0</v>
      </c>
      <c r="Q297" s="155">
        <v>-22301548222</v>
      </c>
      <c r="R297" s="125" t="s">
        <v>231</v>
      </c>
      <c r="S297" s="125" t="s">
        <v>613</v>
      </c>
      <c r="T297" s="125" t="s">
        <v>614</v>
      </c>
      <c r="U297" s="125" t="s">
        <v>228</v>
      </c>
      <c r="V297" s="125" t="s">
        <v>32</v>
      </c>
      <c r="W297" s="125">
        <v>0</v>
      </c>
      <c r="X297" s="127"/>
    </row>
    <row r="298" spans="2:24" ht="12" hidden="1" customHeight="1">
      <c r="B298" s="125" t="s">
        <v>310</v>
      </c>
      <c r="C298" s="126">
        <v>44316</v>
      </c>
      <c r="D298" s="125">
        <v>0</v>
      </c>
      <c r="E298" s="125">
        <v>0</v>
      </c>
      <c r="F298" s="125">
        <v>0</v>
      </c>
      <c r="G298" s="125">
        <v>0</v>
      </c>
      <c r="H298" s="125" t="s">
        <v>987</v>
      </c>
      <c r="I298" s="125">
        <v>1386296</v>
      </c>
      <c r="J298" s="125" t="s">
        <v>988</v>
      </c>
      <c r="K298" s="125" t="s">
        <v>933</v>
      </c>
      <c r="L298" s="125" t="s">
        <v>31</v>
      </c>
      <c r="M298" s="128">
        <v>796574998</v>
      </c>
      <c r="N298" s="127"/>
      <c r="O298" s="154">
        <v>796574998</v>
      </c>
      <c r="P298" s="153"/>
      <c r="Q298" s="155">
        <v>-21504973224</v>
      </c>
      <c r="R298" s="125" t="s">
        <v>231</v>
      </c>
      <c r="S298" s="125" t="s">
        <v>230</v>
      </c>
      <c r="T298" s="125" t="s">
        <v>229</v>
      </c>
      <c r="U298" s="125" t="s">
        <v>228</v>
      </c>
      <c r="V298" s="125" t="s">
        <v>31</v>
      </c>
      <c r="W298" s="125">
        <v>0</v>
      </c>
      <c r="X298" s="127"/>
    </row>
    <row r="299" spans="2:24" ht="12" hidden="1" customHeight="1">
      <c r="B299" s="125" t="s">
        <v>310</v>
      </c>
      <c r="C299" s="126">
        <v>44316</v>
      </c>
      <c r="D299" s="125">
        <v>0</v>
      </c>
      <c r="E299" s="125">
        <v>0</v>
      </c>
      <c r="F299" s="125">
        <v>0</v>
      </c>
      <c r="G299" s="125">
        <v>0</v>
      </c>
      <c r="H299" s="125" t="s">
        <v>989</v>
      </c>
      <c r="I299" s="125">
        <v>1372697</v>
      </c>
      <c r="J299" s="125" t="s">
        <v>990</v>
      </c>
      <c r="K299" s="127"/>
      <c r="L299" s="125" t="s">
        <v>30</v>
      </c>
      <c r="M299" s="128">
        <v>0</v>
      </c>
      <c r="N299" s="128">
        <v>0</v>
      </c>
      <c r="O299" s="154">
        <v>0</v>
      </c>
      <c r="P299" s="154">
        <v>3096513118</v>
      </c>
      <c r="Q299" s="155">
        <v>-24601486342</v>
      </c>
      <c r="R299" s="125" t="s">
        <v>231</v>
      </c>
      <c r="S299" s="125" t="s">
        <v>613</v>
      </c>
      <c r="T299" s="125" t="s">
        <v>614</v>
      </c>
      <c r="U299" s="125" t="s">
        <v>228</v>
      </c>
      <c r="V299" s="125" t="s">
        <v>30</v>
      </c>
      <c r="W299" s="125">
        <v>0</v>
      </c>
      <c r="X299" s="127"/>
    </row>
    <row r="300" spans="2:24" ht="12" hidden="1" customHeight="1">
      <c r="B300" s="125" t="s">
        <v>310</v>
      </c>
      <c r="C300" s="126">
        <v>44316</v>
      </c>
      <c r="D300" s="125">
        <v>0</v>
      </c>
      <c r="E300" s="125">
        <v>0</v>
      </c>
      <c r="F300" s="125">
        <v>0</v>
      </c>
      <c r="G300" s="125">
        <v>0</v>
      </c>
      <c r="H300" s="125" t="s">
        <v>611</v>
      </c>
      <c r="I300" s="125">
        <v>1372679</v>
      </c>
      <c r="J300" s="125" t="s">
        <v>991</v>
      </c>
      <c r="K300" s="127"/>
      <c r="L300" s="125" t="s">
        <v>32</v>
      </c>
      <c r="M300" s="128">
        <v>0</v>
      </c>
      <c r="N300" s="128">
        <v>0</v>
      </c>
      <c r="O300" s="154">
        <v>0</v>
      </c>
      <c r="P300" s="154">
        <v>225940274</v>
      </c>
      <c r="Q300" s="155">
        <v>-24827426616</v>
      </c>
      <c r="R300" s="125" t="s">
        <v>231</v>
      </c>
      <c r="S300" s="125" t="s">
        <v>613</v>
      </c>
      <c r="T300" s="125" t="s">
        <v>614</v>
      </c>
      <c r="U300" s="125" t="s">
        <v>228</v>
      </c>
      <c r="V300" s="125" t="s">
        <v>32</v>
      </c>
      <c r="W300" s="125">
        <v>0</v>
      </c>
      <c r="X300" s="127"/>
    </row>
    <row r="301" spans="2:24" ht="12" hidden="1" customHeight="1">
      <c r="B301" s="125" t="s">
        <v>310</v>
      </c>
      <c r="C301" s="126">
        <v>44316</v>
      </c>
      <c r="D301" s="125">
        <v>0</v>
      </c>
      <c r="E301" s="125">
        <v>0</v>
      </c>
      <c r="F301" s="125">
        <v>0</v>
      </c>
      <c r="G301" s="125">
        <v>0</v>
      </c>
      <c r="H301" s="125" t="s">
        <v>615</v>
      </c>
      <c r="I301" s="125">
        <v>1372702</v>
      </c>
      <c r="J301" s="125" t="s">
        <v>992</v>
      </c>
      <c r="K301" s="127"/>
      <c r="L301" s="125" t="s">
        <v>30</v>
      </c>
      <c r="M301" s="128">
        <v>0</v>
      </c>
      <c r="N301" s="128">
        <v>0</v>
      </c>
      <c r="O301" s="154">
        <v>912937292</v>
      </c>
      <c r="P301" s="154">
        <v>0</v>
      </c>
      <c r="Q301" s="155">
        <v>-23914489324</v>
      </c>
      <c r="R301" s="125" t="s">
        <v>231</v>
      </c>
      <c r="S301" s="125" t="s">
        <v>613</v>
      </c>
      <c r="T301" s="125" t="s">
        <v>614</v>
      </c>
      <c r="U301" s="125" t="s">
        <v>228</v>
      </c>
      <c r="V301" s="125" t="s">
        <v>30</v>
      </c>
      <c r="W301" s="125">
        <v>0</v>
      </c>
      <c r="X301" s="127"/>
    </row>
    <row r="302" spans="2:24" ht="12" hidden="1" customHeight="1">
      <c r="B302" s="125" t="s">
        <v>310</v>
      </c>
      <c r="C302" s="126">
        <v>44316</v>
      </c>
      <c r="D302" s="125">
        <v>0</v>
      </c>
      <c r="E302" s="125">
        <v>0</v>
      </c>
      <c r="F302" s="125">
        <v>0</v>
      </c>
      <c r="G302" s="125">
        <v>0</v>
      </c>
      <c r="H302" s="125" t="s">
        <v>993</v>
      </c>
      <c r="I302" s="125">
        <v>1372694</v>
      </c>
      <c r="J302" s="125" t="s">
        <v>994</v>
      </c>
      <c r="K302" s="127"/>
      <c r="L302" s="125" t="s">
        <v>32</v>
      </c>
      <c r="M302" s="128">
        <v>0</v>
      </c>
      <c r="N302" s="128">
        <v>0</v>
      </c>
      <c r="O302" s="154">
        <v>225940274</v>
      </c>
      <c r="P302" s="154">
        <v>0</v>
      </c>
      <c r="Q302" s="155">
        <v>-23688549050</v>
      </c>
      <c r="R302" s="125" t="s">
        <v>231</v>
      </c>
      <c r="S302" s="125" t="s">
        <v>613</v>
      </c>
      <c r="T302" s="125" t="s">
        <v>614</v>
      </c>
      <c r="U302" s="125" t="s">
        <v>228</v>
      </c>
      <c r="V302" s="125" t="s">
        <v>32</v>
      </c>
      <c r="W302" s="125">
        <v>0</v>
      </c>
      <c r="X302" s="127"/>
    </row>
    <row r="303" spans="2:24" ht="12" hidden="1" customHeight="1">
      <c r="B303" s="125" t="s">
        <v>310</v>
      </c>
      <c r="C303" s="126">
        <v>44316</v>
      </c>
      <c r="D303" s="125">
        <v>0</v>
      </c>
      <c r="E303" s="125">
        <v>0</v>
      </c>
      <c r="F303" s="125">
        <v>0</v>
      </c>
      <c r="G303" s="125">
        <v>0</v>
      </c>
      <c r="H303" s="125" t="s">
        <v>995</v>
      </c>
      <c r="I303" s="125">
        <v>1372695</v>
      </c>
      <c r="J303" s="125" t="s">
        <v>996</v>
      </c>
      <c r="K303" s="127"/>
      <c r="L303" s="125" t="s">
        <v>30</v>
      </c>
      <c r="M303" s="128">
        <v>0</v>
      </c>
      <c r="N303" s="128">
        <v>0</v>
      </c>
      <c r="O303" s="154">
        <v>2183575826</v>
      </c>
      <c r="P303" s="154">
        <v>0</v>
      </c>
      <c r="Q303" s="155">
        <v>-21504973224</v>
      </c>
      <c r="R303" s="125" t="s">
        <v>231</v>
      </c>
      <c r="S303" s="125" t="s">
        <v>613</v>
      </c>
      <c r="T303" s="125" t="s">
        <v>614</v>
      </c>
      <c r="U303" s="125" t="s">
        <v>228</v>
      </c>
      <c r="V303" s="125" t="s">
        <v>30</v>
      </c>
      <c r="W303" s="125">
        <v>0</v>
      </c>
      <c r="X303" s="127"/>
    </row>
    <row r="304" spans="2:24" ht="12" hidden="1" customHeight="1">
      <c r="B304" s="125" t="s">
        <v>310</v>
      </c>
      <c r="C304" s="126">
        <v>44316</v>
      </c>
      <c r="D304" s="125">
        <v>0</v>
      </c>
      <c r="E304" s="125">
        <v>0</v>
      </c>
      <c r="F304" s="125">
        <v>0</v>
      </c>
      <c r="G304" s="125">
        <v>0</v>
      </c>
      <c r="H304" s="125" t="s">
        <v>615</v>
      </c>
      <c r="I304" s="125">
        <v>1372680</v>
      </c>
      <c r="J304" s="125" t="s">
        <v>997</v>
      </c>
      <c r="K304" s="127"/>
      <c r="L304" s="125" t="s">
        <v>30</v>
      </c>
      <c r="M304" s="128">
        <v>0</v>
      </c>
      <c r="N304" s="128">
        <v>0</v>
      </c>
      <c r="O304" s="154">
        <v>0</v>
      </c>
      <c r="P304" s="154">
        <v>2183575826</v>
      </c>
      <c r="Q304" s="155">
        <v>-23688549050</v>
      </c>
      <c r="R304" s="125" t="s">
        <v>231</v>
      </c>
      <c r="S304" s="125" t="s">
        <v>613</v>
      </c>
      <c r="T304" s="125" t="s">
        <v>614</v>
      </c>
      <c r="U304" s="125" t="s">
        <v>228</v>
      </c>
      <c r="V304" s="125" t="s">
        <v>30</v>
      </c>
      <c r="W304" s="125">
        <v>0</v>
      </c>
      <c r="X304" s="127"/>
    </row>
    <row r="305" spans="2:24" ht="12" customHeight="1">
      <c r="B305" s="125" t="s">
        <v>310</v>
      </c>
      <c r="C305" s="126">
        <v>44316</v>
      </c>
      <c r="D305" s="125">
        <v>109</v>
      </c>
      <c r="E305" s="125" t="s">
        <v>311</v>
      </c>
      <c r="F305" s="125">
        <v>3315002</v>
      </c>
      <c r="G305" s="125">
        <v>0</v>
      </c>
      <c r="H305" s="125" t="s">
        <v>239</v>
      </c>
      <c r="I305" s="125" t="s">
        <v>966</v>
      </c>
      <c r="J305" s="125">
        <v>0</v>
      </c>
      <c r="K305" s="125">
        <v>0</v>
      </c>
      <c r="L305" s="125" t="s">
        <v>30</v>
      </c>
      <c r="M305" s="128" t="s">
        <v>967</v>
      </c>
      <c r="N305" s="127"/>
      <c r="O305" s="154">
        <v>53662</v>
      </c>
      <c r="P305" s="153"/>
      <c r="Q305" s="155">
        <v>-23688495388</v>
      </c>
      <c r="R305" s="125" t="s">
        <v>238</v>
      </c>
      <c r="S305" s="125" t="s">
        <v>314</v>
      </c>
      <c r="T305" s="125" t="s">
        <v>216</v>
      </c>
      <c r="U305" s="125" t="s">
        <v>228</v>
      </c>
      <c r="V305" s="125" t="s">
        <v>315</v>
      </c>
      <c r="W305" s="125" t="s">
        <v>234</v>
      </c>
      <c r="X305" s="125" t="s">
        <v>998</v>
      </c>
    </row>
    <row r="306" spans="2:24" ht="12" customHeight="1">
      <c r="B306" s="125" t="s">
        <v>310</v>
      </c>
      <c r="C306" s="126">
        <v>44316</v>
      </c>
      <c r="D306" s="125">
        <v>109</v>
      </c>
      <c r="E306" s="125" t="s">
        <v>311</v>
      </c>
      <c r="F306" s="125">
        <v>3315002</v>
      </c>
      <c r="G306" s="125">
        <v>0</v>
      </c>
      <c r="H306" s="125" t="s">
        <v>239</v>
      </c>
      <c r="I306" s="125" t="s">
        <v>951</v>
      </c>
      <c r="J306" s="125">
        <v>0</v>
      </c>
      <c r="K306" s="125">
        <v>0</v>
      </c>
      <c r="L306" s="125" t="s">
        <v>30</v>
      </c>
      <c r="M306" s="128" t="s">
        <v>439</v>
      </c>
      <c r="N306" s="127"/>
      <c r="O306" s="154">
        <v>47888</v>
      </c>
      <c r="P306" s="153"/>
      <c r="Q306" s="155">
        <v>-23688447500</v>
      </c>
      <c r="R306" s="125" t="s">
        <v>238</v>
      </c>
      <c r="S306" s="125" t="s">
        <v>314</v>
      </c>
      <c r="T306" s="125" t="s">
        <v>216</v>
      </c>
      <c r="U306" s="125" t="s">
        <v>228</v>
      </c>
      <c r="V306" s="125" t="s">
        <v>315</v>
      </c>
      <c r="W306" s="125" t="s">
        <v>234</v>
      </c>
      <c r="X306" s="125" t="s">
        <v>999</v>
      </c>
    </row>
    <row r="307" spans="2:24" ht="12" customHeight="1">
      <c r="B307" s="125" t="s">
        <v>310</v>
      </c>
      <c r="C307" s="126">
        <v>44316</v>
      </c>
      <c r="D307" s="125">
        <v>109</v>
      </c>
      <c r="E307" s="125" t="s">
        <v>311</v>
      </c>
      <c r="F307" s="125">
        <v>3315002</v>
      </c>
      <c r="G307" s="125">
        <v>0</v>
      </c>
      <c r="H307" s="125" t="s">
        <v>239</v>
      </c>
      <c r="I307" s="125" t="s">
        <v>1000</v>
      </c>
      <c r="J307" s="125">
        <v>0</v>
      </c>
      <c r="K307" s="125">
        <v>0</v>
      </c>
      <c r="L307" s="125" t="s">
        <v>31</v>
      </c>
      <c r="M307" s="128">
        <v>165000</v>
      </c>
      <c r="N307" s="127"/>
      <c r="O307" s="154">
        <v>165000</v>
      </c>
      <c r="P307" s="153"/>
      <c r="Q307" s="155">
        <v>-23688282500</v>
      </c>
      <c r="R307" s="125" t="s">
        <v>238</v>
      </c>
      <c r="S307" s="125" t="s">
        <v>314</v>
      </c>
      <c r="T307" s="125" t="s">
        <v>216</v>
      </c>
      <c r="U307" s="125" t="s">
        <v>228</v>
      </c>
      <c r="V307" s="125" t="s">
        <v>315</v>
      </c>
      <c r="W307" s="125" t="s">
        <v>234</v>
      </c>
      <c r="X307" s="125" t="s">
        <v>1001</v>
      </c>
    </row>
    <row r="308" spans="2:24" ht="12" customHeight="1">
      <c r="B308" s="125" t="s">
        <v>310</v>
      </c>
      <c r="C308" s="126">
        <v>44316</v>
      </c>
      <c r="D308" s="125">
        <v>109</v>
      </c>
      <c r="E308" s="125" t="s">
        <v>311</v>
      </c>
      <c r="F308" s="125">
        <v>3315002</v>
      </c>
      <c r="G308" s="125">
        <v>0</v>
      </c>
      <c r="H308" s="125" t="s">
        <v>239</v>
      </c>
      <c r="I308" s="125" t="s">
        <v>1002</v>
      </c>
      <c r="J308" s="125">
        <v>0</v>
      </c>
      <c r="K308" s="125">
        <v>0</v>
      </c>
      <c r="L308" s="125" t="s">
        <v>30</v>
      </c>
      <c r="M308" s="127"/>
      <c r="N308" s="128" t="s">
        <v>1003</v>
      </c>
      <c r="O308" s="153"/>
      <c r="P308" s="154">
        <v>27250</v>
      </c>
      <c r="Q308" s="155">
        <v>-23688309750</v>
      </c>
      <c r="R308" s="125" t="s">
        <v>238</v>
      </c>
      <c r="S308" s="125" t="s">
        <v>237</v>
      </c>
      <c r="T308" s="125" t="s">
        <v>216</v>
      </c>
      <c r="U308" s="125" t="s">
        <v>228</v>
      </c>
      <c r="V308" s="125" t="s">
        <v>235</v>
      </c>
      <c r="W308" s="125" t="s">
        <v>234</v>
      </c>
      <c r="X308" s="125" t="s">
        <v>320</v>
      </c>
    </row>
    <row r="309" spans="2:24" ht="12" customHeight="1">
      <c r="B309" s="125" t="s">
        <v>310</v>
      </c>
      <c r="C309" s="126">
        <v>44316</v>
      </c>
      <c r="D309" s="125">
        <v>109</v>
      </c>
      <c r="E309" s="125" t="s">
        <v>311</v>
      </c>
      <c r="F309" s="125">
        <v>3315002</v>
      </c>
      <c r="G309" s="125">
        <v>0</v>
      </c>
      <c r="H309" s="125" t="s">
        <v>239</v>
      </c>
      <c r="I309" s="125" t="s">
        <v>1002</v>
      </c>
      <c r="J309" s="125">
        <v>0</v>
      </c>
      <c r="K309" s="125">
        <v>0</v>
      </c>
      <c r="L309" s="125" t="s">
        <v>30</v>
      </c>
      <c r="M309" s="128" t="s">
        <v>1003</v>
      </c>
      <c r="N309" s="127"/>
      <c r="O309" s="154">
        <v>27250</v>
      </c>
      <c r="P309" s="153"/>
      <c r="Q309" s="155">
        <v>-23688282500</v>
      </c>
      <c r="R309" s="125" t="s">
        <v>238</v>
      </c>
      <c r="S309" s="125" t="s">
        <v>314</v>
      </c>
      <c r="T309" s="125" t="s">
        <v>216</v>
      </c>
      <c r="U309" s="125" t="s">
        <v>228</v>
      </c>
      <c r="V309" s="125" t="s">
        <v>315</v>
      </c>
      <c r="W309" s="125" t="s">
        <v>234</v>
      </c>
      <c r="X309" s="125" t="s">
        <v>1004</v>
      </c>
    </row>
    <row r="310" spans="2:24" ht="12" customHeight="1">
      <c r="B310" s="125" t="s">
        <v>310</v>
      </c>
      <c r="C310" s="126">
        <v>44316</v>
      </c>
      <c r="D310" s="125">
        <v>109</v>
      </c>
      <c r="E310" s="125" t="s">
        <v>311</v>
      </c>
      <c r="F310" s="125">
        <v>3315002</v>
      </c>
      <c r="G310" s="125">
        <v>0</v>
      </c>
      <c r="H310" s="125" t="s">
        <v>239</v>
      </c>
      <c r="I310" s="125" t="s">
        <v>1000</v>
      </c>
      <c r="J310" s="125">
        <v>0</v>
      </c>
      <c r="K310" s="125">
        <v>0</v>
      </c>
      <c r="L310" s="125" t="s">
        <v>31</v>
      </c>
      <c r="M310" s="127"/>
      <c r="N310" s="128">
        <v>165000</v>
      </c>
      <c r="O310" s="153"/>
      <c r="P310" s="154">
        <v>165000</v>
      </c>
      <c r="Q310" s="155">
        <v>-23688447500</v>
      </c>
      <c r="R310" s="125" t="s">
        <v>238</v>
      </c>
      <c r="S310" s="125" t="s">
        <v>237</v>
      </c>
      <c r="T310" s="125" t="s">
        <v>216</v>
      </c>
      <c r="U310" s="125" t="s">
        <v>228</v>
      </c>
      <c r="V310" s="125" t="s">
        <v>235</v>
      </c>
      <c r="W310" s="125" t="s">
        <v>234</v>
      </c>
      <c r="X310" s="125" t="s">
        <v>320</v>
      </c>
    </row>
    <row r="311" spans="2:24" ht="12" customHeight="1">
      <c r="B311" s="125" t="s">
        <v>310</v>
      </c>
      <c r="C311" s="126">
        <v>44316</v>
      </c>
      <c r="D311" s="125">
        <v>109</v>
      </c>
      <c r="E311" s="125" t="s">
        <v>930</v>
      </c>
      <c r="F311" s="125">
        <v>3315003</v>
      </c>
      <c r="G311" s="125">
        <v>0</v>
      </c>
      <c r="H311" s="125" t="s">
        <v>239</v>
      </c>
      <c r="I311" s="125" t="s">
        <v>1005</v>
      </c>
      <c r="J311" s="125">
        <v>0</v>
      </c>
      <c r="K311" s="125">
        <v>0</v>
      </c>
      <c r="L311" s="125" t="s">
        <v>31</v>
      </c>
      <c r="M311" s="127"/>
      <c r="N311" s="128">
        <v>38522812</v>
      </c>
      <c r="O311" s="153"/>
      <c r="P311" s="154">
        <v>38522812</v>
      </c>
      <c r="Q311" s="155">
        <v>-23726970312</v>
      </c>
      <c r="R311" s="125" t="s">
        <v>238</v>
      </c>
      <c r="S311" s="125" t="s">
        <v>237</v>
      </c>
      <c r="T311" s="125" t="s">
        <v>216</v>
      </c>
      <c r="U311" s="125" t="s">
        <v>228</v>
      </c>
      <c r="V311" s="125" t="s">
        <v>235</v>
      </c>
      <c r="W311" s="125" t="s">
        <v>234</v>
      </c>
      <c r="X311" s="125" t="s">
        <v>1006</v>
      </c>
    </row>
    <row r="312" spans="2:24" ht="12" customHeight="1">
      <c r="B312" s="125" t="s">
        <v>310</v>
      </c>
      <c r="C312" s="126">
        <v>44316</v>
      </c>
      <c r="D312" s="125">
        <v>109</v>
      </c>
      <c r="E312" s="125" t="s">
        <v>930</v>
      </c>
      <c r="F312" s="125">
        <v>3315003</v>
      </c>
      <c r="G312" s="125">
        <v>0</v>
      </c>
      <c r="H312" s="125" t="s">
        <v>239</v>
      </c>
      <c r="I312" s="125" t="s">
        <v>1007</v>
      </c>
      <c r="J312" s="125">
        <v>0</v>
      </c>
      <c r="K312" s="125">
        <v>0</v>
      </c>
      <c r="L312" s="125" t="s">
        <v>31</v>
      </c>
      <c r="M312" s="128">
        <v>10589097</v>
      </c>
      <c r="N312" s="127"/>
      <c r="O312" s="154">
        <v>10589097</v>
      </c>
      <c r="P312" s="153"/>
      <c r="Q312" s="155">
        <v>-23716381215</v>
      </c>
      <c r="R312" s="125" t="s">
        <v>238</v>
      </c>
      <c r="S312" s="125" t="s">
        <v>314</v>
      </c>
      <c r="T312" s="125" t="s">
        <v>216</v>
      </c>
      <c r="U312" s="125" t="s">
        <v>228</v>
      </c>
      <c r="V312" s="125" t="s">
        <v>315</v>
      </c>
      <c r="W312" s="125" t="s">
        <v>234</v>
      </c>
      <c r="X312" s="125" t="s">
        <v>1008</v>
      </c>
    </row>
    <row r="313" spans="2:24" ht="12" customHeight="1">
      <c r="B313" s="125" t="s">
        <v>310</v>
      </c>
      <c r="C313" s="126">
        <v>44316</v>
      </c>
      <c r="D313" s="125">
        <v>109</v>
      </c>
      <c r="E313" s="125" t="s">
        <v>930</v>
      </c>
      <c r="F313" s="125">
        <v>3315003</v>
      </c>
      <c r="G313" s="125">
        <v>0</v>
      </c>
      <c r="H313" s="125" t="s">
        <v>239</v>
      </c>
      <c r="I313" s="125" t="s">
        <v>1007</v>
      </c>
      <c r="J313" s="125">
        <v>0</v>
      </c>
      <c r="K313" s="125">
        <v>0</v>
      </c>
      <c r="L313" s="125" t="s">
        <v>31</v>
      </c>
      <c r="M313" s="127"/>
      <c r="N313" s="128">
        <v>26594901</v>
      </c>
      <c r="O313" s="153"/>
      <c r="P313" s="154">
        <v>26594901</v>
      </c>
      <c r="Q313" s="155">
        <v>-23742976116</v>
      </c>
      <c r="R313" s="125" t="s">
        <v>238</v>
      </c>
      <c r="S313" s="125" t="s">
        <v>237</v>
      </c>
      <c r="T313" s="125" t="s">
        <v>216</v>
      </c>
      <c r="U313" s="125" t="s">
        <v>228</v>
      </c>
      <c r="V313" s="125" t="s">
        <v>235</v>
      </c>
      <c r="W313" s="125" t="s">
        <v>234</v>
      </c>
      <c r="X313" s="125" t="s">
        <v>1006</v>
      </c>
    </row>
    <row r="314" spans="2:24" ht="12" customHeight="1">
      <c r="B314" s="125" t="s">
        <v>310</v>
      </c>
      <c r="C314" s="126">
        <v>44316</v>
      </c>
      <c r="D314" s="125">
        <v>109</v>
      </c>
      <c r="E314" s="125" t="s">
        <v>930</v>
      </c>
      <c r="F314" s="125">
        <v>3315003</v>
      </c>
      <c r="G314" s="125">
        <v>0</v>
      </c>
      <c r="H314" s="125" t="s">
        <v>239</v>
      </c>
      <c r="I314" s="125" t="s">
        <v>1005</v>
      </c>
      <c r="J314" s="125">
        <v>0</v>
      </c>
      <c r="K314" s="125">
        <v>0</v>
      </c>
      <c r="L314" s="125" t="s">
        <v>31</v>
      </c>
      <c r="M314" s="128">
        <v>23552901</v>
      </c>
      <c r="N314" s="127"/>
      <c r="O314" s="154">
        <v>23552901</v>
      </c>
      <c r="P314" s="153"/>
      <c r="Q314" s="155">
        <v>-23719423215</v>
      </c>
      <c r="R314" s="125" t="s">
        <v>238</v>
      </c>
      <c r="S314" s="125" t="s">
        <v>314</v>
      </c>
      <c r="T314" s="125" t="s">
        <v>216</v>
      </c>
      <c r="U314" s="125" t="s">
        <v>228</v>
      </c>
      <c r="V314" s="125" t="s">
        <v>315</v>
      </c>
      <c r="W314" s="125" t="s">
        <v>234</v>
      </c>
      <c r="X314" s="125" t="s">
        <v>1009</v>
      </c>
    </row>
    <row r="315" spans="2:24" ht="12" customHeight="1">
      <c r="B315" s="125" t="s">
        <v>310</v>
      </c>
      <c r="C315" s="126">
        <v>44316</v>
      </c>
      <c r="D315" s="125">
        <v>109</v>
      </c>
      <c r="E315" s="125" t="s">
        <v>930</v>
      </c>
      <c r="F315" s="125">
        <v>3315003</v>
      </c>
      <c r="G315" s="125">
        <v>0</v>
      </c>
      <c r="H315" s="125" t="s">
        <v>239</v>
      </c>
      <c r="I315" s="125" t="s">
        <v>1005</v>
      </c>
      <c r="J315" s="125">
        <v>0</v>
      </c>
      <c r="K315" s="125">
        <v>0</v>
      </c>
      <c r="L315" s="125" t="s">
        <v>31</v>
      </c>
      <c r="M315" s="128">
        <v>2667612</v>
      </c>
      <c r="N315" s="127"/>
      <c r="O315" s="154">
        <v>2667612</v>
      </c>
      <c r="P315" s="153"/>
      <c r="Q315" s="155">
        <v>-23716755603</v>
      </c>
      <c r="R315" s="125" t="s">
        <v>238</v>
      </c>
      <c r="S315" s="125" t="s">
        <v>314</v>
      </c>
      <c r="T315" s="125" t="s">
        <v>216</v>
      </c>
      <c r="U315" s="125" t="s">
        <v>228</v>
      </c>
      <c r="V315" s="125" t="s">
        <v>315</v>
      </c>
      <c r="W315" s="125" t="s">
        <v>234</v>
      </c>
      <c r="X315" s="125" t="s">
        <v>1010</v>
      </c>
    </row>
    <row r="316" spans="2:24" ht="12" customHeight="1">
      <c r="B316" s="125" t="s">
        <v>310</v>
      </c>
      <c r="C316" s="126">
        <v>44316</v>
      </c>
      <c r="D316" s="125">
        <v>109</v>
      </c>
      <c r="E316" s="125" t="s">
        <v>930</v>
      </c>
      <c r="F316" s="125">
        <v>3315003</v>
      </c>
      <c r="G316" s="125">
        <v>0</v>
      </c>
      <c r="H316" s="125" t="s">
        <v>239</v>
      </c>
      <c r="I316" s="125" t="s">
        <v>1005</v>
      </c>
      <c r="J316" s="125">
        <v>0</v>
      </c>
      <c r="K316" s="125">
        <v>0</v>
      </c>
      <c r="L316" s="125" t="s">
        <v>31</v>
      </c>
      <c r="M316" s="128">
        <v>110000</v>
      </c>
      <c r="N316" s="127"/>
      <c r="O316" s="154">
        <v>110000</v>
      </c>
      <c r="P316" s="153"/>
      <c r="Q316" s="155">
        <v>-23716645603</v>
      </c>
      <c r="R316" s="125" t="s">
        <v>238</v>
      </c>
      <c r="S316" s="125" t="s">
        <v>314</v>
      </c>
      <c r="T316" s="125" t="s">
        <v>216</v>
      </c>
      <c r="U316" s="125" t="s">
        <v>228</v>
      </c>
      <c r="V316" s="125" t="s">
        <v>315</v>
      </c>
      <c r="W316" s="125" t="s">
        <v>234</v>
      </c>
      <c r="X316" s="125" t="s">
        <v>1011</v>
      </c>
    </row>
    <row r="317" spans="2:24" ht="12" customHeight="1">
      <c r="B317" s="125" t="s">
        <v>310</v>
      </c>
      <c r="C317" s="126">
        <v>44316</v>
      </c>
      <c r="D317" s="125">
        <v>109</v>
      </c>
      <c r="E317" s="125" t="s">
        <v>930</v>
      </c>
      <c r="F317" s="125">
        <v>3315003</v>
      </c>
      <c r="G317" s="125">
        <v>0</v>
      </c>
      <c r="H317" s="125" t="s">
        <v>239</v>
      </c>
      <c r="I317" s="125" t="s">
        <v>1005</v>
      </c>
      <c r="J317" s="125">
        <v>0</v>
      </c>
      <c r="K317" s="125">
        <v>0</v>
      </c>
      <c r="L317" s="125" t="s">
        <v>31</v>
      </c>
      <c r="M317" s="128">
        <v>5647786</v>
      </c>
      <c r="N317" s="127"/>
      <c r="O317" s="154">
        <v>5647786</v>
      </c>
      <c r="P317" s="153"/>
      <c r="Q317" s="155">
        <v>-23710997817</v>
      </c>
      <c r="R317" s="125" t="s">
        <v>238</v>
      </c>
      <c r="S317" s="125" t="s">
        <v>314</v>
      </c>
      <c r="T317" s="125" t="s">
        <v>216</v>
      </c>
      <c r="U317" s="125" t="s">
        <v>228</v>
      </c>
      <c r="V317" s="125" t="s">
        <v>315</v>
      </c>
      <c r="W317" s="125" t="s">
        <v>234</v>
      </c>
      <c r="X317" s="125" t="s">
        <v>1012</v>
      </c>
    </row>
    <row r="318" spans="2:24" ht="12" customHeight="1">
      <c r="B318" s="125" t="s">
        <v>310</v>
      </c>
      <c r="C318" s="126">
        <v>44316</v>
      </c>
      <c r="D318" s="125">
        <v>109</v>
      </c>
      <c r="E318" s="125" t="s">
        <v>930</v>
      </c>
      <c r="F318" s="125">
        <v>3315003</v>
      </c>
      <c r="G318" s="125">
        <v>0</v>
      </c>
      <c r="H318" s="125" t="s">
        <v>239</v>
      </c>
      <c r="I318" s="125" t="s">
        <v>1005</v>
      </c>
      <c r="J318" s="125">
        <v>0</v>
      </c>
      <c r="K318" s="125">
        <v>0</v>
      </c>
      <c r="L318" s="125" t="s">
        <v>31</v>
      </c>
      <c r="M318" s="128">
        <v>2903020</v>
      </c>
      <c r="N318" s="127"/>
      <c r="O318" s="154">
        <v>2903020</v>
      </c>
      <c r="P318" s="153"/>
      <c r="Q318" s="155">
        <v>-23708094797</v>
      </c>
      <c r="R318" s="125" t="s">
        <v>238</v>
      </c>
      <c r="S318" s="125" t="s">
        <v>314</v>
      </c>
      <c r="T318" s="125" t="s">
        <v>216</v>
      </c>
      <c r="U318" s="125" t="s">
        <v>228</v>
      </c>
      <c r="V318" s="125" t="s">
        <v>315</v>
      </c>
      <c r="W318" s="125" t="s">
        <v>234</v>
      </c>
      <c r="X318" s="125" t="s">
        <v>1013</v>
      </c>
    </row>
    <row r="319" spans="2:24" ht="12" customHeight="1">
      <c r="B319" s="125" t="s">
        <v>310</v>
      </c>
      <c r="C319" s="126">
        <v>44316</v>
      </c>
      <c r="D319" s="125">
        <v>109</v>
      </c>
      <c r="E319" s="125" t="s">
        <v>930</v>
      </c>
      <c r="F319" s="125">
        <v>3315003</v>
      </c>
      <c r="G319" s="125">
        <v>0</v>
      </c>
      <c r="H319" s="125" t="s">
        <v>239</v>
      </c>
      <c r="I319" s="125" t="s">
        <v>1005</v>
      </c>
      <c r="J319" s="125">
        <v>0</v>
      </c>
      <c r="K319" s="125">
        <v>0</v>
      </c>
      <c r="L319" s="125" t="s">
        <v>31</v>
      </c>
      <c r="M319" s="128">
        <v>3641493</v>
      </c>
      <c r="N319" s="127"/>
      <c r="O319" s="154">
        <v>3641493</v>
      </c>
      <c r="P319" s="153"/>
      <c r="Q319" s="155">
        <v>-23704453304</v>
      </c>
      <c r="R319" s="125" t="s">
        <v>238</v>
      </c>
      <c r="S319" s="125" t="s">
        <v>314</v>
      </c>
      <c r="T319" s="125" t="s">
        <v>216</v>
      </c>
      <c r="U319" s="125" t="s">
        <v>228</v>
      </c>
      <c r="V319" s="125" t="s">
        <v>315</v>
      </c>
      <c r="W319" s="125" t="s">
        <v>234</v>
      </c>
      <c r="X319" s="125" t="s">
        <v>1014</v>
      </c>
    </row>
    <row r="320" spans="2:24" ht="12" customHeight="1">
      <c r="B320" s="125" t="s">
        <v>310</v>
      </c>
      <c r="C320" s="126">
        <v>44316</v>
      </c>
      <c r="D320" s="125">
        <v>109</v>
      </c>
      <c r="E320" s="125" t="s">
        <v>316</v>
      </c>
      <c r="F320" s="125">
        <v>3315001</v>
      </c>
      <c r="G320" s="125">
        <v>0</v>
      </c>
      <c r="H320" s="125" t="s">
        <v>239</v>
      </c>
      <c r="I320" s="125" t="s">
        <v>1015</v>
      </c>
      <c r="J320" s="125">
        <v>0</v>
      </c>
      <c r="K320" s="125">
        <v>0</v>
      </c>
      <c r="L320" s="125" t="s">
        <v>31</v>
      </c>
      <c r="M320" s="127"/>
      <c r="N320" s="128">
        <v>4100042</v>
      </c>
      <c r="O320" s="153"/>
      <c r="P320" s="154">
        <v>4100042</v>
      </c>
      <c r="Q320" s="155">
        <v>-23708553346</v>
      </c>
      <c r="R320" s="125" t="s">
        <v>238</v>
      </c>
      <c r="S320" s="125" t="s">
        <v>237</v>
      </c>
      <c r="T320" s="125" t="s">
        <v>216</v>
      </c>
      <c r="U320" s="125" t="s">
        <v>228</v>
      </c>
      <c r="V320" s="125" t="s">
        <v>235</v>
      </c>
      <c r="W320" s="125" t="s">
        <v>234</v>
      </c>
      <c r="X320" s="125" t="s">
        <v>320</v>
      </c>
    </row>
    <row r="321" spans="2:24" ht="12" customHeight="1">
      <c r="B321" s="125" t="s">
        <v>310</v>
      </c>
      <c r="C321" s="126">
        <v>44316</v>
      </c>
      <c r="D321" s="125">
        <v>109</v>
      </c>
      <c r="E321" s="125" t="s">
        <v>316</v>
      </c>
      <c r="F321" s="125">
        <v>3315001</v>
      </c>
      <c r="G321" s="125">
        <v>0</v>
      </c>
      <c r="H321" s="125" t="s">
        <v>239</v>
      </c>
      <c r="I321" s="125" t="s">
        <v>1016</v>
      </c>
      <c r="J321" s="125">
        <v>0</v>
      </c>
      <c r="K321" s="125">
        <v>0</v>
      </c>
      <c r="L321" s="125" t="s">
        <v>30</v>
      </c>
      <c r="M321" s="127"/>
      <c r="N321" s="128" t="s">
        <v>1017</v>
      </c>
      <c r="O321" s="153"/>
      <c r="P321" s="154">
        <v>14029440</v>
      </c>
      <c r="Q321" s="155">
        <v>-23722582786</v>
      </c>
      <c r="R321" s="125" t="s">
        <v>238</v>
      </c>
      <c r="S321" s="125" t="s">
        <v>237</v>
      </c>
      <c r="T321" s="125" t="s">
        <v>216</v>
      </c>
      <c r="U321" s="125" t="s">
        <v>228</v>
      </c>
      <c r="V321" s="125" t="s">
        <v>235</v>
      </c>
      <c r="W321" s="125" t="s">
        <v>234</v>
      </c>
      <c r="X321" s="125" t="s">
        <v>320</v>
      </c>
    </row>
    <row r="322" spans="2:24" ht="12" customHeight="1">
      <c r="B322" s="125" t="s">
        <v>310</v>
      </c>
      <c r="C322" s="126">
        <v>44316</v>
      </c>
      <c r="D322" s="125">
        <v>109</v>
      </c>
      <c r="E322" s="125" t="s">
        <v>316</v>
      </c>
      <c r="F322" s="125">
        <v>3315001</v>
      </c>
      <c r="G322" s="125">
        <v>0</v>
      </c>
      <c r="H322" s="125" t="s">
        <v>239</v>
      </c>
      <c r="I322" s="125" t="s">
        <v>1018</v>
      </c>
      <c r="J322" s="125">
        <v>0</v>
      </c>
      <c r="K322" s="125">
        <v>0</v>
      </c>
      <c r="L322" s="125" t="s">
        <v>30</v>
      </c>
      <c r="M322" s="128">
        <v>16900</v>
      </c>
      <c r="N322" s="127"/>
      <c r="O322" s="154">
        <v>118998477</v>
      </c>
      <c r="P322" s="153"/>
      <c r="Q322" s="155">
        <v>-23603584309</v>
      </c>
      <c r="R322" s="125" t="s">
        <v>238</v>
      </c>
      <c r="S322" s="125" t="s">
        <v>241</v>
      </c>
      <c r="T322" s="125" t="s">
        <v>216</v>
      </c>
      <c r="U322" s="125" t="s">
        <v>228</v>
      </c>
      <c r="V322" s="125" t="s">
        <v>240</v>
      </c>
      <c r="W322" s="125" t="s">
        <v>234</v>
      </c>
      <c r="X322" s="125" t="s">
        <v>1019</v>
      </c>
    </row>
    <row r="323" spans="2:24" ht="12" customHeight="1">
      <c r="B323" s="125" t="s">
        <v>310</v>
      </c>
      <c r="C323" s="126">
        <v>44316</v>
      </c>
      <c r="D323" s="125">
        <v>109</v>
      </c>
      <c r="E323" s="125" t="s">
        <v>316</v>
      </c>
      <c r="F323" s="125">
        <v>3315001</v>
      </c>
      <c r="G323" s="125">
        <v>0</v>
      </c>
      <c r="H323" s="125" t="s">
        <v>239</v>
      </c>
      <c r="I323" s="125" t="s">
        <v>570</v>
      </c>
      <c r="J323" s="125">
        <v>0</v>
      </c>
      <c r="K323" s="125">
        <v>0</v>
      </c>
      <c r="L323" s="125" t="s">
        <v>30</v>
      </c>
      <c r="M323" s="128">
        <v>6000</v>
      </c>
      <c r="N323" s="127"/>
      <c r="O323" s="154">
        <v>41262300</v>
      </c>
      <c r="P323" s="153"/>
      <c r="Q323" s="155">
        <v>-23562322009</v>
      </c>
      <c r="R323" s="125" t="s">
        <v>238</v>
      </c>
      <c r="S323" s="125" t="s">
        <v>241</v>
      </c>
      <c r="T323" s="125" t="s">
        <v>216</v>
      </c>
      <c r="U323" s="125" t="s">
        <v>228</v>
      </c>
      <c r="V323" s="125" t="s">
        <v>240</v>
      </c>
      <c r="W323" s="125" t="s">
        <v>234</v>
      </c>
      <c r="X323" s="125" t="s">
        <v>571</v>
      </c>
    </row>
    <row r="324" spans="2:24" ht="12" customHeight="1">
      <c r="B324" s="125" t="s">
        <v>310</v>
      </c>
      <c r="C324" s="126">
        <v>44316</v>
      </c>
      <c r="D324" s="125">
        <v>109</v>
      </c>
      <c r="E324" s="125" t="s">
        <v>316</v>
      </c>
      <c r="F324" s="125">
        <v>3315001</v>
      </c>
      <c r="G324" s="125">
        <v>0</v>
      </c>
      <c r="H324" s="125" t="s">
        <v>239</v>
      </c>
      <c r="I324" s="125" t="s">
        <v>1016</v>
      </c>
      <c r="J324" s="125">
        <v>0</v>
      </c>
      <c r="K324" s="125">
        <v>0</v>
      </c>
      <c r="L324" s="125" t="s">
        <v>30</v>
      </c>
      <c r="M324" s="128" t="s">
        <v>1020</v>
      </c>
      <c r="N324" s="127"/>
      <c r="O324" s="154">
        <v>9869295</v>
      </c>
      <c r="P324" s="153"/>
      <c r="Q324" s="155">
        <v>-23552452714</v>
      </c>
      <c r="R324" s="125" t="s">
        <v>238</v>
      </c>
      <c r="S324" s="125" t="s">
        <v>314</v>
      </c>
      <c r="T324" s="125" t="s">
        <v>216</v>
      </c>
      <c r="U324" s="125" t="s">
        <v>228</v>
      </c>
      <c r="V324" s="125" t="s">
        <v>315</v>
      </c>
      <c r="W324" s="125" t="s">
        <v>234</v>
      </c>
      <c r="X324" s="125" t="s">
        <v>1021</v>
      </c>
    </row>
    <row r="325" spans="2:24" ht="12" customHeight="1">
      <c r="B325" s="125" t="s">
        <v>310</v>
      </c>
      <c r="C325" s="126">
        <v>44316</v>
      </c>
      <c r="D325" s="125">
        <v>109</v>
      </c>
      <c r="E325" s="125" t="s">
        <v>316</v>
      </c>
      <c r="F325" s="125">
        <v>3315001</v>
      </c>
      <c r="G325" s="125">
        <v>0</v>
      </c>
      <c r="H325" s="125" t="s">
        <v>239</v>
      </c>
      <c r="I325" s="125" t="s">
        <v>1016</v>
      </c>
      <c r="J325" s="125">
        <v>0</v>
      </c>
      <c r="K325" s="125">
        <v>0</v>
      </c>
      <c r="L325" s="125" t="s">
        <v>30</v>
      </c>
      <c r="M325" s="128">
        <v>330</v>
      </c>
      <c r="N325" s="127"/>
      <c r="O325" s="154">
        <v>2177327</v>
      </c>
      <c r="P325" s="153"/>
      <c r="Q325" s="155">
        <v>-23550275387</v>
      </c>
      <c r="R325" s="125" t="s">
        <v>238</v>
      </c>
      <c r="S325" s="125" t="s">
        <v>314</v>
      </c>
      <c r="T325" s="125" t="s">
        <v>216</v>
      </c>
      <c r="U325" s="125" t="s">
        <v>228</v>
      </c>
      <c r="V325" s="125" t="s">
        <v>315</v>
      </c>
      <c r="W325" s="125" t="s">
        <v>234</v>
      </c>
      <c r="X325" s="125" t="s">
        <v>1022</v>
      </c>
    </row>
    <row r="326" spans="2:24" ht="12" customHeight="1">
      <c r="B326" s="125" t="s">
        <v>310</v>
      </c>
      <c r="C326" s="126">
        <v>44316</v>
      </c>
      <c r="D326" s="125">
        <v>109</v>
      </c>
      <c r="E326" s="125" t="s">
        <v>316</v>
      </c>
      <c r="F326" s="125">
        <v>3315001</v>
      </c>
      <c r="G326" s="125">
        <v>0</v>
      </c>
      <c r="H326" s="125" t="s">
        <v>239</v>
      </c>
      <c r="I326" s="125" t="s">
        <v>1016</v>
      </c>
      <c r="J326" s="125">
        <v>0</v>
      </c>
      <c r="K326" s="125">
        <v>0</v>
      </c>
      <c r="L326" s="125" t="s">
        <v>30</v>
      </c>
      <c r="M326" s="128">
        <v>297</v>
      </c>
      <c r="N326" s="127"/>
      <c r="O326" s="154">
        <v>1959594</v>
      </c>
      <c r="P326" s="153"/>
      <c r="Q326" s="155">
        <v>-23548315793</v>
      </c>
      <c r="R326" s="125" t="s">
        <v>238</v>
      </c>
      <c r="S326" s="125" t="s">
        <v>314</v>
      </c>
      <c r="T326" s="125" t="s">
        <v>216</v>
      </c>
      <c r="U326" s="125" t="s">
        <v>228</v>
      </c>
      <c r="V326" s="125" t="s">
        <v>315</v>
      </c>
      <c r="W326" s="125" t="s">
        <v>234</v>
      </c>
      <c r="X326" s="125" t="s">
        <v>1023</v>
      </c>
    </row>
    <row r="327" spans="2:24" ht="12" customHeight="1">
      <c r="B327" s="125" t="s">
        <v>310</v>
      </c>
      <c r="C327" s="126">
        <v>44316</v>
      </c>
      <c r="D327" s="125">
        <v>109</v>
      </c>
      <c r="E327" s="125" t="s">
        <v>316</v>
      </c>
      <c r="F327" s="125">
        <v>3315001</v>
      </c>
      <c r="G327" s="125">
        <v>0</v>
      </c>
      <c r="H327" s="125" t="s">
        <v>239</v>
      </c>
      <c r="I327" s="125" t="s">
        <v>1016</v>
      </c>
      <c r="J327" s="125">
        <v>0</v>
      </c>
      <c r="K327" s="125">
        <v>0</v>
      </c>
      <c r="L327" s="125" t="s">
        <v>30</v>
      </c>
      <c r="M327" s="128" t="s">
        <v>805</v>
      </c>
      <c r="N327" s="127"/>
      <c r="O327" s="154">
        <v>23225</v>
      </c>
      <c r="P327" s="153"/>
      <c r="Q327" s="155">
        <v>-23548292568</v>
      </c>
      <c r="R327" s="125" t="s">
        <v>238</v>
      </c>
      <c r="S327" s="125" t="s">
        <v>314</v>
      </c>
      <c r="T327" s="125" t="s">
        <v>216</v>
      </c>
      <c r="U327" s="125" t="s">
        <v>228</v>
      </c>
      <c r="V327" s="125" t="s">
        <v>315</v>
      </c>
      <c r="W327" s="125" t="s">
        <v>234</v>
      </c>
      <c r="X327" s="125" t="s">
        <v>1024</v>
      </c>
    </row>
    <row r="328" spans="2:24" ht="12" customHeight="1">
      <c r="B328" s="125" t="s">
        <v>310</v>
      </c>
      <c r="C328" s="126">
        <v>44316</v>
      </c>
      <c r="D328" s="125">
        <v>109</v>
      </c>
      <c r="E328" s="125" t="s">
        <v>316</v>
      </c>
      <c r="F328" s="125">
        <v>3315001</v>
      </c>
      <c r="G328" s="125">
        <v>0</v>
      </c>
      <c r="H328" s="125" t="s">
        <v>239</v>
      </c>
      <c r="I328" s="125" t="s">
        <v>1016</v>
      </c>
      <c r="J328" s="125">
        <v>0</v>
      </c>
      <c r="K328" s="125">
        <v>0</v>
      </c>
      <c r="L328" s="125" t="s">
        <v>30</v>
      </c>
      <c r="M328" s="127"/>
      <c r="N328" s="128">
        <v>0</v>
      </c>
      <c r="O328" s="153"/>
      <c r="P328" s="154">
        <v>1</v>
      </c>
      <c r="Q328" s="155">
        <v>-23548292569</v>
      </c>
      <c r="R328" s="125" t="s">
        <v>238</v>
      </c>
      <c r="S328" s="125" t="s">
        <v>314</v>
      </c>
      <c r="T328" s="125" t="s">
        <v>216</v>
      </c>
      <c r="U328" s="125" t="s">
        <v>228</v>
      </c>
      <c r="V328" s="125" t="s">
        <v>315</v>
      </c>
      <c r="W328" s="125" t="s">
        <v>234</v>
      </c>
      <c r="X328" s="125" t="s">
        <v>1024</v>
      </c>
    </row>
    <row r="329" spans="2:24" ht="12" customHeight="1">
      <c r="B329" s="125" t="s">
        <v>310</v>
      </c>
      <c r="C329" s="126">
        <v>44316</v>
      </c>
      <c r="D329" s="125">
        <v>109</v>
      </c>
      <c r="E329" s="125" t="s">
        <v>316</v>
      </c>
      <c r="F329" s="125">
        <v>3315001</v>
      </c>
      <c r="G329" s="125">
        <v>0</v>
      </c>
      <c r="H329" s="125" t="s">
        <v>239</v>
      </c>
      <c r="I329" s="125" t="s">
        <v>1015</v>
      </c>
      <c r="J329" s="125">
        <v>0</v>
      </c>
      <c r="K329" s="125">
        <v>0</v>
      </c>
      <c r="L329" s="125" t="s">
        <v>31</v>
      </c>
      <c r="M329" s="128">
        <v>3379762</v>
      </c>
      <c r="N329" s="127"/>
      <c r="O329" s="154">
        <v>3379762</v>
      </c>
      <c r="P329" s="153"/>
      <c r="Q329" s="155">
        <v>-23544912807</v>
      </c>
      <c r="R329" s="125" t="s">
        <v>238</v>
      </c>
      <c r="S329" s="125" t="s">
        <v>314</v>
      </c>
      <c r="T329" s="125" t="s">
        <v>216</v>
      </c>
      <c r="U329" s="125" t="s">
        <v>228</v>
      </c>
      <c r="V329" s="125" t="s">
        <v>315</v>
      </c>
      <c r="W329" s="125" t="s">
        <v>234</v>
      </c>
      <c r="X329" s="125" t="s">
        <v>1025</v>
      </c>
    </row>
    <row r="330" spans="2:24" ht="12" customHeight="1">
      <c r="B330" s="125" t="s">
        <v>310</v>
      </c>
      <c r="C330" s="126">
        <v>44316</v>
      </c>
      <c r="D330" s="125">
        <v>109</v>
      </c>
      <c r="E330" s="125" t="s">
        <v>316</v>
      </c>
      <c r="F330" s="125">
        <v>3315001</v>
      </c>
      <c r="G330" s="125">
        <v>0</v>
      </c>
      <c r="H330" s="125" t="s">
        <v>239</v>
      </c>
      <c r="I330" s="125" t="s">
        <v>1015</v>
      </c>
      <c r="J330" s="125">
        <v>0</v>
      </c>
      <c r="K330" s="125">
        <v>0</v>
      </c>
      <c r="L330" s="125" t="s">
        <v>31</v>
      </c>
      <c r="M330" s="128">
        <v>220000</v>
      </c>
      <c r="N330" s="127"/>
      <c r="O330" s="154">
        <v>220000</v>
      </c>
      <c r="P330" s="153"/>
      <c r="Q330" s="155">
        <v>-23544692807</v>
      </c>
      <c r="R330" s="125" t="s">
        <v>238</v>
      </c>
      <c r="S330" s="125" t="s">
        <v>314</v>
      </c>
      <c r="T330" s="125" t="s">
        <v>216</v>
      </c>
      <c r="U330" s="125" t="s">
        <v>228</v>
      </c>
      <c r="V330" s="125" t="s">
        <v>315</v>
      </c>
      <c r="W330" s="125" t="s">
        <v>234</v>
      </c>
      <c r="X330" s="125" t="s">
        <v>1026</v>
      </c>
    </row>
    <row r="331" spans="2:24" ht="12" customHeight="1">
      <c r="B331" s="125" t="s">
        <v>310</v>
      </c>
      <c r="C331" s="126">
        <v>44316</v>
      </c>
      <c r="D331" s="125">
        <v>109</v>
      </c>
      <c r="E331" s="125" t="s">
        <v>316</v>
      </c>
      <c r="F331" s="125">
        <v>3315001</v>
      </c>
      <c r="G331" s="125">
        <v>0</v>
      </c>
      <c r="H331" s="125" t="s">
        <v>239</v>
      </c>
      <c r="I331" s="125" t="s">
        <v>1015</v>
      </c>
      <c r="J331" s="125">
        <v>0</v>
      </c>
      <c r="K331" s="125">
        <v>0</v>
      </c>
      <c r="L331" s="125" t="s">
        <v>31</v>
      </c>
      <c r="M331" s="128">
        <v>230010</v>
      </c>
      <c r="N331" s="127"/>
      <c r="O331" s="154">
        <v>230010</v>
      </c>
      <c r="P331" s="153"/>
      <c r="Q331" s="155">
        <v>-23544462797</v>
      </c>
      <c r="R331" s="125" t="s">
        <v>238</v>
      </c>
      <c r="S331" s="125" t="s">
        <v>314</v>
      </c>
      <c r="T331" s="125" t="s">
        <v>216</v>
      </c>
      <c r="U331" s="125" t="s">
        <v>228</v>
      </c>
      <c r="V331" s="125" t="s">
        <v>315</v>
      </c>
      <c r="W331" s="125" t="s">
        <v>234</v>
      </c>
      <c r="X331" s="125" t="s">
        <v>1027</v>
      </c>
    </row>
    <row r="332" spans="2:24" ht="12" customHeight="1">
      <c r="B332" s="125" t="s">
        <v>310</v>
      </c>
      <c r="C332" s="126">
        <v>44316</v>
      </c>
      <c r="D332" s="125">
        <v>109</v>
      </c>
      <c r="E332" s="125" t="s">
        <v>316</v>
      </c>
      <c r="F332" s="125">
        <v>3315001</v>
      </c>
      <c r="G332" s="125">
        <v>0</v>
      </c>
      <c r="H332" s="125" t="s">
        <v>239</v>
      </c>
      <c r="I332" s="125" t="s">
        <v>1015</v>
      </c>
      <c r="J332" s="125">
        <v>0</v>
      </c>
      <c r="K332" s="125">
        <v>0</v>
      </c>
      <c r="L332" s="125" t="s">
        <v>31</v>
      </c>
      <c r="M332" s="128">
        <v>270270</v>
      </c>
      <c r="N332" s="127"/>
      <c r="O332" s="154">
        <v>270270</v>
      </c>
      <c r="P332" s="153"/>
      <c r="Q332" s="155">
        <v>-23544192527</v>
      </c>
      <c r="R332" s="125" t="s">
        <v>238</v>
      </c>
      <c r="S332" s="125" t="s">
        <v>314</v>
      </c>
      <c r="T332" s="125" t="s">
        <v>216</v>
      </c>
      <c r="U332" s="125" t="s">
        <v>228</v>
      </c>
      <c r="V332" s="125" t="s">
        <v>315</v>
      </c>
      <c r="W332" s="125" t="s">
        <v>234</v>
      </c>
      <c r="X332" s="125" t="s">
        <v>1028</v>
      </c>
    </row>
    <row r="333" spans="2:24" ht="12" customHeight="1">
      <c r="B333" s="125" t="s">
        <v>310</v>
      </c>
      <c r="C333" s="126">
        <v>44317</v>
      </c>
      <c r="D333" s="125">
        <v>109</v>
      </c>
      <c r="E333" s="125" t="s">
        <v>930</v>
      </c>
      <c r="F333" s="125">
        <v>3315003</v>
      </c>
      <c r="G333" s="125">
        <v>0</v>
      </c>
      <c r="H333" s="125" t="s">
        <v>239</v>
      </c>
      <c r="I333" s="125" t="s">
        <v>1029</v>
      </c>
      <c r="J333" s="125">
        <v>0</v>
      </c>
      <c r="K333" s="125">
        <v>0</v>
      </c>
      <c r="L333" s="125" t="s">
        <v>32</v>
      </c>
      <c r="M333" s="127"/>
      <c r="N333" s="128" t="s">
        <v>1030</v>
      </c>
      <c r="O333" s="153"/>
      <c r="P333" s="154">
        <v>510848853</v>
      </c>
      <c r="Q333" s="155">
        <v>-24055041380</v>
      </c>
      <c r="R333" s="125" t="s">
        <v>238</v>
      </c>
      <c r="S333" s="125" t="s">
        <v>237</v>
      </c>
      <c r="T333" s="125" t="s">
        <v>216</v>
      </c>
      <c r="U333" s="125" t="s">
        <v>228</v>
      </c>
      <c r="V333" s="125" t="s">
        <v>235</v>
      </c>
      <c r="W333" s="125" t="s">
        <v>234</v>
      </c>
      <c r="X333" s="125" t="s">
        <v>1031</v>
      </c>
    </row>
    <row r="334" spans="2:24" ht="12" customHeight="1">
      <c r="B334" s="125" t="s">
        <v>310</v>
      </c>
      <c r="C334" s="126">
        <v>44317</v>
      </c>
      <c r="D334" s="125">
        <v>109</v>
      </c>
      <c r="E334" s="125" t="s">
        <v>316</v>
      </c>
      <c r="F334" s="125">
        <v>3315001</v>
      </c>
      <c r="G334" s="125">
        <v>0</v>
      </c>
      <c r="H334" s="125" t="s">
        <v>239</v>
      </c>
      <c r="I334" s="125" t="s">
        <v>1032</v>
      </c>
      <c r="J334" s="125">
        <v>0</v>
      </c>
      <c r="K334" s="125">
        <v>0</v>
      </c>
      <c r="L334" s="125" t="s">
        <v>31</v>
      </c>
      <c r="M334" s="127"/>
      <c r="N334" s="128">
        <v>1074955</v>
      </c>
      <c r="O334" s="153"/>
      <c r="P334" s="154">
        <v>1074955</v>
      </c>
      <c r="Q334" s="155">
        <v>-24056116335</v>
      </c>
      <c r="R334" s="125" t="s">
        <v>238</v>
      </c>
      <c r="S334" s="125" t="s">
        <v>237</v>
      </c>
      <c r="T334" s="125" t="s">
        <v>216</v>
      </c>
      <c r="U334" s="125" t="s">
        <v>228</v>
      </c>
      <c r="V334" s="125" t="s">
        <v>235</v>
      </c>
      <c r="W334" s="125" t="s">
        <v>234</v>
      </c>
      <c r="X334" s="125" t="s">
        <v>320</v>
      </c>
    </row>
    <row r="335" spans="2:24" ht="12" customHeight="1">
      <c r="B335" s="125" t="s">
        <v>310</v>
      </c>
      <c r="C335" s="126">
        <v>44317</v>
      </c>
      <c r="D335" s="125">
        <v>109</v>
      </c>
      <c r="E335" s="125" t="s">
        <v>316</v>
      </c>
      <c r="F335" s="125">
        <v>3315001</v>
      </c>
      <c r="G335" s="125">
        <v>0</v>
      </c>
      <c r="H335" s="125" t="s">
        <v>239</v>
      </c>
      <c r="I335" s="125" t="s">
        <v>1033</v>
      </c>
      <c r="J335" s="125">
        <v>0</v>
      </c>
      <c r="K335" s="125">
        <v>0</v>
      </c>
      <c r="L335" s="125" t="s">
        <v>30</v>
      </c>
      <c r="M335" s="127"/>
      <c r="N335" s="128">
        <v>239400</v>
      </c>
      <c r="O335" s="153"/>
      <c r="P335" s="154">
        <v>1578103254</v>
      </c>
      <c r="Q335" s="155">
        <v>-25634219589</v>
      </c>
      <c r="R335" s="125" t="s">
        <v>238</v>
      </c>
      <c r="S335" s="125" t="s">
        <v>237</v>
      </c>
      <c r="T335" s="125" t="s">
        <v>216</v>
      </c>
      <c r="U335" s="125" t="s">
        <v>228</v>
      </c>
      <c r="V335" s="125" t="s">
        <v>235</v>
      </c>
      <c r="W335" s="125" t="s">
        <v>234</v>
      </c>
      <c r="X335" s="125" t="s">
        <v>1034</v>
      </c>
    </row>
    <row r="336" spans="2:24" ht="12" customHeight="1">
      <c r="B336" s="125" t="s">
        <v>310</v>
      </c>
      <c r="C336" s="126">
        <v>44317</v>
      </c>
      <c r="D336" s="125">
        <v>109</v>
      </c>
      <c r="E336" s="125" t="s">
        <v>316</v>
      </c>
      <c r="F336" s="125">
        <v>3315001</v>
      </c>
      <c r="G336" s="125">
        <v>0</v>
      </c>
      <c r="H336" s="125" t="s">
        <v>239</v>
      </c>
      <c r="I336" s="125" t="s">
        <v>1035</v>
      </c>
      <c r="J336" s="125">
        <v>0</v>
      </c>
      <c r="K336" s="125">
        <v>0</v>
      </c>
      <c r="L336" s="125" t="s">
        <v>30</v>
      </c>
      <c r="M336" s="127"/>
      <c r="N336" s="128">
        <v>25162</v>
      </c>
      <c r="O336" s="153"/>
      <c r="P336" s="154">
        <v>165865639</v>
      </c>
      <c r="Q336" s="155">
        <v>-25800085228</v>
      </c>
      <c r="R336" s="125" t="s">
        <v>238</v>
      </c>
      <c r="S336" s="125" t="s">
        <v>237</v>
      </c>
      <c r="T336" s="125" t="s">
        <v>216</v>
      </c>
      <c r="U336" s="125" t="s">
        <v>228</v>
      </c>
      <c r="V336" s="125" t="s">
        <v>235</v>
      </c>
      <c r="W336" s="125" t="s">
        <v>234</v>
      </c>
      <c r="X336" s="125" t="s">
        <v>1036</v>
      </c>
    </row>
    <row r="337" spans="2:24" ht="12" customHeight="1">
      <c r="B337" s="125" t="s">
        <v>310</v>
      </c>
      <c r="C337" s="126">
        <v>44317</v>
      </c>
      <c r="D337" s="125">
        <v>109</v>
      </c>
      <c r="E337" s="125" t="s">
        <v>316</v>
      </c>
      <c r="F337" s="125">
        <v>3315001</v>
      </c>
      <c r="G337" s="125">
        <v>0</v>
      </c>
      <c r="H337" s="125" t="s">
        <v>239</v>
      </c>
      <c r="I337" s="125" t="s">
        <v>1037</v>
      </c>
      <c r="J337" s="125">
        <v>0</v>
      </c>
      <c r="K337" s="125">
        <v>0</v>
      </c>
      <c r="L337" s="125" t="s">
        <v>30</v>
      </c>
      <c r="M337" s="127"/>
      <c r="N337" s="128">
        <v>27825</v>
      </c>
      <c r="O337" s="153"/>
      <c r="P337" s="154">
        <v>183419896</v>
      </c>
      <c r="Q337" s="155">
        <v>-25983505124</v>
      </c>
      <c r="R337" s="125" t="s">
        <v>238</v>
      </c>
      <c r="S337" s="125" t="s">
        <v>237</v>
      </c>
      <c r="T337" s="125" t="s">
        <v>216</v>
      </c>
      <c r="U337" s="125" t="s">
        <v>228</v>
      </c>
      <c r="V337" s="125" t="s">
        <v>235</v>
      </c>
      <c r="W337" s="125" t="s">
        <v>234</v>
      </c>
      <c r="X337" s="125" t="s">
        <v>1038</v>
      </c>
    </row>
    <row r="338" spans="2:24" ht="12" customHeight="1">
      <c r="B338" s="125" t="s">
        <v>310</v>
      </c>
      <c r="C338" s="126">
        <v>44317</v>
      </c>
      <c r="D338" s="125">
        <v>109</v>
      </c>
      <c r="E338" s="125" t="s">
        <v>316</v>
      </c>
      <c r="F338" s="125">
        <v>3315001</v>
      </c>
      <c r="G338" s="125">
        <v>0</v>
      </c>
      <c r="H338" s="125" t="s">
        <v>239</v>
      </c>
      <c r="I338" s="125" t="s">
        <v>1039</v>
      </c>
      <c r="J338" s="125">
        <v>0</v>
      </c>
      <c r="K338" s="125">
        <v>0</v>
      </c>
      <c r="L338" s="125" t="s">
        <v>31</v>
      </c>
      <c r="M338" s="127"/>
      <c r="N338" s="128">
        <v>25162</v>
      </c>
      <c r="O338" s="153"/>
      <c r="P338" s="154">
        <v>25162</v>
      </c>
      <c r="Q338" s="155">
        <v>-25983530286</v>
      </c>
      <c r="R338" s="125" t="s">
        <v>238</v>
      </c>
      <c r="S338" s="125" t="s">
        <v>237</v>
      </c>
      <c r="T338" s="125" t="s">
        <v>216</v>
      </c>
      <c r="U338" s="125" t="s">
        <v>228</v>
      </c>
      <c r="V338" s="125" t="s">
        <v>235</v>
      </c>
      <c r="W338" s="125" t="s">
        <v>234</v>
      </c>
      <c r="X338" s="125" t="s">
        <v>1036</v>
      </c>
    </row>
    <row r="339" spans="2:24" ht="12" customHeight="1">
      <c r="B339" s="125" t="s">
        <v>310</v>
      </c>
      <c r="C339" s="126">
        <v>44317</v>
      </c>
      <c r="D339" s="125">
        <v>109</v>
      </c>
      <c r="E339" s="125" t="s">
        <v>316</v>
      </c>
      <c r="F339" s="125">
        <v>3315001</v>
      </c>
      <c r="G339" s="125">
        <v>0</v>
      </c>
      <c r="H339" s="125" t="s">
        <v>239</v>
      </c>
      <c r="I339" s="125" t="s">
        <v>1040</v>
      </c>
      <c r="J339" s="125">
        <v>0</v>
      </c>
      <c r="K339" s="125">
        <v>0</v>
      </c>
      <c r="L339" s="125" t="s">
        <v>30</v>
      </c>
      <c r="M339" s="127"/>
      <c r="N339" s="128" t="s">
        <v>1041</v>
      </c>
      <c r="O339" s="153"/>
      <c r="P339" s="154">
        <v>18360958</v>
      </c>
      <c r="Q339" s="155">
        <v>-26001891244</v>
      </c>
      <c r="R339" s="125" t="s">
        <v>238</v>
      </c>
      <c r="S339" s="125" t="s">
        <v>237</v>
      </c>
      <c r="T339" s="125" t="s">
        <v>216</v>
      </c>
      <c r="U339" s="125" t="s">
        <v>228</v>
      </c>
      <c r="V339" s="125" t="s">
        <v>235</v>
      </c>
      <c r="W339" s="125" t="s">
        <v>234</v>
      </c>
      <c r="X339" s="125" t="s">
        <v>320</v>
      </c>
    </row>
    <row r="340" spans="2:24" ht="12" customHeight="1">
      <c r="B340" s="125" t="s">
        <v>310</v>
      </c>
      <c r="C340" s="126">
        <v>44317</v>
      </c>
      <c r="D340" s="125">
        <v>109</v>
      </c>
      <c r="E340" s="125" t="s">
        <v>316</v>
      </c>
      <c r="F340" s="125">
        <v>3315001</v>
      </c>
      <c r="G340" s="125">
        <v>0</v>
      </c>
      <c r="H340" s="125" t="s">
        <v>239</v>
      </c>
      <c r="I340" s="125" t="s">
        <v>1042</v>
      </c>
      <c r="J340" s="125">
        <v>0</v>
      </c>
      <c r="K340" s="125">
        <v>0</v>
      </c>
      <c r="L340" s="125" t="s">
        <v>30</v>
      </c>
      <c r="M340" s="127"/>
      <c r="N340" s="128">
        <v>25350</v>
      </c>
      <c r="O340" s="153"/>
      <c r="P340" s="154">
        <v>167104919</v>
      </c>
      <c r="Q340" s="155">
        <v>-26168996163</v>
      </c>
      <c r="R340" s="125" t="s">
        <v>238</v>
      </c>
      <c r="S340" s="125" t="s">
        <v>237</v>
      </c>
      <c r="T340" s="125" t="s">
        <v>216</v>
      </c>
      <c r="U340" s="125" t="s">
        <v>228</v>
      </c>
      <c r="V340" s="125" t="s">
        <v>235</v>
      </c>
      <c r="W340" s="125" t="s">
        <v>234</v>
      </c>
      <c r="X340" s="125" t="s">
        <v>1043</v>
      </c>
    </row>
    <row r="341" spans="2:24" ht="12" customHeight="1">
      <c r="B341" s="125" t="s">
        <v>310</v>
      </c>
      <c r="C341" s="126">
        <v>44317</v>
      </c>
      <c r="D341" s="125">
        <v>109</v>
      </c>
      <c r="E341" s="125" t="s">
        <v>316</v>
      </c>
      <c r="F341" s="125">
        <v>3315001</v>
      </c>
      <c r="G341" s="125">
        <v>0</v>
      </c>
      <c r="H341" s="125" t="s">
        <v>239</v>
      </c>
      <c r="I341" s="125" t="s">
        <v>1039</v>
      </c>
      <c r="J341" s="125">
        <v>0</v>
      </c>
      <c r="K341" s="125">
        <v>0</v>
      </c>
      <c r="L341" s="125" t="s">
        <v>31</v>
      </c>
      <c r="M341" s="128">
        <v>25162</v>
      </c>
      <c r="N341" s="127"/>
      <c r="O341" s="154">
        <v>25162</v>
      </c>
      <c r="P341" s="153"/>
      <c r="Q341" s="155">
        <v>-26168971001</v>
      </c>
      <c r="R341" s="125" t="s">
        <v>238</v>
      </c>
      <c r="S341" s="125" t="s">
        <v>241</v>
      </c>
      <c r="T341" s="125" t="s">
        <v>216</v>
      </c>
      <c r="U341" s="125" t="s">
        <v>228</v>
      </c>
      <c r="V341" s="125" t="s">
        <v>240</v>
      </c>
      <c r="W341" s="125" t="s">
        <v>234</v>
      </c>
      <c r="X341" s="125" t="s">
        <v>1036</v>
      </c>
    </row>
    <row r="342" spans="2:24" ht="12" customHeight="1">
      <c r="B342" s="125" t="s">
        <v>310</v>
      </c>
      <c r="C342" s="126">
        <v>44317</v>
      </c>
      <c r="D342" s="125">
        <v>109</v>
      </c>
      <c r="E342" s="125" t="s">
        <v>316</v>
      </c>
      <c r="F342" s="125">
        <v>3315001</v>
      </c>
      <c r="G342" s="125">
        <v>0</v>
      </c>
      <c r="H342" s="125" t="s">
        <v>239</v>
      </c>
      <c r="I342" s="125" t="s">
        <v>1044</v>
      </c>
      <c r="J342" s="125">
        <v>0</v>
      </c>
      <c r="K342" s="125">
        <v>0</v>
      </c>
      <c r="L342" s="125" t="s">
        <v>30</v>
      </c>
      <c r="M342" s="127"/>
      <c r="N342" s="128">
        <v>239400</v>
      </c>
      <c r="O342" s="153"/>
      <c r="P342" s="154">
        <v>1578103254</v>
      </c>
      <c r="Q342" s="155">
        <v>-27747074255</v>
      </c>
      <c r="R342" s="125" t="s">
        <v>238</v>
      </c>
      <c r="S342" s="125" t="s">
        <v>237</v>
      </c>
      <c r="T342" s="125" t="s">
        <v>216</v>
      </c>
      <c r="U342" s="125" t="s">
        <v>228</v>
      </c>
      <c r="V342" s="125" t="s">
        <v>235</v>
      </c>
      <c r="W342" s="125" t="s">
        <v>234</v>
      </c>
      <c r="X342" s="125" t="s">
        <v>1045</v>
      </c>
    </row>
    <row r="343" spans="2:24" ht="12" customHeight="1">
      <c r="B343" s="125" t="s">
        <v>310</v>
      </c>
      <c r="C343" s="126">
        <v>44320</v>
      </c>
      <c r="D343" s="125">
        <v>109</v>
      </c>
      <c r="E343" s="125" t="s">
        <v>316</v>
      </c>
      <c r="F343" s="125">
        <v>3315001</v>
      </c>
      <c r="G343" s="125">
        <v>0</v>
      </c>
      <c r="H343" s="125" t="s">
        <v>239</v>
      </c>
      <c r="I343" s="125" t="s">
        <v>539</v>
      </c>
      <c r="J343" s="125">
        <v>0</v>
      </c>
      <c r="K343" s="125">
        <v>0</v>
      </c>
      <c r="L343" s="125" t="s">
        <v>30</v>
      </c>
      <c r="M343" s="128">
        <v>18600</v>
      </c>
      <c r="N343" s="127"/>
      <c r="O343" s="154">
        <v>128180970</v>
      </c>
      <c r="P343" s="153"/>
      <c r="Q343" s="155">
        <v>-27618893285</v>
      </c>
      <c r="R343" s="125" t="s">
        <v>238</v>
      </c>
      <c r="S343" s="125" t="s">
        <v>314</v>
      </c>
      <c r="T343" s="125" t="s">
        <v>216</v>
      </c>
      <c r="U343" s="125" t="s">
        <v>228</v>
      </c>
      <c r="V343" s="125" t="s">
        <v>315</v>
      </c>
      <c r="W343" s="125" t="s">
        <v>234</v>
      </c>
      <c r="X343" s="125" t="s">
        <v>1046</v>
      </c>
    </row>
    <row r="344" spans="2:24" ht="12" customHeight="1">
      <c r="B344" s="125" t="s">
        <v>310</v>
      </c>
      <c r="C344" s="126">
        <v>44320</v>
      </c>
      <c r="D344" s="125">
        <v>109</v>
      </c>
      <c r="E344" s="125" t="s">
        <v>316</v>
      </c>
      <c r="F344" s="125">
        <v>3315001</v>
      </c>
      <c r="G344" s="125">
        <v>0</v>
      </c>
      <c r="H344" s="125" t="s">
        <v>239</v>
      </c>
      <c r="I344" s="125" t="s">
        <v>1047</v>
      </c>
      <c r="J344" s="125">
        <v>0</v>
      </c>
      <c r="K344" s="125">
        <v>0</v>
      </c>
      <c r="L344" s="125" t="s">
        <v>30</v>
      </c>
      <c r="M344" s="128" t="s">
        <v>1048</v>
      </c>
      <c r="N344" s="127"/>
      <c r="O344" s="154">
        <v>35268405</v>
      </c>
      <c r="P344" s="153"/>
      <c r="Q344" s="155">
        <v>-27583624880</v>
      </c>
      <c r="R344" s="125" t="s">
        <v>238</v>
      </c>
      <c r="S344" s="125" t="s">
        <v>314</v>
      </c>
      <c r="T344" s="125" t="s">
        <v>216</v>
      </c>
      <c r="U344" s="125" t="s">
        <v>228</v>
      </c>
      <c r="V344" s="125" t="s">
        <v>315</v>
      </c>
      <c r="W344" s="125" t="s">
        <v>234</v>
      </c>
      <c r="X344" s="125" t="s">
        <v>1049</v>
      </c>
    </row>
    <row r="345" spans="2:24" ht="12" customHeight="1">
      <c r="B345" s="125" t="s">
        <v>310</v>
      </c>
      <c r="C345" s="126">
        <v>44321</v>
      </c>
      <c r="D345" s="125">
        <v>109</v>
      </c>
      <c r="E345" s="125" t="s">
        <v>930</v>
      </c>
      <c r="F345" s="125">
        <v>3315003</v>
      </c>
      <c r="G345" s="125">
        <v>0</v>
      </c>
      <c r="H345" s="125" t="s">
        <v>239</v>
      </c>
      <c r="I345" s="125">
        <v>21665745420</v>
      </c>
      <c r="J345" s="125">
        <v>0</v>
      </c>
      <c r="K345" s="125">
        <v>0</v>
      </c>
      <c r="L345" s="125" t="s">
        <v>30</v>
      </c>
      <c r="M345" s="127"/>
      <c r="N345" s="128">
        <v>232494</v>
      </c>
      <c r="O345" s="153"/>
      <c r="P345" s="154">
        <v>1555887047</v>
      </c>
      <c r="Q345" s="155">
        <v>-29139511927</v>
      </c>
      <c r="R345" s="125" t="s">
        <v>238</v>
      </c>
      <c r="S345" s="125" t="s">
        <v>237</v>
      </c>
      <c r="T345" s="125" t="s">
        <v>216</v>
      </c>
      <c r="U345" s="125" t="s">
        <v>228</v>
      </c>
      <c r="V345" s="125" t="s">
        <v>235</v>
      </c>
      <c r="W345" s="125" t="s">
        <v>234</v>
      </c>
      <c r="X345" s="125" t="s">
        <v>1050</v>
      </c>
    </row>
    <row r="346" spans="2:24" ht="12" customHeight="1">
      <c r="B346" s="125" t="s">
        <v>310</v>
      </c>
      <c r="C346" s="126">
        <v>44322</v>
      </c>
      <c r="D346" s="125">
        <v>109</v>
      </c>
      <c r="E346" s="125" t="s">
        <v>930</v>
      </c>
      <c r="F346" s="125">
        <v>3315003</v>
      </c>
      <c r="G346" s="125">
        <v>0</v>
      </c>
      <c r="H346" s="125" t="s">
        <v>239</v>
      </c>
      <c r="I346" s="125">
        <v>2166553907</v>
      </c>
      <c r="J346" s="125">
        <v>0</v>
      </c>
      <c r="K346" s="125">
        <v>0</v>
      </c>
      <c r="L346" s="125" t="s">
        <v>30</v>
      </c>
      <c r="M346" s="128">
        <v>232494</v>
      </c>
      <c r="N346" s="127"/>
      <c r="O346" s="154">
        <v>1636753110</v>
      </c>
      <c r="P346" s="153"/>
      <c r="Q346" s="155">
        <v>-27502758817</v>
      </c>
      <c r="R346" s="125" t="s">
        <v>238</v>
      </c>
      <c r="S346" s="125" t="s">
        <v>314</v>
      </c>
      <c r="T346" s="125" t="s">
        <v>216</v>
      </c>
      <c r="U346" s="125" t="s">
        <v>228</v>
      </c>
      <c r="V346" s="125" t="s">
        <v>315</v>
      </c>
      <c r="W346" s="125" t="s">
        <v>234</v>
      </c>
      <c r="X346" s="125" t="s">
        <v>1051</v>
      </c>
    </row>
    <row r="347" spans="2:24" ht="12" customHeight="1">
      <c r="B347" s="125" t="s">
        <v>310</v>
      </c>
      <c r="C347" s="126">
        <v>44322</v>
      </c>
      <c r="D347" s="125">
        <v>109</v>
      </c>
      <c r="E347" s="125" t="s">
        <v>930</v>
      </c>
      <c r="F347" s="125">
        <v>3315003</v>
      </c>
      <c r="G347" s="125">
        <v>0</v>
      </c>
      <c r="H347" s="125" t="s">
        <v>239</v>
      </c>
      <c r="I347" s="125">
        <v>2166553907</v>
      </c>
      <c r="J347" s="125">
        <v>0</v>
      </c>
      <c r="K347" s="125">
        <v>0</v>
      </c>
      <c r="L347" s="125" t="s">
        <v>30</v>
      </c>
      <c r="M347" s="127"/>
      <c r="N347" s="128" t="s">
        <v>1052</v>
      </c>
      <c r="O347" s="153"/>
      <c r="P347" s="154">
        <v>16412376</v>
      </c>
      <c r="Q347" s="155">
        <v>-27519171193</v>
      </c>
      <c r="R347" s="125" t="s">
        <v>238</v>
      </c>
      <c r="S347" s="125" t="s">
        <v>317</v>
      </c>
      <c r="T347" s="125" t="s">
        <v>216</v>
      </c>
      <c r="U347" s="125" t="s">
        <v>228</v>
      </c>
      <c r="V347" s="125" t="s">
        <v>318</v>
      </c>
      <c r="W347" s="125" t="s">
        <v>234</v>
      </c>
      <c r="X347" s="125">
        <v>84865</v>
      </c>
    </row>
    <row r="348" spans="2:24" ht="12" customHeight="1">
      <c r="B348" s="125" t="s">
        <v>310</v>
      </c>
      <c r="C348" s="126">
        <v>44322</v>
      </c>
      <c r="D348" s="125">
        <v>109</v>
      </c>
      <c r="E348" s="125" t="s">
        <v>930</v>
      </c>
      <c r="F348" s="125">
        <v>3315003</v>
      </c>
      <c r="G348" s="125">
        <v>0</v>
      </c>
      <c r="H348" s="125" t="s">
        <v>239</v>
      </c>
      <c r="I348" s="125">
        <v>2166553907</v>
      </c>
      <c r="J348" s="125">
        <v>0</v>
      </c>
      <c r="K348" s="125">
        <v>0</v>
      </c>
      <c r="L348" s="125" t="s">
        <v>30</v>
      </c>
      <c r="M348" s="128" t="s">
        <v>1052</v>
      </c>
      <c r="N348" s="127"/>
      <c r="O348" s="154">
        <v>16412376</v>
      </c>
      <c r="P348" s="153"/>
      <c r="Q348" s="155">
        <v>-27502758817</v>
      </c>
      <c r="R348" s="125" t="s">
        <v>238</v>
      </c>
      <c r="S348" s="125" t="s">
        <v>314</v>
      </c>
      <c r="T348" s="125" t="s">
        <v>216</v>
      </c>
      <c r="U348" s="125" t="s">
        <v>228</v>
      </c>
      <c r="V348" s="125" t="s">
        <v>315</v>
      </c>
      <c r="W348" s="125" t="s">
        <v>234</v>
      </c>
      <c r="X348" s="125" t="s">
        <v>1053</v>
      </c>
    </row>
    <row r="349" spans="2:24" ht="12" customHeight="1">
      <c r="B349" s="125" t="s">
        <v>310</v>
      </c>
      <c r="C349" s="126">
        <v>44322</v>
      </c>
      <c r="D349" s="125">
        <v>109</v>
      </c>
      <c r="E349" s="125" t="s">
        <v>930</v>
      </c>
      <c r="F349" s="125">
        <v>3315003</v>
      </c>
      <c r="G349" s="125">
        <v>0</v>
      </c>
      <c r="H349" s="125" t="s">
        <v>239</v>
      </c>
      <c r="I349" s="125">
        <v>2166553907</v>
      </c>
      <c r="J349" s="125">
        <v>0</v>
      </c>
      <c r="K349" s="125">
        <v>0</v>
      </c>
      <c r="L349" s="125" t="s">
        <v>30</v>
      </c>
      <c r="M349" s="128" t="s">
        <v>1052</v>
      </c>
      <c r="N349" s="127"/>
      <c r="O349" s="154">
        <v>16412376</v>
      </c>
      <c r="P349" s="153"/>
      <c r="Q349" s="155">
        <v>-27486346441</v>
      </c>
      <c r="R349" s="125" t="s">
        <v>238</v>
      </c>
      <c r="S349" s="125" t="s">
        <v>314</v>
      </c>
      <c r="T349" s="125" t="s">
        <v>216</v>
      </c>
      <c r="U349" s="125" t="s">
        <v>228</v>
      </c>
      <c r="V349" s="125" t="s">
        <v>315</v>
      </c>
      <c r="W349" s="125" t="s">
        <v>234</v>
      </c>
      <c r="X349" s="125" t="s">
        <v>1054</v>
      </c>
    </row>
    <row r="350" spans="2:24" ht="12" customHeight="1">
      <c r="B350" s="125" t="s">
        <v>310</v>
      </c>
      <c r="C350" s="126">
        <v>44322</v>
      </c>
      <c r="D350" s="125">
        <v>109</v>
      </c>
      <c r="E350" s="125" t="s">
        <v>930</v>
      </c>
      <c r="F350" s="125">
        <v>3315003</v>
      </c>
      <c r="G350" s="125">
        <v>0</v>
      </c>
      <c r="H350" s="125" t="s">
        <v>239</v>
      </c>
      <c r="I350" s="125">
        <v>2166553907</v>
      </c>
      <c r="J350" s="125">
        <v>0</v>
      </c>
      <c r="K350" s="125">
        <v>0</v>
      </c>
      <c r="L350" s="125" t="s">
        <v>30</v>
      </c>
      <c r="M350" s="127"/>
      <c r="N350" s="128" t="s">
        <v>1052</v>
      </c>
      <c r="O350" s="153"/>
      <c r="P350" s="154">
        <v>16412376</v>
      </c>
      <c r="Q350" s="155">
        <v>-27502758817</v>
      </c>
      <c r="R350" s="125" t="s">
        <v>238</v>
      </c>
      <c r="S350" s="125" t="s">
        <v>317</v>
      </c>
      <c r="T350" s="125" t="s">
        <v>216</v>
      </c>
      <c r="U350" s="125" t="s">
        <v>228</v>
      </c>
      <c r="V350" s="125" t="s">
        <v>318</v>
      </c>
      <c r="W350" s="125" t="s">
        <v>234</v>
      </c>
      <c r="X350" s="125">
        <v>84143</v>
      </c>
    </row>
    <row r="351" spans="2:24" ht="12" customHeight="1">
      <c r="B351" s="125" t="s">
        <v>310</v>
      </c>
      <c r="C351" s="126">
        <v>44322</v>
      </c>
      <c r="D351" s="125">
        <v>109</v>
      </c>
      <c r="E351" s="125" t="s">
        <v>930</v>
      </c>
      <c r="F351" s="125">
        <v>3315003</v>
      </c>
      <c r="G351" s="125">
        <v>0</v>
      </c>
      <c r="H351" s="125" t="s">
        <v>239</v>
      </c>
      <c r="I351" s="125" t="s">
        <v>1007</v>
      </c>
      <c r="J351" s="125">
        <v>0</v>
      </c>
      <c r="K351" s="125">
        <v>0</v>
      </c>
      <c r="L351" s="125" t="s">
        <v>31</v>
      </c>
      <c r="M351" s="128">
        <v>16005804</v>
      </c>
      <c r="N351" s="127"/>
      <c r="O351" s="154">
        <v>16005804</v>
      </c>
      <c r="P351" s="153"/>
      <c r="Q351" s="155">
        <v>-27486753013</v>
      </c>
      <c r="R351" s="125" t="s">
        <v>238</v>
      </c>
      <c r="S351" s="125" t="s">
        <v>314</v>
      </c>
      <c r="T351" s="125" t="s">
        <v>216</v>
      </c>
      <c r="U351" s="125" t="s">
        <v>228</v>
      </c>
      <c r="V351" s="125" t="s">
        <v>315</v>
      </c>
      <c r="W351" s="125" t="s">
        <v>234</v>
      </c>
      <c r="X351" s="125" t="s">
        <v>1055</v>
      </c>
    </row>
    <row r="352" spans="2:24" ht="12" customHeight="1">
      <c r="B352" s="125" t="s">
        <v>310</v>
      </c>
      <c r="C352" s="126">
        <v>44322</v>
      </c>
      <c r="D352" s="125">
        <v>109</v>
      </c>
      <c r="E352" s="125" t="s">
        <v>930</v>
      </c>
      <c r="F352" s="125">
        <v>3315003</v>
      </c>
      <c r="G352" s="125">
        <v>0</v>
      </c>
      <c r="H352" s="125" t="s">
        <v>239</v>
      </c>
      <c r="I352" s="125">
        <v>2166553907</v>
      </c>
      <c r="J352" s="125">
        <v>0</v>
      </c>
      <c r="K352" s="125">
        <v>0</v>
      </c>
      <c r="L352" s="125" t="s">
        <v>30</v>
      </c>
      <c r="M352" s="127"/>
      <c r="N352" s="128" t="s">
        <v>1052</v>
      </c>
      <c r="O352" s="153"/>
      <c r="P352" s="154">
        <v>16412376</v>
      </c>
      <c r="Q352" s="155">
        <v>-27503165389</v>
      </c>
      <c r="R352" s="125" t="s">
        <v>238</v>
      </c>
      <c r="S352" s="125" t="s">
        <v>317</v>
      </c>
      <c r="T352" s="125" t="s">
        <v>216</v>
      </c>
      <c r="U352" s="125" t="s">
        <v>228</v>
      </c>
      <c r="V352" s="125" t="s">
        <v>318</v>
      </c>
      <c r="W352" s="125" t="s">
        <v>234</v>
      </c>
      <c r="X352" s="125">
        <v>84864</v>
      </c>
    </row>
    <row r="353" spans="2:24" ht="12" customHeight="1">
      <c r="B353" s="125" t="s">
        <v>310</v>
      </c>
      <c r="C353" s="126">
        <v>44322</v>
      </c>
      <c r="D353" s="125">
        <v>109</v>
      </c>
      <c r="E353" s="125" t="s">
        <v>930</v>
      </c>
      <c r="F353" s="125">
        <v>3315003</v>
      </c>
      <c r="G353" s="125">
        <v>0</v>
      </c>
      <c r="H353" s="125" t="s">
        <v>239</v>
      </c>
      <c r="I353" s="125">
        <v>2166553907</v>
      </c>
      <c r="J353" s="125">
        <v>0</v>
      </c>
      <c r="K353" s="125">
        <v>0</v>
      </c>
      <c r="L353" s="125" t="s">
        <v>30</v>
      </c>
      <c r="M353" s="128" t="s">
        <v>1052</v>
      </c>
      <c r="N353" s="127"/>
      <c r="O353" s="154">
        <v>16412376</v>
      </c>
      <c r="P353" s="153"/>
      <c r="Q353" s="155">
        <v>-27486753013</v>
      </c>
      <c r="R353" s="125" t="s">
        <v>238</v>
      </c>
      <c r="S353" s="125" t="s">
        <v>314</v>
      </c>
      <c r="T353" s="125" t="s">
        <v>216</v>
      </c>
      <c r="U353" s="125" t="s">
        <v>228</v>
      </c>
      <c r="V353" s="125" t="s">
        <v>315</v>
      </c>
      <c r="W353" s="125" t="s">
        <v>234</v>
      </c>
      <c r="X353" s="125" t="s">
        <v>1056</v>
      </c>
    </row>
    <row r="354" spans="2:24" ht="12" customHeight="1">
      <c r="B354" s="125" t="s">
        <v>310</v>
      </c>
      <c r="C354" s="126">
        <v>44323</v>
      </c>
      <c r="D354" s="125">
        <v>109</v>
      </c>
      <c r="E354" s="125" t="s">
        <v>311</v>
      </c>
      <c r="F354" s="125">
        <v>3315002</v>
      </c>
      <c r="G354" s="125">
        <v>0</v>
      </c>
      <c r="H354" s="125" t="s">
        <v>239</v>
      </c>
      <c r="I354" s="125" t="s">
        <v>1057</v>
      </c>
      <c r="J354" s="125">
        <v>0</v>
      </c>
      <c r="K354" s="125">
        <v>0</v>
      </c>
      <c r="L354" s="125" t="s">
        <v>30</v>
      </c>
      <c r="M354" s="127"/>
      <c r="N354" s="128" t="s">
        <v>1058</v>
      </c>
      <c r="O354" s="153"/>
      <c r="P354" s="154">
        <v>40347</v>
      </c>
      <c r="Q354" s="155">
        <v>-27486793360</v>
      </c>
      <c r="R354" s="125" t="s">
        <v>238</v>
      </c>
      <c r="S354" s="125" t="s">
        <v>237</v>
      </c>
      <c r="T354" s="125" t="s">
        <v>216</v>
      </c>
      <c r="U354" s="125" t="s">
        <v>228</v>
      </c>
      <c r="V354" s="125" t="s">
        <v>235</v>
      </c>
      <c r="W354" s="125" t="s">
        <v>234</v>
      </c>
      <c r="X354" s="125" t="s">
        <v>320</v>
      </c>
    </row>
    <row r="355" spans="2:24" ht="12" customHeight="1">
      <c r="B355" s="125" t="s">
        <v>310</v>
      </c>
      <c r="C355" s="126">
        <v>44323</v>
      </c>
      <c r="D355" s="125">
        <v>109</v>
      </c>
      <c r="E355" s="125" t="s">
        <v>316</v>
      </c>
      <c r="F355" s="125">
        <v>3315001</v>
      </c>
      <c r="G355" s="125">
        <v>0</v>
      </c>
      <c r="H355" s="125" t="s">
        <v>239</v>
      </c>
      <c r="I355" s="125" t="s">
        <v>1018</v>
      </c>
      <c r="J355" s="125">
        <v>0</v>
      </c>
      <c r="K355" s="125">
        <v>0</v>
      </c>
      <c r="L355" s="125" t="s">
        <v>30</v>
      </c>
      <c r="M355" s="127"/>
      <c r="N355" s="128">
        <v>0</v>
      </c>
      <c r="O355" s="153"/>
      <c r="P355" s="154">
        <v>0</v>
      </c>
      <c r="Q355" s="155">
        <v>-27486793360</v>
      </c>
      <c r="R355" s="125" t="s">
        <v>238</v>
      </c>
      <c r="S355" s="125" t="s">
        <v>312</v>
      </c>
      <c r="T355" s="125" t="s">
        <v>216</v>
      </c>
      <c r="U355" s="125" t="s">
        <v>228</v>
      </c>
      <c r="V355" s="125" t="s">
        <v>313</v>
      </c>
      <c r="W355" s="125" t="s">
        <v>234</v>
      </c>
      <c r="X355" s="125" t="s">
        <v>1019</v>
      </c>
    </row>
    <row r="356" spans="2:24" ht="12" customHeight="1">
      <c r="B356" s="125" t="s">
        <v>310</v>
      </c>
      <c r="C356" s="126">
        <v>44323</v>
      </c>
      <c r="D356" s="125">
        <v>109</v>
      </c>
      <c r="E356" s="125" t="s">
        <v>316</v>
      </c>
      <c r="F356" s="125">
        <v>3315001</v>
      </c>
      <c r="G356" s="125">
        <v>0</v>
      </c>
      <c r="H356" s="125" t="s">
        <v>239</v>
      </c>
      <c r="I356" s="125" t="s">
        <v>570</v>
      </c>
      <c r="J356" s="125">
        <v>0</v>
      </c>
      <c r="K356" s="125">
        <v>0</v>
      </c>
      <c r="L356" s="125" t="s">
        <v>30</v>
      </c>
      <c r="M356" s="127"/>
      <c r="N356" s="128">
        <v>0</v>
      </c>
      <c r="O356" s="153"/>
      <c r="P356" s="154">
        <v>0</v>
      </c>
      <c r="Q356" s="155">
        <v>-27486793360</v>
      </c>
      <c r="R356" s="125" t="s">
        <v>238</v>
      </c>
      <c r="S356" s="125" t="s">
        <v>312</v>
      </c>
      <c r="T356" s="125" t="s">
        <v>216</v>
      </c>
      <c r="U356" s="125" t="s">
        <v>228</v>
      </c>
      <c r="V356" s="125" t="s">
        <v>313</v>
      </c>
      <c r="W356" s="125" t="s">
        <v>234</v>
      </c>
      <c r="X356" s="125" t="s">
        <v>571</v>
      </c>
    </row>
    <row r="357" spans="2:24" ht="12" customHeight="1">
      <c r="B357" s="125" t="s">
        <v>310</v>
      </c>
      <c r="C357" s="126">
        <v>44333</v>
      </c>
      <c r="D357" s="125">
        <v>109</v>
      </c>
      <c r="E357" s="125" t="s">
        <v>311</v>
      </c>
      <c r="F357" s="125">
        <v>3315002</v>
      </c>
      <c r="G357" s="125">
        <v>0</v>
      </c>
      <c r="H357" s="125" t="s">
        <v>239</v>
      </c>
      <c r="I357" s="125" t="s">
        <v>1059</v>
      </c>
      <c r="J357" s="125">
        <v>0</v>
      </c>
      <c r="K357" s="125">
        <v>0</v>
      </c>
      <c r="L357" s="125" t="s">
        <v>30</v>
      </c>
      <c r="M357" s="127"/>
      <c r="N357" s="128" t="s">
        <v>439</v>
      </c>
      <c r="O357" s="153"/>
      <c r="P357" s="154">
        <v>49683</v>
      </c>
      <c r="Q357" s="155">
        <v>-27486843043</v>
      </c>
      <c r="R357" s="125" t="s">
        <v>238</v>
      </c>
      <c r="S357" s="125" t="s">
        <v>237</v>
      </c>
      <c r="T357" s="125" t="s">
        <v>216</v>
      </c>
      <c r="U357" s="125" t="s">
        <v>228</v>
      </c>
      <c r="V357" s="125" t="s">
        <v>235</v>
      </c>
      <c r="W357" s="125" t="s">
        <v>234</v>
      </c>
      <c r="X357" s="125" t="s">
        <v>320</v>
      </c>
    </row>
    <row r="358" spans="2:24" ht="12" customHeight="1">
      <c r="B358" s="125" t="s">
        <v>310</v>
      </c>
      <c r="C358" s="126">
        <v>44334</v>
      </c>
      <c r="D358" s="125">
        <v>109</v>
      </c>
      <c r="E358" s="125" t="s">
        <v>316</v>
      </c>
      <c r="F358" s="125">
        <v>3315001</v>
      </c>
      <c r="G358" s="125">
        <v>0</v>
      </c>
      <c r="H358" s="125" t="s">
        <v>239</v>
      </c>
      <c r="I358" s="125" t="s">
        <v>1060</v>
      </c>
      <c r="J358" s="125">
        <v>0</v>
      </c>
      <c r="K358" s="125">
        <v>0</v>
      </c>
      <c r="L358" s="125" t="s">
        <v>30</v>
      </c>
      <c r="M358" s="128">
        <v>120000</v>
      </c>
      <c r="N358" s="127"/>
      <c r="O358" s="154">
        <v>844959600</v>
      </c>
      <c r="P358" s="153"/>
      <c r="Q358" s="155">
        <v>-26641883443</v>
      </c>
      <c r="R358" s="125" t="s">
        <v>238</v>
      </c>
      <c r="S358" s="125" t="s">
        <v>314</v>
      </c>
      <c r="T358" s="125" t="s">
        <v>216</v>
      </c>
      <c r="U358" s="125" t="s">
        <v>228</v>
      </c>
      <c r="V358" s="125" t="s">
        <v>315</v>
      </c>
      <c r="W358" s="125" t="s">
        <v>234</v>
      </c>
      <c r="X358" s="125" t="s">
        <v>1061</v>
      </c>
    </row>
    <row r="359" spans="2:24" ht="12" customHeight="1">
      <c r="B359" s="125" t="s">
        <v>310</v>
      </c>
      <c r="C359" s="126">
        <v>44337</v>
      </c>
      <c r="D359" s="125">
        <v>109</v>
      </c>
      <c r="E359" s="125" t="s">
        <v>930</v>
      </c>
      <c r="F359" s="125">
        <v>3315003</v>
      </c>
      <c r="G359" s="125">
        <v>0</v>
      </c>
      <c r="H359" s="125" t="s">
        <v>239</v>
      </c>
      <c r="I359" s="125" t="s">
        <v>1062</v>
      </c>
      <c r="J359" s="125">
        <v>0</v>
      </c>
      <c r="K359" s="125">
        <v>0</v>
      </c>
      <c r="L359" s="125" t="s">
        <v>32</v>
      </c>
      <c r="M359" s="127"/>
      <c r="N359" s="128" t="s">
        <v>1063</v>
      </c>
      <c r="O359" s="153"/>
      <c r="P359" s="154">
        <v>148074387</v>
      </c>
      <c r="Q359" s="155">
        <v>-26789957830</v>
      </c>
      <c r="R359" s="125" t="s">
        <v>238</v>
      </c>
      <c r="S359" s="125" t="s">
        <v>237</v>
      </c>
      <c r="T359" s="125" t="s">
        <v>216</v>
      </c>
      <c r="U359" s="125" t="s">
        <v>228</v>
      </c>
      <c r="V359" s="125" t="s">
        <v>235</v>
      </c>
      <c r="W359" s="125" t="s">
        <v>234</v>
      </c>
      <c r="X359" s="125" t="s">
        <v>1064</v>
      </c>
    </row>
    <row r="360" spans="2:24" ht="12" customHeight="1">
      <c r="B360" s="125" t="s">
        <v>310</v>
      </c>
      <c r="C360" s="126">
        <v>44340</v>
      </c>
      <c r="D360" s="125">
        <v>109</v>
      </c>
      <c r="E360" s="125" t="s">
        <v>311</v>
      </c>
      <c r="F360" s="125">
        <v>3315002</v>
      </c>
      <c r="G360" s="125">
        <v>0</v>
      </c>
      <c r="H360" s="125" t="s">
        <v>239</v>
      </c>
      <c r="I360" s="125" t="s">
        <v>1065</v>
      </c>
      <c r="J360" s="125">
        <v>0</v>
      </c>
      <c r="K360" s="125">
        <v>0</v>
      </c>
      <c r="L360" s="125" t="s">
        <v>30</v>
      </c>
      <c r="M360" s="127"/>
      <c r="N360" s="128" t="s">
        <v>1066</v>
      </c>
      <c r="O360" s="153"/>
      <c r="P360" s="154">
        <v>60621</v>
      </c>
      <c r="Q360" s="155">
        <v>-26790018451</v>
      </c>
      <c r="R360" s="125" t="s">
        <v>238</v>
      </c>
      <c r="S360" s="125" t="s">
        <v>237</v>
      </c>
      <c r="T360" s="125" t="s">
        <v>216</v>
      </c>
      <c r="U360" s="125" t="s">
        <v>228</v>
      </c>
      <c r="V360" s="125" t="s">
        <v>235</v>
      </c>
      <c r="W360" s="125" t="s">
        <v>234</v>
      </c>
      <c r="X360" s="125" t="s">
        <v>320</v>
      </c>
    </row>
    <row r="361" spans="2:24" ht="12" customHeight="1">
      <c r="B361" s="125" t="s">
        <v>310</v>
      </c>
      <c r="C361" s="126">
        <v>44340</v>
      </c>
      <c r="D361" s="125">
        <v>109</v>
      </c>
      <c r="E361" s="125" t="s">
        <v>311</v>
      </c>
      <c r="F361" s="125">
        <v>3315002</v>
      </c>
      <c r="G361" s="125">
        <v>0</v>
      </c>
      <c r="H361" s="125" t="s">
        <v>239</v>
      </c>
      <c r="I361" s="125" t="s">
        <v>1067</v>
      </c>
      <c r="J361" s="125">
        <v>0</v>
      </c>
      <c r="K361" s="125">
        <v>0</v>
      </c>
      <c r="L361" s="125" t="s">
        <v>31</v>
      </c>
      <c r="M361" s="127"/>
      <c r="N361" s="128">
        <v>220000</v>
      </c>
      <c r="O361" s="153"/>
      <c r="P361" s="154">
        <v>220000</v>
      </c>
      <c r="Q361" s="155">
        <v>-26790238451</v>
      </c>
      <c r="R361" s="125" t="s">
        <v>238</v>
      </c>
      <c r="S361" s="125" t="s">
        <v>237</v>
      </c>
      <c r="T361" s="125" t="s">
        <v>216</v>
      </c>
      <c r="U361" s="125" t="s">
        <v>228</v>
      </c>
      <c r="V361" s="125" t="s">
        <v>235</v>
      </c>
      <c r="W361" s="125" t="s">
        <v>234</v>
      </c>
      <c r="X361" s="125" t="s">
        <v>320</v>
      </c>
    </row>
    <row r="362" spans="2:24" ht="12" customHeight="1">
      <c r="B362" s="125" t="s">
        <v>310</v>
      </c>
      <c r="C362" s="126">
        <v>44341</v>
      </c>
      <c r="D362" s="125">
        <v>109</v>
      </c>
      <c r="E362" s="125" t="s">
        <v>316</v>
      </c>
      <c r="F362" s="125">
        <v>3315001</v>
      </c>
      <c r="G362" s="125">
        <v>0</v>
      </c>
      <c r="H362" s="125" t="s">
        <v>239</v>
      </c>
      <c r="I362" s="125" t="s">
        <v>1068</v>
      </c>
      <c r="J362" s="125">
        <v>0</v>
      </c>
      <c r="K362" s="125">
        <v>0</v>
      </c>
      <c r="L362" s="125" t="s">
        <v>30</v>
      </c>
      <c r="M362" s="127"/>
      <c r="N362" s="128" t="s">
        <v>1069</v>
      </c>
      <c r="O362" s="153"/>
      <c r="P362" s="154">
        <v>96204881</v>
      </c>
      <c r="Q362" s="155">
        <v>-26886443332</v>
      </c>
      <c r="R362" s="125" t="s">
        <v>238</v>
      </c>
      <c r="S362" s="125" t="s">
        <v>237</v>
      </c>
      <c r="T362" s="125" t="s">
        <v>216</v>
      </c>
      <c r="U362" s="125" t="s">
        <v>228</v>
      </c>
      <c r="V362" s="125" t="s">
        <v>235</v>
      </c>
      <c r="W362" s="125" t="s">
        <v>234</v>
      </c>
      <c r="X362" s="125" t="s">
        <v>1070</v>
      </c>
    </row>
    <row r="363" spans="2:24" ht="12" customHeight="1">
      <c r="B363" s="125" t="s">
        <v>310</v>
      </c>
      <c r="C363" s="126">
        <v>44342</v>
      </c>
      <c r="D363" s="125">
        <v>109</v>
      </c>
      <c r="E363" s="125" t="s">
        <v>311</v>
      </c>
      <c r="F363" s="125">
        <v>3315002</v>
      </c>
      <c r="G363" s="125">
        <v>0</v>
      </c>
      <c r="H363" s="125" t="s">
        <v>239</v>
      </c>
      <c r="I363" s="125" t="s">
        <v>1071</v>
      </c>
      <c r="J363" s="125">
        <v>0</v>
      </c>
      <c r="K363" s="125">
        <v>0</v>
      </c>
      <c r="L363" s="125" t="s">
        <v>30</v>
      </c>
      <c r="M363" s="127"/>
      <c r="N363" s="128">
        <v>25</v>
      </c>
      <c r="O363" s="153"/>
      <c r="P363" s="154">
        <v>168081</v>
      </c>
      <c r="Q363" s="155">
        <v>-26886611413</v>
      </c>
      <c r="R363" s="125" t="s">
        <v>238</v>
      </c>
      <c r="S363" s="125" t="s">
        <v>237</v>
      </c>
      <c r="T363" s="125" t="s">
        <v>216</v>
      </c>
      <c r="U363" s="125" t="s">
        <v>228</v>
      </c>
      <c r="V363" s="125" t="s">
        <v>235</v>
      </c>
      <c r="W363" s="125" t="s">
        <v>234</v>
      </c>
      <c r="X363" s="125" t="s">
        <v>320</v>
      </c>
    </row>
    <row r="364" spans="2:24" ht="12" customHeight="1">
      <c r="B364" s="125" t="s">
        <v>310</v>
      </c>
      <c r="C364" s="126">
        <v>44343</v>
      </c>
      <c r="D364" s="125">
        <v>109</v>
      </c>
      <c r="E364" s="125" t="s">
        <v>316</v>
      </c>
      <c r="F364" s="125">
        <v>3315001</v>
      </c>
      <c r="G364" s="125">
        <v>0</v>
      </c>
      <c r="H364" s="125" t="s">
        <v>239</v>
      </c>
      <c r="I364" s="125" t="s">
        <v>1072</v>
      </c>
      <c r="J364" s="125">
        <v>0</v>
      </c>
      <c r="K364" s="125">
        <v>0</v>
      </c>
      <c r="L364" s="125" t="s">
        <v>31</v>
      </c>
      <c r="M364" s="128">
        <v>53166</v>
      </c>
      <c r="N364" s="127"/>
      <c r="O364" s="154">
        <v>53166</v>
      </c>
      <c r="P364" s="153"/>
      <c r="Q364" s="155">
        <v>-26886558247</v>
      </c>
      <c r="R364" s="125" t="s">
        <v>238</v>
      </c>
      <c r="S364" s="125" t="s">
        <v>314</v>
      </c>
      <c r="T364" s="125" t="s">
        <v>216</v>
      </c>
      <c r="U364" s="125" t="s">
        <v>228</v>
      </c>
      <c r="V364" s="125" t="s">
        <v>315</v>
      </c>
      <c r="W364" s="125" t="s">
        <v>234</v>
      </c>
      <c r="X364" s="125" t="s">
        <v>1073</v>
      </c>
    </row>
    <row r="365" spans="2:24" ht="12" customHeight="1">
      <c r="B365" s="125" t="s">
        <v>310</v>
      </c>
      <c r="C365" s="126">
        <v>44344</v>
      </c>
      <c r="D365" s="125">
        <v>109</v>
      </c>
      <c r="E365" s="125" t="s">
        <v>311</v>
      </c>
      <c r="F365" s="125">
        <v>3315002</v>
      </c>
      <c r="G365" s="125">
        <v>0</v>
      </c>
      <c r="H365" s="125" t="s">
        <v>239</v>
      </c>
      <c r="I365" s="125" t="s">
        <v>1074</v>
      </c>
      <c r="J365" s="125">
        <v>0</v>
      </c>
      <c r="K365" s="125">
        <v>0</v>
      </c>
      <c r="L365" s="125" t="s">
        <v>30</v>
      </c>
      <c r="M365" s="127"/>
      <c r="N365" s="128" t="s">
        <v>439</v>
      </c>
      <c r="O365" s="153"/>
      <c r="P365" s="154">
        <v>49954</v>
      </c>
      <c r="Q365" s="155">
        <v>-26886608201</v>
      </c>
      <c r="R365" s="125" t="s">
        <v>238</v>
      </c>
      <c r="S365" s="125" t="s">
        <v>237</v>
      </c>
      <c r="T365" s="125" t="s">
        <v>216</v>
      </c>
      <c r="U365" s="125" t="s">
        <v>228</v>
      </c>
      <c r="V365" s="125" t="s">
        <v>235</v>
      </c>
      <c r="W365" s="125" t="s">
        <v>234</v>
      </c>
      <c r="X365" s="125" t="s">
        <v>320</v>
      </c>
    </row>
    <row r="366" spans="2:24" ht="12" hidden="1" customHeight="1">
      <c r="B366" s="125" t="s">
        <v>310</v>
      </c>
      <c r="C366" s="126">
        <v>44347</v>
      </c>
      <c r="D366" s="125">
        <v>0</v>
      </c>
      <c r="E366" s="125">
        <v>0</v>
      </c>
      <c r="F366" s="125">
        <v>0</v>
      </c>
      <c r="G366" s="125">
        <v>0</v>
      </c>
      <c r="H366" s="125" t="s">
        <v>611</v>
      </c>
      <c r="I366" s="125">
        <v>1386523</v>
      </c>
      <c r="J366" s="125" t="s">
        <v>1075</v>
      </c>
      <c r="K366" s="127"/>
      <c r="L366" s="125" t="s">
        <v>32</v>
      </c>
      <c r="M366" s="128">
        <v>0</v>
      </c>
      <c r="N366" s="128">
        <v>0</v>
      </c>
      <c r="O366" s="154">
        <v>0</v>
      </c>
      <c r="P366" s="154">
        <v>8485049</v>
      </c>
      <c r="Q366" s="155">
        <v>-26895093250</v>
      </c>
      <c r="R366" s="125" t="s">
        <v>231</v>
      </c>
      <c r="S366" s="125" t="s">
        <v>613</v>
      </c>
      <c r="T366" s="125" t="s">
        <v>614</v>
      </c>
      <c r="U366" s="125" t="s">
        <v>228</v>
      </c>
      <c r="V366" s="125" t="s">
        <v>32</v>
      </c>
      <c r="W366" s="125">
        <v>0</v>
      </c>
      <c r="X366" s="127"/>
    </row>
    <row r="367" spans="2:24" ht="12" hidden="1" customHeight="1">
      <c r="B367" s="125" t="s">
        <v>310</v>
      </c>
      <c r="C367" s="126">
        <v>44347</v>
      </c>
      <c r="D367" s="125">
        <v>0</v>
      </c>
      <c r="E367" s="125">
        <v>0</v>
      </c>
      <c r="F367" s="125">
        <v>0</v>
      </c>
      <c r="G367" s="125">
        <v>0</v>
      </c>
      <c r="H367" s="125" t="s">
        <v>1076</v>
      </c>
      <c r="I367" s="125">
        <v>1386520</v>
      </c>
      <c r="J367" s="125" t="s">
        <v>1077</v>
      </c>
      <c r="K367" s="127"/>
      <c r="L367" s="125" t="s">
        <v>32</v>
      </c>
      <c r="M367" s="128">
        <v>0</v>
      </c>
      <c r="N367" s="128">
        <v>0</v>
      </c>
      <c r="O367" s="154">
        <v>0</v>
      </c>
      <c r="P367" s="154">
        <v>14789370</v>
      </c>
      <c r="Q367" s="155">
        <v>-26909882620</v>
      </c>
      <c r="R367" s="125" t="s">
        <v>231</v>
      </c>
      <c r="S367" s="125" t="s">
        <v>613</v>
      </c>
      <c r="T367" s="125" t="s">
        <v>614</v>
      </c>
      <c r="U367" s="125" t="s">
        <v>228</v>
      </c>
      <c r="V367" s="125" t="s">
        <v>32</v>
      </c>
      <c r="W367" s="125">
        <v>0</v>
      </c>
      <c r="X367" s="127"/>
    </row>
    <row r="368" spans="2:24" ht="12" hidden="1" customHeight="1">
      <c r="B368" s="125" t="s">
        <v>310</v>
      </c>
      <c r="C368" s="126">
        <v>44347</v>
      </c>
      <c r="D368" s="125">
        <v>0</v>
      </c>
      <c r="E368" s="125">
        <v>0</v>
      </c>
      <c r="F368" s="125">
        <v>0</v>
      </c>
      <c r="G368" s="125">
        <v>0</v>
      </c>
      <c r="H368" s="125" t="s">
        <v>1078</v>
      </c>
      <c r="I368" s="125">
        <v>1386518</v>
      </c>
      <c r="J368" s="125" t="s">
        <v>1079</v>
      </c>
      <c r="K368" s="127"/>
      <c r="L368" s="125" t="s">
        <v>30</v>
      </c>
      <c r="M368" s="128">
        <v>0</v>
      </c>
      <c r="N368" s="128">
        <v>0</v>
      </c>
      <c r="O368" s="154">
        <v>0</v>
      </c>
      <c r="P368" s="154">
        <v>912937292</v>
      </c>
      <c r="Q368" s="155">
        <v>-27822819912</v>
      </c>
      <c r="R368" s="125" t="s">
        <v>231</v>
      </c>
      <c r="S368" s="125" t="s">
        <v>613</v>
      </c>
      <c r="T368" s="125" t="s">
        <v>614</v>
      </c>
      <c r="U368" s="125" t="s">
        <v>228</v>
      </c>
      <c r="V368" s="125" t="s">
        <v>30</v>
      </c>
      <c r="W368" s="125">
        <v>0</v>
      </c>
      <c r="X368" s="127"/>
    </row>
    <row r="369" spans="2:24" ht="12" hidden="1" customHeight="1">
      <c r="B369" s="125" t="s">
        <v>310</v>
      </c>
      <c r="C369" s="126">
        <v>44347</v>
      </c>
      <c r="D369" s="125">
        <v>0</v>
      </c>
      <c r="E369" s="125">
        <v>0</v>
      </c>
      <c r="F369" s="125">
        <v>0</v>
      </c>
      <c r="G369" s="125">
        <v>0</v>
      </c>
      <c r="H369" s="125" t="s">
        <v>615</v>
      </c>
      <c r="I369" s="125">
        <v>1386524</v>
      </c>
      <c r="J369" s="125" t="s">
        <v>1080</v>
      </c>
      <c r="K369" s="127"/>
      <c r="L369" s="125" t="s">
        <v>30</v>
      </c>
      <c r="M369" s="128">
        <v>0</v>
      </c>
      <c r="N369" s="128">
        <v>0</v>
      </c>
      <c r="O369" s="154">
        <v>51820983</v>
      </c>
      <c r="P369" s="154">
        <v>0</v>
      </c>
      <c r="Q369" s="155">
        <v>-27770998929</v>
      </c>
      <c r="R369" s="125" t="s">
        <v>231</v>
      </c>
      <c r="S369" s="125" t="s">
        <v>613</v>
      </c>
      <c r="T369" s="125" t="s">
        <v>614</v>
      </c>
      <c r="U369" s="125" t="s">
        <v>228</v>
      </c>
      <c r="V369" s="125" t="s">
        <v>30</v>
      </c>
      <c r="W369" s="125">
        <v>0</v>
      </c>
      <c r="X369" s="127"/>
    </row>
    <row r="370" spans="2:24" ht="12" customHeight="1">
      <c r="B370" s="125" t="s">
        <v>310</v>
      </c>
      <c r="C370" s="126">
        <v>44347</v>
      </c>
      <c r="D370" s="125">
        <v>109</v>
      </c>
      <c r="E370" s="125" t="s">
        <v>311</v>
      </c>
      <c r="F370" s="125">
        <v>3315002</v>
      </c>
      <c r="G370" s="125">
        <v>0</v>
      </c>
      <c r="H370" s="125" t="s">
        <v>239</v>
      </c>
      <c r="I370" s="125" t="s">
        <v>1057</v>
      </c>
      <c r="J370" s="125">
        <v>0</v>
      </c>
      <c r="K370" s="125">
        <v>0</v>
      </c>
      <c r="L370" s="125" t="s">
        <v>30</v>
      </c>
      <c r="M370" s="128" t="s">
        <v>1058</v>
      </c>
      <c r="N370" s="127"/>
      <c r="O370" s="154">
        <v>40347</v>
      </c>
      <c r="P370" s="153"/>
      <c r="Q370" s="155">
        <v>-27770958582</v>
      </c>
      <c r="R370" s="125" t="s">
        <v>238</v>
      </c>
      <c r="S370" s="125" t="s">
        <v>314</v>
      </c>
      <c r="T370" s="125" t="s">
        <v>216</v>
      </c>
      <c r="U370" s="125" t="s">
        <v>228</v>
      </c>
      <c r="V370" s="125" t="s">
        <v>315</v>
      </c>
      <c r="W370" s="125" t="s">
        <v>234</v>
      </c>
      <c r="X370" s="125" t="s">
        <v>1081</v>
      </c>
    </row>
    <row r="371" spans="2:24" ht="12" customHeight="1">
      <c r="B371" s="125" t="s">
        <v>310</v>
      </c>
      <c r="C371" s="126">
        <v>44347</v>
      </c>
      <c r="D371" s="125">
        <v>109</v>
      </c>
      <c r="E371" s="125" t="s">
        <v>311</v>
      </c>
      <c r="F371" s="125">
        <v>3315002</v>
      </c>
      <c r="G371" s="125">
        <v>0</v>
      </c>
      <c r="H371" s="125" t="s">
        <v>239</v>
      </c>
      <c r="I371" s="125" t="s">
        <v>1059</v>
      </c>
      <c r="J371" s="125">
        <v>0</v>
      </c>
      <c r="K371" s="125">
        <v>0</v>
      </c>
      <c r="L371" s="125" t="s">
        <v>30</v>
      </c>
      <c r="M371" s="128" t="s">
        <v>439</v>
      </c>
      <c r="N371" s="127"/>
      <c r="O371" s="154">
        <v>49683</v>
      </c>
      <c r="P371" s="153"/>
      <c r="Q371" s="155">
        <v>-27770908899</v>
      </c>
      <c r="R371" s="125" t="s">
        <v>238</v>
      </c>
      <c r="S371" s="125" t="s">
        <v>314</v>
      </c>
      <c r="T371" s="125" t="s">
        <v>216</v>
      </c>
      <c r="U371" s="125" t="s">
        <v>228</v>
      </c>
      <c r="V371" s="125" t="s">
        <v>315</v>
      </c>
      <c r="W371" s="125" t="s">
        <v>234</v>
      </c>
      <c r="X371" s="125" t="s">
        <v>1082</v>
      </c>
    </row>
    <row r="372" spans="2:24" ht="12" customHeight="1">
      <c r="B372" s="125" t="s">
        <v>310</v>
      </c>
      <c r="C372" s="126">
        <v>44347</v>
      </c>
      <c r="D372" s="125">
        <v>109</v>
      </c>
      <c r="E372" s="125" t="s">
        <v>311</v>
      </c>
      <c r="F372" s="125">
        <v>3315002</v>
      </c>
      <c r="G372" s="125">
        <v>0</v>
      </c>
      <c r="H372" s="125" t="s">
        <v>239</v>
      </c>
      <c r="I372" s="125" t="s">
        <v>1074</v>
      </c>
      <c r="J372" s="125">
        <v>0</v>
      </c>
      <c r="K372" s="125">
        <v>0</v>
      </c>
      <c r="L372" s="125" t="s">
        <v>30</v>
      </c>
      <c r="M372" s="128" t="s">
        <v>439</v>
      </c>
      <c r="N372" s="127"/>
      <c r="O372" s="154">
        <v>49954</v>
      </c>
      <c r="P372" s="153"/>
      <c r="Q372" s="155">
        <v>-27770858945</v>
      </c>
      <c r="R372" s="125" t="s">
        <v>238</v>
      </c>
      <c r="S372" s="125" t="s">
        <v>314</v>
      </c>
      <c r="T372" s="125" t="s">
        <v>216</v>
      </c>
      <c r="U372" s="125" t="s">
        <v>228</v>
      </c>
      <c r="V372" s="125" t="s">
        <v>315</v>
      </c>
      <c r="W372" s="125" t="s">
        <v>234</v>
      </c>
      <c r="X372" s="125" t="s">
        <v>1083</v>
      </c>
    </row>
    <row r="373" spans="2:24" ht="12" customHeight="1">
      <c r="B373" s="125" t="s">
        <v>310</v>
      </c>
      <c r="C373" s="126">
        <v>44347</v>
      </c>
      <c r="D373" s="125">
        <v>109</v>
      </c>
      <c r="E373" s="125" t="s">
        <v>311</v>
      </c>
      <c r="F373" s="125">
        <v>3315002</v>
      </c>
      <c r="G373" s="125">
        <v>0</v>
      </c>
      <c r="H373" s="125" t="s">
        <v>239</v>
      </c>
      <c r="I373" s="125" t="s">
        <v>1071</v>
      </c>
      <c r="J373" s="125">
        <v>0</v>
      </c>
      <c r="K373" s="125">
        <v>0</v>
      </c>
      <c r="L373" s="125" t="s">
        <v>30</v>
      </c>
      <c r="M373" s="128">
        <v>25</v>
      </c>
      <c r="N373" s="127"/>
      <c r="O373" s="154">
        <v>168081</v>
      </c>
      <c r="P373" s="153"/>
      <c r="Q373" s="155">
        <v>-27770690864</v>
      </c>
      <c r="R373" s="125" t="s">
        <v>238</v>
      </c>
      <c r="S373" s="125" t="s">
        <v>314</v>
      </c>
      <c r="T373" s="125" t="s">
        <v>216</v>
      </c>
      <c r="U373" s="125" t="s">
        <v>228</v>
      </c>
      <c r="V373" s="125" t="s">
        <v>315</v>
      </c>
      <c r="W373" s="125" t="s">
        <v>234</v>
      </c>
      <c r="X373" s="125" t="s">
        <v>1084</v>
      </c>
    </row>
    <row r="374" spans="2:24" ht="12" customHeight="1">
      <c r="B374" s="125" t="s">
        <v>310</v>
      </c>
      <c r="C374" s="126">
        <v>44347</v>
      </c>
      <c r="D374" s="125">
        <v>109</v>
      </c>
      <c r="E374" s="125" t="s">
        <v>311</v>
      </c>
      <c r="F374" s="125">
        <v>3315002</v>
      </c>
      <c r="G374" s="125">
        <v>0</v>
      </c>
      <c r="H374" s="125" t="s">
        <v>239</v>
      </c>
      <c r="I374" s="125" t="s">
        <v>1067</v>
      </c>
      <c r="J374" s="125">
        <v>0</v>
      </c>
      <c r="K374" s="125">
        <v>0</v>
      </c>
      <c r="L374" s="125" t="s">
        <v>31</v>
      </c>
      <c r="M374" s="128">
        <v>220000</v>
      </c>
      <c r="N374" s="127"/>
      <c r="O374" s="154">
        <v>220000</v>
      </c>
      <c r="P374" s="153"/>
      <c r="Q374" s="155">
        <v>-27770470864</v>
      </c>
      <c r="R374" s="125" t="s">
        <v>238</v>
      </c>
      <c r="S374" s="125" t="s">
        <v>314</v>
      </c>
      <c r="T374" s="125" t="s">
        <v>216</v>
      </c>
      <c r="U374" s="125" t="s">
        <v>228</v>
      </c>
      <c r="V374" s="125" t="s">
        <v>315</v>
      </c>
      <c r="W374" s="125" t="s">
        <v>234</v>
      </c>
      <c r="X374" s="125" t="s">
        <v>1085</v>
      </c>
    </row>
    <row r="375" spans="2:24" ht="12" customHeight="1">
      <c r="B375" s="125" t="s">
        <v>310</v>
      </c>
      <c r="C375" s="126">
        <v>44347</v>
      </c>
      <c r="D375" s="125">
        <v>109</v>
      </c>
      <c r="E375" s="125" t="s">
        <v>311</v>
      </c>
      <c r="F375" s="125">
        <v>3315002</v>
      </c>
      <c r="G375" s="125">
        <v>0</v>
      </c>
      <c r="H375" s="125" t="s">
        <v>239</v>
      </c>
      <c r="I375" s="125" t="s">
        <v>1065</v>
      </c>
      <c r="J375" s="125">
        <v>0</v>
      </c>
      <c r="K375" s="125">
        <v>0</v>
      </c>
      <c r="L375" s="125" t="s">
        <v>30</v>
      </c>
      <c r="M375" s="128" t="s">
        <v>1066</v>
      </c>
      <c r="N375" s="127"/>
      <c r="O375" s="154">
        <v>60621</v>
      </c>
      <c r="P375" s="153"/>
      <c r="Q375" s="155">
        <v>-27770410243</v>
      </c>
      <c r="R375" s="125" t="s">
        <v>238</v>
      </c>
      <c r="S375" s="125" t="s">
        <v>314</v>
      </c>
      <c r="T375" s="125" t="s">
        <v>216</v>
      </c>
      <c r="U375" s="125" t="s">
        <v>228</v>
      </c>
      <c r="V375" s="125" t="s">
        <v>315</v>
      </c>
      <c r="W375" s="125" t="s">
        <v>234</v>
      </c>
      <c r="X375" s="125" t="s">
        <v>1086</v>
      </c>
    </row>
    <row r="376" spans="2:24" ht="12" customHeight="1">
      <c r="B376" s="125" t="s">
        <v>310</v>
      </c>
      <c r="C376" s="126">
        <v>44347</v>
      </c>
      <c r="D376" s="125">
        <v>109</v>
      </c>
      <c r="E376" s="125" t="s">
        <v>930</v>
      </c>
      <c r="F376" s="125">
        <v>3315003</v>
      </c>
      <c r="G376" s="125">
        <v>0</v>
      </c>
      <c r="H376" s="125" t="s">
        <v>239</v>
      </c>
      <c r="I376" s="125" t="s">
        <v>1087</v>
      </c>
      <c r="J376" s="125">
        <v>0</v>
      </c>
      <c r="K376" s="125">
        <v>0</v>
      </c>
      <c r="L376" s="125" t="s">
        <v>31</v>
      </c>
      <c r="M376" s="127"/>
      <c r="N376" s="128">
        <v>15403417</v>
      </c>
      <c r="O376" s="153"/>
      <c r="P376" s="154">
        <v>15403417</v>
      </c>
      <c r="Q376" s="155">
        <v>-27785813660</v>
      </c>
      <c r="R376" s="125" t="s">
        <v>238</v>
      </c>
      <c r="S376" s="125" t="s">
        <v>237</v>
      </c>
      <c r="T376" s="125" t="s">
        <v>216</v>
      </c>
      <c r="U376" s="125" t="s">
        <v>228</v>
      </c>
      <c r="V376" s="125" t="s">
        <v>235</v>
      </c>
      <c r="W376" s="125" t="s">
        <v>234</v>
      </c>
      <c r="X376" s="125" t="s">
        <v>1088</v>
      </c>
    </row>
    <row r="377" spans="2:24" ht="12" hidden="1" customHeight="1">
      <c r="B377" s="125" t="s">
        <v>310</v>
      </c>
      <c r="C377" s="126">
        <v>44347</v>
      </c>
      <c r="D377" s="125">
        <v>109</v>
      </c>
      <c r="E377" s="125" t="s">
        <v>930</v>
      </c>
      <c r="F377" s="125">
        <v>3315003</v>
      </c>
      <c r="G377" s="125">
        <v>0</v>
      </c>
      <c r="H377" s="125" t="s">
        <v>625</v>
      </c>
      <c r="I377" s="125" t="s">
        <v>1089</v>
      </c>
      <c r="J377" s="125">
        <v>0</v>
      </c>
      <c r="K377" s="125">
        <v>0</v>
      </c>
      <c r="L377" s="125" t="s">
        <v>30</v>
      </c>
      <c r="M377" s="128" t="s">
        <v>1052</v>
      </c>
      <c r="N377" s="127"/>
      <c r="O377" s="154">
        <v>15733009</v>
      </c>
      <c r="P377" s="153"/>
      <c r="Q377" s="155">
        <v>-27770080651</v>
      </c>
      <c r="R377" s="125" t="s">
        <v>238</v>
      </c>
      <c r="S377" s="125" t="s">
        <v>237</v>
      </c>
      <c r="T377" s="125" t="s">
        <v>216</v>
      </c>
      <c r="U377" s="125" t="s">
        <v>228</v>
      </c>
      <c r="V377" s="125" t="s">
        <v>235</v>
      </c>
      <c r="W377" s="125" t="s">
        <v>234</v>
      </c>
      <c r="X377" s="125" t="s">
        <v>1090</v>
      </c>
    </row>
    <row r="378" spans="2:24" ht="12" customHeight="1">
      <c r="B378" s="125" t="s">
        <v>310</v>
      </c>
      <c r="C378" s="126">
        <v>44347</v>
      </c>
      <c r="D378" s="125">
        <v>109</v>
      </c>
      <c r="E378" s="125" t="s">
        <v>930</v>
      </c>
      <c r="F378" s="125">
        <v>3315003</v>
      </c>
      <c r="G378" s="125">
        <v>0</v>
      </c>
      <c r="H378" s="125" t="s">
        <v>239</v>
      </c>
      <c r="I378" s="125" t="s">
        <v>1087</v>
      </c>
      <c r="J378" s="125">
        <v>0</v>
      </c>
      <c r="K378" s="125">
        <v>0</v>
      </c>
      <c r="L378" s="125" t="s">
        <v>31</v>
      </c>
      <c r="M378" s="128">
        <v>436959</v>
      </c>
      <c r="N378" s="127"/>
      <c r="O378" s="154">
        <v>436959</v>
      </c>
      <c r="P378" s="153"/>
      <c r="Q378" s="155">
        <v>-27769643692</v>
      </c>
      <c r="R378" s="125" t="s">
        <v>238</v>
      </c>
      <c r="S378" s="125" t="s">
        <v>314</v>
      </c>
      <c r="T378" s="125" t="s">
        <v>216</v>
      </c>
      <c r="U378" s="125" t="s">
        <v>228</v>
      </c>
      <c r="V378" s="125" t="s">
        <v>315</v>
      </c>
      <c r="W378" s="125" t="s">
        <v>234</v>
      </c>
      <c r="X378" s="125" t="s">
        <v>1091</v>
      </c>
    </row>
    <row r="379" spans="2:24" ht="12" customHeight="1">
      <c r="B379" s="125" t="s">
        <v>310</v>
      </c>
      <c r="C379" s="126">
        <v>44347</v>
      </c>
      <c r="D379" s="125">
        <v>109</v>
      </c>
      <c r="E379" s="125" t="s">
        <v>930</v>
      </c>
      <c r="F379" s="125">
        <v>3315003</v>
      </c>
      <c r="G379" s="125">
        <v>0</v>
      </c>
      <c r="H379" s="125" t="s">
        <v>239</v>
      </c>
      <c r="I379" s="125" t="s">
        <v>1092</v>
      </c>
      <c r="J379" s="125">
        <v>0</v>
      </c>
      <c r="K379" s="125">
        <v>0</v>
      </c>
      <c r="L379" s="125" t="s">
        <v>31</v>
      </c>
      <c r="M379" s="127"/>
      <c r="N379" s="128">
        <v>1579086</v>
      </c>
      <c r="O379" s="153"/>
      <c r="P379" s="154">
        <v>1579086</v>
      </c>
      <c r="Q379" s="155">
        <v>-27771222778</v>
      </c>
      <c r="R379" s="125" t="s">
        <v>238</v>
      </c>
      <c r="S379" s="125" t="s">
        <v>237</v>
      </c>
      <c r="T379" s="125" t="s">
        <v>216</v>
      </c>
      <c r="U379" s="125" t="s">
        <v>228</v>
      </c>
      <c r="V379" s="125" t="s">
        <v>235</v>
      </c>
      <c r="W379" s="125" t="s">
        <v>234</v>
      </c>
      <c r="X379" s="125" t="s">
        <v>1093</v>
      </c>
    </row>
    <row r="380" spans="2:24" ht="12" customHeight="1">
      <c r="B380" s="125" t="s">
        <v>310</v>
      </c>
      <c r="C380" s="126">
        <v>44347</v>
      </c>
      <c r="D380" s="125">
        <v>109</v>
      </c>
      <c r="E380" s="125" t="s">
        <v>930</v>
      </c>
      <c r="F380" s="125">
        <v>3315003</v>
      </c>
      <c r="G380" s="125">
        <v>0</v>
      </c>
      <c r="H380" s="125" t="s">
        <v>239</v>
      </c>
      <c r="I380" s="125" t="s">
        <v>1092</v>
      </c>
      <c r="J380" s="125">
        <v>0</v>
      </c>
      <c r="K380" s="125">
        <v>0</v>
      </c>
      <c r="L380" s="125" t="s">
        <v>31</v>
      </c>
      <c r="M380" s="128">
        <v>1579086</v>
      </c>
      <c r="N380" s="127"/>
      <c r="O380" s="154">
        <v>1579086</v>
      </c>
      <c r="P380" s="153"/>
      <c r="Q380" s="155">
        <v>-27769643692</v>
      </c>
      <c r="R380" s="125" t="s">
        <v>238</v>
      </c>
      <c r="S380" s="125" t="s">
        <v>314</v>
      </c>
      <c r="T380" s="125" t="s">
        <v>216</v>
      </c>
      <c r="U380" s="125" t="s">
        <v>228</v>
      </c>
      <c r="V380" s="125" t="s">
        <v>315</v>
      </c>
      <c r="W380" s="125" t="s">
        <v>234</v>
      </c>
      <c r="X380" s="125" t="s">
        <v>1094</v>
      </c>
    </row>
    <row r="381" spans="2:24" ht="12" customHeight="1">
      <c r="B381" s="125" t="s">
        <v>310</v>
      </c>
      <c r="C381" s="126">
        <v>44347</v>
      </c>
      <c r="D381" s="125">
        <v>109</v>
      </c>
      <c r="E381" s="125" t="s">
        <v>930</v>
      </c>
      <c r="F381" s="125">
        <v>3315003</v>
      </c>
      <c r="G381" s="125">
        <v>0</v>
      </c>
      <c r="H381" s="125" t="s">
        <v>239</v>
      </c>
      <c r="I381" s="125" t="s">
        <v>1095</v>
      </c>
      <c r="J381" s="125">
        <v>0</v>
      </c>
      <c r="K381" s="125">
        <v>0</v>
      </c>
      <c r="L381" s="125" t="s">
        <v>30</v>
      </c>
      <c r="M381" s="128" t="s">
        <v>1096</v>
      </c>
      <c r="N381" s="127"/>
      <c r="O381" s="154">
        <v>664846596</v>
      </c>
      <c r="P381" s="153"/>
      <c r="Q381" s="155">
        <v>-27104797096</v>
      </c>
      <c r="R381" s="125" t="s">
        <v>238</v>
      </c>
      <c r="S381" s="125" t="s">
        <v>314</v>
      </c>
      <c r="T381" s="125" t="s">
        <v>216</v>
      </c>
      <c r="U381" s="125" t="s">
        <v>228</v>
      </c>
      <c r="V381" s="125" t="s">
        <v>315</v>
      </c>
      <c r="W381" s="125" t="s">
        <v>234</v>
      </c>
      <c r="X381" s="125" t="s">
        <v>1097</v>
      </c>
    </row>
    <row r="382" spans="2:24" ht="12" customHeight="1">
      <c r="B382" s="125" t="s">
        <v>310</v>
      </c>
      <c r="C382" s="126">
        <v>44347</v>
      </c>
      <c r="D382" s="125">
        <v>109</v>
      </c>
      <c r="E382" s="125" t="s">
        <v>930</v>
      </c>
      <c r="F382" s="125">
        <v>3315003</v>
      </c>
      <c r="G382" s="125">
        <v>0</v>
      </c>
      <c r="H382" s="125" t="s">
        <v>239</v>
      </c>
      <c r="I382" s="125">
        <v>2166553907</v>
      </c>
      <c r="J382" s="125">
        <v>0</v>
      </c>
      <c r="K382" s="125">
        <v>0</v>
      </c>
      <c r="L382" s="125" t="s">
        <v>30</v>
      </c>
      <c r="M382" s="128" t="s">
        <v>1052</v>
      </c>
      <c r="N382" s="127"/>
      <c r="O382" s="154">
        <v>16412376</v>
      </c>
      <c r="P382" s="153"/>
      <c r="Q382" s="155">
        <v>-27088384720</v>
      </c>
      <c r="R382" s="125" t="s">
        <v>238</v>
      </c>
      <c r="S382" s="125" t="s">
        <v>314</v>
      </c>
      <c r="T382" s="125" t="s">
        <v>216</v>
      </c>
      <c r="U382" s="125" t="s">
        <v>228</v>
      </c>
      <c r="V382" s="125" t="s">
        <v>315</v>
      </c>
      <c r="W382" s="125" t="s">
        <v>234</v>
      </c>
      <c r="X382" s="125" t="s">
        <v>1098</v>
      </c>
    </row>
    <row r="383" spans="2:24" ht="12" hidden="1" customHeight="1">
      <c r="B383" s="125" t="s">
        <v>310</v>
      </c>
      <c r="C383" s="126">
        <v>44347</v>
      </c>
      <c r="D383" s="125">
        <v>109</v>
      </c>
      <c r="E383" s="125" t="s">
        <v>930</v>
      </c>
      <c r="F383" s="125">
        <v>3315003</v>
      </c>
      <c r="G383" s="125">
        <v>0</v>
      </c>
      <c r="H383" s="125" t="s">
        <v>625</v>
      </c>
      <c r="I383" s="125" t="s">
        <v>1089</v>
      </c>
      <c r="J383" s="125">
        <v>0</v>
      </c>
      <c r="K383" s="125">
        <v>0</v>
      </c>
      <c r="L383" s="125" t="s">
        <v>30</v>
      </c>
      <c r="M383" s="127"/>
      <c r="N383" s="128" t="s">
        <v>1052</v>
      </c>
      <c r="O383" s="153"/>
      <c r="P383" s="154">
        <v>15733009</v>
      </c>
      <c r="Q383" s="155">
        <v>-27104117729</v>
      </c>
      <c r="R383" s="125" t="s">
        <v>238</v>
      </c>
      <c r="S383" s="125" t="s">
        <v>314</v>
      </c>
      <c r="T383" s="125" t="s">
        <v>216</v>
      </c>
      <c r="U383" s="125" t="s">
        <v>228</v>
      </c>
      <c r="V383" s="125" t="s">
        <v>315</v>
      </c>
      <c r="W383" s="125" t="s">
        <v>234</v>
      </c>
      <c r="X383" s="125" t="s">
        <v>1099</v>
      </c>
    </row>
    <row r="384" spans="2:24" ht="12" customHeight="1">
      <c r="B384" s="125" t="s">
        <v>310</v>
      </c>
      <c r="C384" s="126">
        <v>44347</v>
      </c>
      <c r="D384" s="125">
        <v>109</v>
      </c>
      <c r="E384" s="125" t="s">
        <v>930</v>
      </c>
      <c r="F384" s="125">
        <v>3315003</v>
      </c>
      <c r="G384" s="125">
        <v>0</v>
      </c>
      <c r="H384" s="125" t="s">
        <v>239</v>
      </c>
      <c r="I384" s="125" t="s">
        <v>1087</v>
      </c>
      <c r="J384" s="125">
        <v>0</v>
      </c>
      <c r="K384" s="125">
        <v>0</v>
      </c>
      <c r="L384" s="125" t="s">
        <v>31</v>
      </c>
      <c r="M384" s="128">
        <v>4469969</v>
      </c>
      <c r="N384" s="127"/>
      <c r="O384" s="154">
        <v>4469969</v>
      </c>
      <c r="P384" s="153"/>
      <c r="Q384" s="155">
        <v>-27099647760</v>
      </c>
      <c r="R384" s="125" t="s">
        <v>238</v>
      </c>
      <c r="S384" s="125" t="s">
        <v>314</v>
      </c>
      <c r="T384" s="125" t="s">
        <v>216</v>
      </c>
      <c r="U384" s="125" t="s">
        <v>228</v>
      </c>
      <c r="V384" s="125" t="s">
        <v>315</v>
      </c>
      <c r="W384" s="125" t="s">
        <v>234</v>
      </c>
      <c r="X384" s="125" t="s">
        <v>1100</v>
      </c>
    </row>
    <row r="385" spans="2:24" ht="12" customHeight="1">
      <c r="B385" s="125" t="s">
        <v>310</v>
      </c>
      <c r="C385" s="126">
        <v>44347</v>
      </c>
      <c r="D385" s="125">
        <v>109</v>
      </c>
      <c r="E385" s="125" t="s">
        <v>930</v>
      </c>
      <c r="F385" s="125">
        <v>3315003</v>
      </c>
      <c r="G385" s="125">
        <v>0</v>
      </c>
      <c r="H385" s="125" t="s">
        <v>239</v>
      </c>
      <c r="I385" s="125" t="s">
        <v>1087</v>
      </c>
      <c r="J385" s="125">
        <v>0</v>
      </c>
      <c r="K385" s="125">
        <v>0</v>
      </c>
      <c r="L385" s="125" t="s">
        <v>31</v>
      </c>
      <c r="M385" s="128">
        <v>10496489</v>
      </c>
      <c r="N385" s="127"/>
      <c r="O385" s="154">
        <v>10496489</v>
      </c>
      <c r="P385" s="153"/>
      <c r="Q385" s="155">
        <v>-27089151271</v>
      </c>
      <c r="R385" s="125" t="s">
        <v>238</v>
      </c>
      <c r="S385" s="125" t="s">
        <v>314</v>
      </c>
      <c r="T385" s="125" t="s">
        <v>216</v>
      </c>
      <c r="U385" s="125" t="s">
        <v>228</v>
      </c>
      <c r="V385" s="125" t="s">
        <v>315</v>
      </c>
      <c r="W385" s="125" t="s">
        <v>234</v>
      </c>
      <c r="X385" s="125" t="s">
        <v>1101</v>
      </c>
    </row>
    <row r="386" spans="2:24" ht="12" customHeight="1">
      <c r="B386" s="125" t="s">
        <v>310</v>
      </c>
      <c r="C386" s="126">
        <v>44347</v>
      </c>
      <c r="D386" s="125">
        <v>109</v>
      </c>
      <c r="E386" s="125" t="s">
        <v>316</v>
      </c>
      <c r="F386" s="125">
        <v>3315001</v>
      </c>
      <c r="G386" s="125">
        <v>0</v>
      </c>
      <c r="H386" s="125" t="s">
        <v>239</v>
      </c>
      <c r="I386" s="125" t="s">
        <v>1032</v>
      </c>
      <c r="J386" s="125">
        <v>0</v>
      </c>
      <c r="K386" s="125">
        <v>0</v>
      </c>
      <c r="L386" s="125" t="s">
        <v>31</v>
      </c>
      <c r="M386" s="128">
        <v>959950</v>
      </c>
      <c r="N386" s="127"/>
      <c r="O386" s="154">
        <v>959950</v>
      </c>
      <c r="P386" s="153"/>
      <c r="Q386" s="155">
        <v>-27088191321</v>
      </c>
      <c r="R386" s="125" t="s">
        <v>238</v>
      </c>
      <c r="S386" s="125" t="s">
        <v>314</v>
      </c>
      <c r="T386" s="125" t="s">
        <v>216</v>
      </c>
      <c r="U386" s="125" t="s">
        <v>228</v>
      </c>
      <c r="V386" s="125" t="s">
        <v>315</v>
      </c>
      <c r="W386" s="125" t="s">
        <v>234</v>
      </c>
      <c r="X386" s="125" t="s">
        <v>1102</v>
      </c>
    </row>
    <row r="387" spans="2:24" ht="12" customHeight="1">
      <c r="B387" s="125" t="s">
        <v>310</v>
      </c>
      <c r="C387" s="126">
        <v>44347</v>
      </c>
      <c r="D387" s="125">
        <v>109</v>
      </c>
      <c r="E387" s="125" t="s">
        <v>316</v>
      </c>
      <c r="F387" s="125">
        <v>3315001</v>
      </c>
      <c r="G387" s="125">
        <v>0</v>
      </c>
      <c r="H387" s="125" t="s">
        <v>239</v>
      </c>
      <c r="I387" s="125" t="s">
        <v>1032</v>
      </c>
      <c r="J387" s="125">
        <v>0</v>
      </c>
      <c r="K387" s="125">
        <v>0</v>
      </c>
      <c r="L387" s="125" t="s">
        <v>31</v>
      </c>
      <c r="M387" s="128">
        <v>115005</v>
      </c>
      <c r="N387" s="127"/>
      <c r="O387" s="154">
        <v>115005</v>
      </c>
      <c r="P387" s="153"/>
      <c r="Q387" s="155">
        <v>-27088076316</v>
      </c>
      <c r="R387" s="125" t="s">
        <v>238</v>
      </c>
      <c r="S387" s="125" t="s">
        <v>314</v>
      </c>
      <c r="T387" s="125" t="s">
        <v>216</v>
      </c>
      <c r="U387" s="125" t="s">
        <v>228</v>
      </c>
      <c r="V387" s="125" t="s">
        <v>315</v>
      </c>
      <c r="W387" s="125" t="s">
        <v>234</v>
      </c>
      <c r="X387" s="125" t="s">
        <v>1103</v>
      </c>
    </row>
    <row r="388" spans="2:24" ht="12" customHeight="1">
      <c r="B388" s="125" t="s">
        <v>310</v>
      </c>
      <c r="C388" s="126">
        <v>44347</v>
      </c>
      <c r="D388" s="125">
        <v>109</v>
      </c>
      <c r="E388" s="125" t="s">
        <v>316</v>
      </c>
      <c r="F388" s="125">
        <v>3315001</v>
      </c>
      <c r="G388" s="125">
        <v>0</v>
      </c>
      <c r="H388" s="125" t="s">
        <v>239</v>
      </c>
      <c r="I388" s="125" t="s">
        <v>1040</v>
      </c>
      <c r="J388" s="125">
        <v>0</v>
      </c>
      <c r="K388" s="125">
        <v>0</v>
      </c>
      <c r="L388" s="125" t="s">
        <v>30</v>
      </c>
      <c r="M388" s="128">
        <v>88</v>
      </c>
      <c r="N388" s="127"/>
      <c r="O388" s="154">
        <v>595529</v>
      </c>
      <c r="P388" s="153"/>
      <c r="Q388" s="155">
        <v>-27087480787</v>
      </c>
      <c r="R388" s="125" t="s">
        <v>238</v>
      </c>
      <c r="S388" s="125" t="s">
        <v>314</v>
      </c>
      <c r="T388" s="125" t="s">
        <v>216</v>
      </c>
      <c r="U388" s="125" t="s">
        <v>228</v>
      </c>
      <c r="V388" s="125" t="s">
        <v>315</v>
      </c>
      <c r="W388" s="125" t="s">
        <v>234</v>
      </c>
      <c r="X388" s="125" t="s">
        <v>1104</v>
      </c>
    </row>
    <row r="389" spans="2:24" ht="12" customHeight="1">
      <c r="B389" s="125" t="s">
        <v>310</v>
      </c>
      <c r="C389" s="126">
        <v>44347</v>
      </c>
      <c r="D389" s="125">
        <v>109</v>
      </c>
      <c r="E389" s="125" t="s">
        <v>316</v>
      </c>
      <c r="F389" s="125">
        <v>3315001</v>
      </c>
      <c r="G389" s="125">
        <v>0</v>
      </c>
      <c r="H389" s="125" t="s">
        <v>239</v>
      </c>
      <c r="I389" s="125" t="s">
        <v>1040</v>
      </c>
      <c r="J389" s="125">
        <v>0</v>
      </c>
      <c r="K389" s="125">
        <v>0</v>
      </c>
      <c r="L389" s="125" t="s">
        <v>30</v>
      </c>
      <c r="M389" s="128">
        <v>110</v>
      </c>
      <c r="N389" s="127"/>
      <c r="O389" s="154">
        <v>744411</v>
      </c>
      <c r="P389" s="153"/>
      <c r="Q389" s="155">
        <v>-27086736376</v>
      </c>
      <c r="R389" s="125" t="s">
        <v>238</v>
      </c>
      <c r="S389" s="125" t="s">
        <v>314</v>
      </c>
      <c r="T389" s="125" t="s">
        <v>216</v>
      </c>
      <c r="U389" s="125" t="s">
        <v>228</v>
      </c>
      <c r="V389" s="125" t="s">
        <v>315</v>
      </c>
      <c r="W389" s="125" t="s">
        <v>234</v>
      </c>
      <c r="X389" s="125" t="s">
        <v>1105</v>
      </c>
    </row>
    <row r="390" spans="2:24" ht="12" customHeight="1">
      <c r="B390" s="125" t="s">
        <v>310</v>
      </c>
      <c r="C390" s="126">
        <v>44347</v>
      </c>
      <c r="D390" s="125">
        <v>109</v>
      </c>
      <c r="E390" s="125" t="s">
        <v>316</v>
      </c>
      <c r="F390" s="125">
        <v>3315001</v>
      </c>
      <c r="G390" s="125">
        <v>0</v>
      </c>
      <c r="H390" s="125" t="s">
        <v>239</v>
      </c>
      <c r="I390" s="125" t="s">
        <v>1040</v>
      </c>
      <c r="J390" s="125">
        <v>0</v>
      </c>
      <c r="K390" s="125">
        <v>0</v>
      </c>
      <c r="L390" s="125" t="s">
        <v>30</v>
      </c>
      <c r="M390" s="128" t="s">
        <v>1106</v>
      </c>
      <c r="N390" s="127"/>
      <c r="O390" s="154">
        <v>11326276</v>
      </c>
      <c r="P390" s="153"/>
      <c r="Q390" s="155">
        <v>-27075410100</v>
      </c>
      <c r="R390" s="125" t="s">
        <v>238</v>
      </c>
      <c r="S390" s="125" t="s">
        <v>314</v>
      </c>
      <c r="T390" s="125" t="s">
        <v>216</v>
      </c>
      <c r="U390" s="125" t="s">
        <v>228</v>
      </c>
      <c r="V390" s="125" t="s">
        <v>315</v>
      </c>
      <c r="W390" s="125" t="s">
        <v>234</v>
      </c>
      <c r="X390" s="125" t="s">
        <v>1107</v>
      </c>
    </row>
    <row r="391" spans="2:24" ht="12" customHeight="1">
      <c r="B391" s="125" t="s">
        <v>310</v>
      </c>
      <c r="C391" s="126">
        <v>44347</v>
      </c>
      <c r="D391" s="125">
        <v>109</v>
      </c>
      <c r="E391" s="125" t="s">
        <v>316</v>
      </c>
      <c r="F391" s="125">
        <v>3315001</v>
      </c>
      <c r="G391" s="125">
        <v>0</v>
      </c>
      <c r="H391" s="125" t="s">
        <v>239</v>
      </c>
      <c r="I391" s="125" t="s">
        <v>1040</v>
      </c>
      <c r="J391" s="125">
        <v>0</v>
      </c>
      <c r="K391" s="125">
        <v>0</v>
      </c>
      <c r="L391" s="125" t="s">
        <v>30</v>
      </c>
      <c r="M391" s="128" t="s">
        <v>1108</v>
      </c>
      <c r="N391" s="127"/>
      <c r="O391" s="154">
        <v>5694742</v>
      </c>
      <c r="P391" s="153"/>
      <c r="Q391" s="155">
        <v>-27069715358</v>
      </c>
      <c r="R391" s="125" t="s">
        <v>238</v>
      </c>
      <c r="S391" s="125" t="s">
        <v>314</v>
      </c>
      <c r="T391" s="125" t="s">
        <v>216</v>
      </c>
      <c r="U391" s="125" t="s">
        <v>228</v>
      </c>
      <c r="V391" s="125" t="s">
        <v>315</v>
      </c>
      <c r="W391" s="125" t="s">
        <v>234</v>
      </c>
      <c r="X391" s="125" t="s">
        <v>1109</v>
      </c>
    </row>
    <row r="392" spans="2:24" ht="12" customHeight="1">
      <c r="B392" s="125" t="s">
        <v>310</v>
      </c>
      <c r="C392" s="126">
        <v>44347</v>
      </c>
      <c r="D392" s="125">
        <v>109</v>
      </c>
      <c r="E392" s="125" t="s">
        <v>316</v>
      </c>
      <c r="F392" s="125">
        <v>3315001</v>
      </c>
      <c r="G392" s="125">
        <v>0</v>
      </c>
      <c r="H392" s="125" t="s">
        <v>239</v>
      </c>
      <c r="I392" s="125" t="s">
        <v>1110</v>
      </c>
      <c r="J392" s="125">
        <v>0</v>
      </c>
      <c r="K392" s="125">
        <v>0</v>
      </c>
      <c r="L392" s="125" t="s">
        <v>30</v>
      </c>
      <c r="M392" s="128">
        <v>43800</v>
      </c>
      <c r="N392" s="127"/>
      <c r="O392" s="154">
        <v>306177330</v>
      </c>
      <c r="P392" s="153"/>
      <c r="Q392" s="155">
        <v>-26763538028</v>
      </c>
      <c r="R392" s="125" t="s">
        <v>238</v>
      </c>
      <c r="S392" s="125" t="s">
        <v>314</v>
      </c>
      <c r="T392" s="125" t="s">
        <v>216</v>
      </c>
      <c r="U392" s="125" t="s">
        <v>228</v>
      </c>
      <c r="V392" s="125" t="s">
        <v>315</v>
      </c>
      <c r="W392" s="125" t="s">
        <v>234</v>
      </c>
      <c r="X392" s="125" t="s">
        <v>1111</v>
      </c>
    </row>
    <row r="393" spans="2:24" ht="12" customHeight="1">
      <c r="B393" s="125" t="s">
        <v>310</v>
      </c>
      <c r="C393" s="126">
        <v>44347</v>
      </c>
      <c r="D393" s="125">
        <v>109</v>
      </c>
      <c r="E393" s="125" t="s">
        <v>316</v>
      </c>
      <c r="F393" s="125">
        <v>3315001</v>
      </c>
      <c r="G393" s="125">
        <v>0</v>
      </c>
      <c r="H393" s="125" t="s">
        <v>239</v>
      </c>
      <c r="I393" s="125" t="s">
        <v>1112</v>
      </c>
      <c r="J393" s="125">
        <v>0</v>
      </c>
      <c r="K393" s="125">
        <v>0</v>
      </c>
      <c r="L393" s="125" t="s">
        <v>30</v>
      </c>
      <c r="M393" s="128">
        <v>40745</v>
      </c>
      <c r="N393" s="127"/>
      <c r="O393" s="154">
        <v>286410458</v>
      </c>
      <c r="P393" s="153"/>
      <c r="Q393" s="155">
        <v>-26477127570</v>
      </c>
      <c r="R393" s="125" t="s">
        <v>238</v>
      </c>
      <c r="S393" s="125" t="s">
        <v>314</v>
      </c>
      <c r="T393" s="125" t="s">
        <v>216</v>
      </c>
      <c r="U393" s="125" t="s">
        <v>228</v>
      </c>
      <c r="V393" s="125" t="s">
        <v>315</v>
      </c>
      <c r="W393" s="125" t="s">
        <v>234</v>
      </c>
      <c r="X393" s="125" t="s">
        <v>1113</v>
      </c>
    </row>
    <row r="394" spans="2:24" ht="12" customHeight="1">
      <c r="B394" s="125" t="s">
        <v>310</v>
      </c>
      <c r="C394" s="126">
        <v>44348</v>
      </c>
      <c r="D394" s="125">
        <v>109</v>
      </c>
      <c r="E394" s="125" t="s">
        <v>930</v>
      </c>
      <c r="F394" s="125">
        <v>3315003</v>
      </c>
      <c r="G394" s="125">
        <v>0</v>
      </c>
      <c r="H394" s="125" t="s">
        <v>239</v>
      </c>
      <c r="I394" s="125" t="s">
        <v>1114</v>
      </c>
      <c r="J394" s="125">
        <v>0</v>
      </c>
      <c r="K394" s="125">
        <v>0</v>
      </c>
      <c r="L394" s="125" t="s">
        <v>30</v>
      </c>
      <c r="M394" s="128">
        <v>135490</v>
      </c>
      <c r="N394" s="127"/>
      <c r="O394" s="154">
        <v>947122522</v>
      </c>
      <c r="P394" s="153"/>
      <c r="Q394" s="155">
        <v>-25530005048</v>
      </c>
      <c r="R394" s="125" t="s">
        <v>238</v>
      </c>
      <c r="S394" s="125" t="s">
        <v>314</v>
      </c>
      <c r="T394" s="125" t="s">
        <v>216</v>
      </c>
      <c r="U394" s="125" t="s">
        <v>228</v>
      </c>
      <c r="V394" s="125" t="s">
        <v>315</v>
      </c>
      <c r="W394" s="125" t="s">
        <v>234</v>
      </c>
      <c r="X394" s="125" t="s">
        <v>1115</v>
      </c>
    </row>
    <row r="395" spans="2:24" ht="12" customHeight="1">
      <c r="B395" s="125" t="s">
        <v>310</v>
      </c>
      <c r="C395" s="126">
        <v>44348</v>
      </c>
      <c r="D395" s="125">
        <v>109</v>
      </c>
      <c r="E395" s="125" t="s">
        <v>930</v>
      </c>
      <c r="F395" s="125">
        <v>3315003</v>
      </c>
      <c r="G395" s="125">
        <v>0</v>
      </c>
      <c r="H395" s="125" t="s">
        <v>239</v>
      </c>
      <c r="I395" s="125">
        <v>2190210305</v>
      </c>
      <c r="J395" s="125">
        <v>0</v>
      </c>
      <c r="K395" s="125">
        <v>0</v>
      </c>
      <c r="L395" s="125" t="s">
        <v>32</v>
      </c>
      <c r="M395" s="127"/>
      <c r="N395" s="128" t="s">
        <v>1116</v>
      </c>
      <c r="O395" s="153"/>
      <c r="P395" s="154">
        <v>1932243862</v>
      </c>
      <c r="Q395" s="155">
        <v>-27462248910</v>
      </c>
      <c r="R395" s="125" t="s">
        <v>238</v>
      </c>
      <c r="S395" s="125" t="s">
        <v>237</v>
      </c>
      <c r="T395" s="125" t="s">
        <v>216</v>
      </c>
      <c r="U395" s="125" t="s">
        <v>228</v>
      </c>
      <c r="V395" s="125" t="s">
        <v>235</v>
      </c>
      <c r="W395" s="125" t="s">
        <v>234</v>
      </c>
      <c r="X395" s="125" t="s">
        <v>1117</v>
      </c>
    </row>
    <row r="396" spans="2:24" ht="12" customHeight="1">
      <c r="B396" s="125" t="s">
        <v>310</v>
      </c>
      <c r="C396" s="126">
        <v>44348</v>
      </c>
      <c r="D396" s="125">
        <v>109</v>
      </c>
      <c r="E396" s="125" t="s">
        <v>930</v>
      </c>
      <c r="F396" s="125">
        <v>3315003</v>
      </c>
      <c r="G396" s="125">
        <v>0</v>
      </c>
      <c r="H396" s="125" t="s">
        <v>239</v>
      </c>
      <c r="I396" s="125" t="s">
        <v>1118</v>
      </c>
      <c r="J396" s="125">
        <v>0</v>
      </c>
      <c r="K396" s="125">
        <v>0</v>
      </c>
      <c r="L396" s="125" t="s">
        <v>32</v>
      </c>
      <c r="M396" s="127"/>
      <c r="N396" s="128" t="s">
        <v>1119</v>
      </c>
      <c r="O396" s="153"/>
      <c r="P396" s="154">
        <v>331442766</v>
      </c>
      <c r="Q396" s="155">
        <v>-27793691676</v>
      </c>
      <c r="R396" s="125" t="s">
        <v>238</v>
      </c>
      <c r="S396" s="125" t="s">
        <v>237</v>
      </c>
      <c r="T396" s="125" t="s">
        <v>216</v>
      </c>
      <c r="U396" s="125" t="s">
        <v>228</v>
      </c>
      <c r="V396" s="125" t="s">
        <v>235</v>
      </c>
      <c r="W396" s="125" t="s">
        <v>234</v>
      </c>
      <c r="X396" s="125" t="s">
        <v>1120</v>
      </c>
    </row>
    <row r="397" spans="2:24" ht="12" customHeight="1">
      <c r="B397" s="125" t="s">
        <v>310</v>
      </c>
      <c r="C397" s="126">
        <v>44348</v>
      </c>
      <c r="D397" s="125">
        <v>109</v>
      </c>
      <c r="E397" s="125" t="s">
        <v>316</v>
      </c>
      <c r="F397" s="125">
        <v>3315001</v>
      </c>
      <c r="G397" s="125">
        <v>0</v>
      </c>
      <c r="H397" s="125" t="s">
        <v>239</v>
      </c>
      <c r="I397" s="125" t="s">
        <v>1121</v>
      </c>
      <c r="J397" s="125">
        <v>0</v>
      </c>
      <c r="K397" s="125">
        <v>0</v>
      </c>
      <c r="L397" s="125" t="s">
        <v>30</v>
      </c>
      <c r="M397" s="127"/>
      <c r="N397" s="128">
        <v>22740</v>
      </c>
      <c r="O397" s="153"/>
      <c r="P397" s="154">
        <v>153946162</v>
      </c>
      <c r="Q397" s="155">
        <v>-27947637838</v>
      </c>
      <c r="R397" s="125" t="s">
        <v>238</v>
      </c>
      <c r="S397" s="125" t="s">
        <v>237</v>
      </c>
      <c r="T397" s="125" t="s">
        <v>216</v>
      </c>
      <c r="U397" s="125" t="s">
        <v>228</v>
      </c>
      <c r="V397" s="125" t="s">
        <v>235</v>
      </c>
      <c r="W397" s="125" t="s">
        <v>234</v>
      </c>
      <c r="X397" s="125" t="s">
        <v>1122</v>
      </c>
    </row>
    <row r="398" spans="2:24" ht="12" customHeight="1">
      <c r="B398" s="125" t="s">
        <v>310</v>
      </c>
      <c r="C398" s="126">
        <v>44348</v>
      </c>
      <c r="D398" s="125">
        <v>109</v>
      </c>
      <c r="E398" s="125" t="s">
        <v>316</v>
      </c>
      <c r="F398" s="125">
        <v>3315001</v>
      </c>
      <c r="G398" s="125">
        <v>0</v>
      </c>
      <c r="H398" s="125" t="s">
        <v>239</v>
      </c>
      <c r="I398" s="125" t="s">
        <v>942</v>
      </c>
      <c r="J398" s="125">
        <v>0</v>
      </c>
      <c r="K398" s="125">
        <v>0</v>
      </c>
      <c r="L398" s="125" t="s">
        <v>30</v>
      </c>
      <c r="M398" s="128">
        <v>36743</v>
      </c>
      <c r="N398" s="127"/>
      <c r="O398" s="154">
        <v>233366918</v>
      </c>
      <c r="P398" s="153"/>
      <c r="Q398" s="155">
        <v>-27714270920</v>
      </c>
      <c r="R398" s="125" t="s">
        <v>238</v>
      </c>
      <c r="S398" s="125" t="s">
        <v>241</v>
      </c>
      <c r="T398" s="125" t="s">
        <v>216</v>
      </c>
      <c r="U398" s="125" t="s">
        <v>228</v>
      </c>
      <c r="V398" s="125" t="s">
        <v>240</v>
      </c>
      <c r="W398" s="125" t="s">
        <v>234</v>
      </c>
      <c r="X398" s="125" t="s">
        <v>943</v>
      </c>
    </row>
    <row r="399" spans="2:24" ht="12" customHeight="1">
      <c r="B399" s="125" t="s">
        <v>310</v>
      </c>
      <c r="C399" s="126">
        <v>44348</v>
      </c>
      <c r="D399" s="125">
        <v>109</v>
      </c>
      <c r="E399" s="125" t="s">
        <v>316</v>
      </c>
      <c r="F399" s="125">
        <v>3315001</v>
      </c>
      <c r="G399" s="125">
        <v>0</v>
      </c>
      <c r="H399" s="125" t="s">
        <v>239</v>
      </c>
      <c r="I399" s="125" t="s">
        <v>1123</v>
      </c>
      <c r="J399" s="125">
        <v>0</v>
      </c>
      <c r="K399" s="125">
        <v>0</v>
      </c>
      <c r="L399" s="125" t="s">
        <v>30</v>
      </c>
      <c r="M399" s="127"/>
      <c r="N399" s="128">
        <v>8450</v>
      </c>
      <c r="O399" s="153"/>
      <c r="P399" s="154">
        <v>57205148</v>
      </c>
      <c r="Q399" s="155">
        <v>-27771476068</v>
      </c>
      <c r="R399" s="125" t="s">
        <v>238</v>
      </c>
      <c r="S399" s="125" t="s">
        <v>237</v>
      </c>
      <c r="T399" s="125" t="s">
        <v>216</v>
      </c>
      <c r="U399" s="125" t="s">
        <v>228</v>
      </c>
      <c r="V399" s="125" t="s">
        <v>235</v>
      </c>
      <c r="W399" s="125" t="s">
        <v>234</v>
      </c>
      <c r="X399" s="125" t="s">
        <v>1124</v>
      </c>
    </row>
    <row r="400" spans="2:24" ht="12" customHeight="1">
      <c r="B400" s="125" t="s">
        <v>310</v>
      </c>
      <c r="C400" s="126">
        <v>44351</v>
      </c>
      <c r="D400" s="125">
        <v>109</v>
      </c>
      <c r="E400" s="125" t="s">
        <v>930</v>
      </c>
      <c r="F400" s="125">
        <v>3315003</v>
      </c>
      <c r="G400" s="125">
        <v>0</v>
      </c>
      <c r="H400" s="125" t="s">
        <v>239</v>
      </c>
      <c r="I400" s="125">
        <v>21665745420</v>
      </c>
      <c r="J400" s="125">
        <v>0</v>
      </c>
      <c r="K400" s="125">
        <v>0</v>
      </c>
      <c r="L400" s="125" t="s">
        <v>30</v>
      </c>
      <c r="M400" s="128">
        <v>232494</v>
      </c>
      <c r="N400" s="127"/>
      <c r="O400" s="154">
        <v>1555887047</v>
      </c>
      <c r="P400" s="153"/>
      <c r="Q400" s="155">
        <v>-26215589021</v>
      </c>
      <c r="R400" s="125" t="s">
        <v>238</v>
      </c>
      <c r="S400" s="125" t="s">
        <v>314</v>
      </c>
      <c r="T400" s="125" t="s">
        <v>216</v>
      </c>
      <c r="U400" s="125" t="s">
        <v>228</v>
      </c>
      <c r="V400" s="125" t="s">
        <v>315</v>
      </c>
      <c r="W400" s="125" t="s">
        <v>234</v>
      </c>
      <c r="X400" s="125" t="s">
        <v>1125</v>
      </c>
    </row>
    <row r="401" spans="2:24" ht="12" customHeight="1">
      <c r="B401" s="125" t="s">
        <v>310</v>
      </c>
      <c r="C401" s="126">
        <v>44354</v>
      </c>
      <c r="D401" s="125">
        <v>109</v>
      </c>
      <c r="E401" s="125" t="s">
        <v>316</v>
      </c>
      <c r="F401" s="125">
        <v>3315001</v>
      </c>
      <c r="G401" s="125">
        <v>0</v>
      </c>
      <c r="H401" s="125" t="s">
        <v>239</v>
      </c>
      <c r="I401" s="125" t="s">
        <v>1039</v>
      </c>
      <c r="J401" s="125">
        <v>0</v>
      </c>
      <c r="K401" s="125">
        <v>0</v>
      </c>
      <c r="L401" s="125" t="s">
        <v>31</v>
      </c>
      <c r="M401" s="127"/>
      <c r="N401" s="128">
        <v>0</v>
      </c>
      <c r="O401" s="153"/>
      <c r="P401" s="154">
        <v>0</v>
      </c>
      <c r="Q401" s="155">
        <v>-26215589021</v>
      </c>
      <c r="R401" s="125" t="s">
        <v>238</v>
      </c>
      <c r="S401" s="125" t="s">
        <v>312</v>
      </c>
      <c r="T401" s="125" t="s">
        <v>216</v>
      </c>
      <c r="U401" s="125" t="s">
        <v>228</v>
      </c>
      <c r="V401" s="125" t="s">
        <v>313</v>
      </c>
      <c r="W401" s="125" t="s">
        <v>234</v>
      </c>
      <c r="X401" s="125" t="s">
        <v>1036</v>
      </c>
    </row>
    <row r="402" spans="2:24" ht="12" customHeight="1">
      <c r="B402" s="125" t="s">
        <v>310</v>
      </c>
      <c r="C402" s="126">
        <v>44358</v>
      </c>
      <c r="D402" s="125">
        <v>109</v>
      </c>
      <c r="E402" s="125" t="s">
        <v>311</v>
      </c>
      <c r="F402" s="125">
        <v>3315002</v>
      </c>
      <c r="G402" s="125">
        <v>0</v>
      </c>
      <c r="H402" s="125" t="s">
        <v>239</v>
      </c>
      <c r="I402" s="125" t="s">
        <v>1126</v>
      </c>
      <c r="J402" s="125">
        <v>0</v>
      </c>
      <c r="K402" s="125">
        <v>0</v>
      </c>
      <c r="L402" s="125" t="s">
        <v>30</v>
      </c>
      <c r="M402" s="127"/>
      <c r="N402" s="128" t="s">
        <v>439</v>
      </c>
      <c r="O402" s="153"/>
      <c r="P402" s="154">
        <v>49959</v>
      </c>
      <c r="Q402" s="155">
        <v>-26215638980</v>
      </c>
      <c r="R402" s="125" t="s">
        <v>238</v>
      </c>
      <c r="S402" s="125" t="s">
        <v>237</v>
      </c>
      <c r="T402" s="125" t="s">
        <v>216</v>
      </c>
      <c r="U402" s="125" t="s">
        <v>228</v>
      </c>
      <c r="V402" s="125" t="s">
        <v>235</v>
      </c>
      <c r="W402" s="125" t="s">
        <v>234</v>
      </c>
      <c r="X402" s="125" t="s">
        <v>319</v>
      </c>
    </row>
    <row r="403" spans="2:24" ht="12" customHeight="1">
      <c r="B403" s="125" t="s">
        <v>310</v>
      </c>
      <c r="C403" s="126">
        <v>44358</v>
      </c>
      <c r="D403" s="125">
        <v>109</v>
      </c>
      <c r="E403" s="125" t="s">
        <v>930</v>
      </c>
      <c r="F403" s="125">
        <v>3315003</v>
      </c>
      <c r="G403" s="125">
        <v>0</v>
      </c>
      <c r="H403" s="125" t="s">
        <v>239</v>
      </c>
      <c r="I403" s="125" t="s">
        <v>1127</v>
      </c>
      <c r="J403" s="125">
        <v>0</v>
      </c>
      <c r="K403" s="125">
        <v>0</v>
      </c>
      <c r="L403" s="125" t="s">
        <v>30</v>
      </c>
      <c r="M403" s="128">
        <v>82550</v>
      </c>
      <c r="N403" s="127"/>
      <c r="O403" s="154">
        <v>577053393</v>
      </c>
      <c r="P403" s="153"/>
      <c r="Q403" s="155">
        <v>-25638585587</v>
      </c>
      <c r="R403" s="125" t="s">
        <v>238</v>
      </c>
      <c r="S403" s="125" t="s">
        <v>314</v>
      </c>
      <c r="T403" s="125" t="s">
        <v>216</v>
      </c>
      <c r="U403" s="125" t="s">
        <v>228</v>
      </c>
      <c r="V403" s="125" t="s">
        <v>315</v>
      </c>
      <c r="W403" s="125" t="s">
        <v>234</v>
      </c>
      <c r="X403" s="125" t="s">
        <v>1128</v>
      </c>
    </row>
    <row r="404" spans="2:24" ht="12" customHeight="1">
      <c r="B404" s="125" t="s">
        <v>310</v>
      </c>
      <c r="C404" s="126">
        <v>44361</v>
      </c>
      <c r="D404" s="125">
        <v>109</v>
      </c>
      <c r="E404" s="125" t="s">
        <v>316</v>
      </c>
      <c r="F404" s="125">
        <v>3315001</v>
      </c>
      <c r="G404" s="125">
        <v>0</v>
      </c>
      <c r="H404" s="125" t="s">
        <v>239</v>
      </c>
      <c r="I404" s="125" t="s">
        <v>606</v>
      </c>
      <c r="J404" s="125">
        <v>0</v>
      </c>
      <c r="K404" s="125">
        <v>0</v>
      </c>
      <c r="L404" s="125" t="s">
        <v>30</v>
      </c>
      <c r="M404" s="128">
        <v>7500</v>
      </c>
      <c r="N404" s="127"/>
      <c r="O404" s="154">
        <v>52283250</v>
      </c>
      <c r="P404" s="153"/>
      <c r="Q404" s="155">
        <v>-25586302337</v>
      </c>
      <c r="R404" s="125" t="s">
        <v>238</v>
      </c>
      <c r="S404" s="125" t="s">
        <v>314</v>
      </c>
      <c r="T404" s="125" t="s">
        <v>216</v>
      </c>
      <c r="U404" s="125" t="s">
        <v>228</v>
      </c>
      <c r="V404" s="125" t="s">
        <v>315</v>
      </c>
      <c r="W404" s="125" t="s">
        <v>234</v>
      </c>
      <c r="X404" s="125" t="s">
        <v>1129</v>
      </c>
    </row>
    <row r="405" spans="2:24" ht="12" customHeight="1">
      <c r="B405" s="125" t="s">
        <v>310</v>
      </c>
      <c r="C405" s="126">
        <v>44362</v>
      </c>
      <c r="D405" s="125">
        <v>109</v>
      </c>
      <c r="E405" s="125" t="s">
        <v>930</v>
      </c>
      <c r="F405" s="125">
        <v>3315003</v>
      </c>
      <c r="G405" s="125">
        <v>0</v>
      </c>
      <c r="H405" s="125" t="s">
        <v>239</v>
      </c>
      <c r="I405" s="125" t="s">
        <v>1130</v>
      </c>
      <c r="J405" s="125">
        <v>0</v>
      </c>
      <c r="K405" s="125">
        <v>0</v>
      </c>
      <c r="L405" s="125" t="s">
        <v>30</v>
      </c>
      <c r="M405" s="128">
        <v>66310</v>
      </c>
      <c r="N405" s="127"/>
      <c r="O405" s="154">
        <v>461685364</v>
      </c>
      <c r="P405" s="153"/>
      <c r="Q405" s="155">
        <v>-25124616973</v>
      </c>
      <c r="R405" s="125" t="s">
        <v>238</v>
      </c>
      <c r="S405" s="125" t="s">
        <v>314</v>
      </c>
      <c r="T405" s="125" t="s">
        <v>216</v>
      </c>
      <c r="U405" s="125" t="s">
        <v>228</v>
      </c>
      <c r="V405" s="125" t="s">
        <v>315</v>
      </c>
      <c r="W405" s="125" t="s">
        <v>234</v>
      </c>
      <c r="X405" s="125" t="s">
        <v>1131</v>
      </c>
    </row>
    <row r="406" spans="2:24" ht="12" customHeight="1">
      <c r="B406" s="125" t="s">
        <v>310</v>
      </c>
      <c r="C406" s="126">
        <v>44362</v>
      </c>
      <c r="D406" s="125">
        <v>109</v>
      </c>
      <c r="E406" s="125" t="s">
        <v>316</v>
      </c>
      <c r="F406" s="125">
        <v>3315001</v>
      </c>
      <c r="G406" s="125">
        <v>0</v>
      </c>
      <c r="H406" s="125" t="s">
        <v>239</v>
      </c>
      <c r="I406" s="125" t="s">
        <v>942</v>
      </c>
      <c r="J406" s="125">
        <v>0</v>
      </c>
      <c r="K406" s="125">
        <v>0</v>
      </c>
      <c r="L406" s="125" t="s">
        <v>30</v>
      </c>
      <c r="M406" s="127"/>
      <c r="N406" s="128">
        <v>0</v>
      </c>
      <c r="O406" s="153"/>
      <c r="P406" s="154">
        <v>0</v>
      </c>
      <c r="Q406" s="155">
        <v>-25124616973</v>
      </c>
      <c r="R406" s="125" t="s">
        <v>238</v>
      </c>
      <c r="S406" s="125" t="s">
        <v>312</v>
      </c>
      <c r="T406" s="125" t="s">
        <v>216</v>
      </c>
      <c r="U406" s="125" t="s">
        <v>228</v>
      </c>
      <c r="V406" s="125" t="s">
        <v>313</v>
      </c>
      <c r="W406" s="125" t="s">
        <v>234</v>
      </c>
      <c r="X406" s="125" t="s">
        <v>943</v>
      </c>
    </row>
    <row r="407" spans="2:24" ht="12" customHeight="1">
      <c r="B407" s="125" t="s">
        <v>310</v>
      </c>
      <c r="C407" s="126">
        <v>44365</v>
      </c>
      <c r="D407" s="125">
        <v>109</v>
      </c>
      <c r="E407" s="125" t="s">
        <v>311</v>
      </c>
      <c r="F407" s="125">
        <v>3315002</v>
      </c>
      <c r="G407" s="125">
        <v>0</v>
      </c>
      <c r="H407" s="125" t="s">
        <v>239</v>
      </c>
      <c r="I407" s="125" t="s">
        <v>1132</v>
      </c>
      <c r="J407" s="125">
        <v>0</v>
      </c>
      <c r="K407" s="125">
        <v>0</v>
      </c>
      <c r="L407" s="125" t="s">
        <v>30</v>
      </c>
      <c r="M407" s="127"/>
      <c r="N407" s="128" t="s">
        <v>1133</v>
      </c>
      <c r="O407" s="153"/>
      <c r="P407" s="154">
        <v>25041</v>
      </c>
      <c r="Q407" s="155">
        <v>-25124642014</v>
      </c>
      <c r="R407" s="125" t="s">
        <v>238</v>
      </c>
      <c r="S407" s="125" t="s">
        <v>237</v>
      </c>
      <c r="T407" s="125" t="s">
        <v>216</v>
      </c>
      <c r="U407" s="125" t="s">
        <v>228</v>
      </c>
      <c r="V407" s="125" t="s">
        <v>235</v>
      </c>
      <c r="W407" s="125" t="s">
        <v>234</v>
      </c>
      <c r="X407" s="125" t="s">
        <v>319</v>
      </c>
    </row>
    <row r="408" spans="2:24" ht="12" customHeight="1">
      <c r="B408" s="125" t="s">
        <v>310</v>
      </c>
      <c r="C408" s="126">
        <v>44372</v>
      </c>
      <c r="D408" s="125">
        <v>109</v>
      </c>
      <c r="E408" s="125" t="s">
        <v>311</v>
      </c>
      <c r="F408" s="125">
        <v>3315002</v>
      </c>
      <c r="G408" s="125">
        <v>0</v>
      </c>
      <c r="H408" s="125" t="s">
        <v>239</v>
      </c>
      <c r="I408" s="125" t="s">
        <v>1134</v>
      </c>
      <c r="J408" s="125">
        <v>0</v>
      </c>
      <c r="K408" s="125">
        <v>0</v>
      </c>
      <c r="L408" s="125" t="s">
        <v>30</v>
      </c>
      <c r="M408" s="127"/>
      <c r="N408" s="128" t="s">
        <v>1135</v>
      </c>
      <c r="O408" s="153"/>
      <c r="P408" s="154">
        <v>72604</v>
      </c>
      <c r="Q408" s="155">
        <v>-25124714618</v>
      </c>
      <c r="R408" s="125" t="s">
        <v>238</v>
      </c>
      <c r="S408" s="125" t="s">
        <v>237</v>
      </c>
      <c r="T408" s="125" t="s">
        <v>216</v>
      </c>
      <c r="U408" s="125" t="s">
        <v>228</v>
      </c>
      <c r="V408" s="125" t="s">
        <v>235</v>
      </c>
      <c r="W408" s="125" t="s">
        <v>234</v>
      </c>
      <c r="X408" s="125" t="s">
        <v>319</v>
      </c>
    </row>
    <row r="409" spans="2:24" ht="12" customHeight="1">
      <c r="B409" s="125" t="s">
        <v>310</v>
      </c>
      <c r="C409" s="126">
        <v>44376</v>
      </c>
      <c r="D409" s="125">
        <v>109</v>
      </c>
      <c r="E409" s="125" t="s">
        <v>311</v>
      </c>
      <c r="F409" s="125">
        <v>3315002</v>
      </c>
      <c r="G409" s="125">
        <v>0</v>
      </c>
      <c r="H409" s="125" t="s">
        <v>239</v>
      </c>
      <c r="I409" s="125" t="s">
        <v>1136</v>
      </c>
      <c r="J409" s="125">
        <v>0</v>
      </c>
      <c r="K409" s="125">
        <v>0</v>
      </c>
      <c r="L409" s="125" t="s">
        <v>31</v>
      </c>
      <c r="M409" s="127"/>
      <c r="N409" s="128">
        <v>165000</v>
      </c>
      <c r="O409" s="153"/>
      <c r="P409" s="154">
        <v>165000</v>
      </c>
      <c r="Q409" s="155">
        <v>-25124879618</v>
      </c>
      <c r="R409" s="125" t="s">
        <v>238</v>
      </c>
      <c r="S409" s="125" t="s">
        <v>237</v>
      </c>
      <c r="T409" s="125" t="s">
        <v>216</v>
      </c>
      <c r="U409" s="125" t="s">
        <v>228</v>
      </c>
      <c r="V409" s="125" t="s">
        <v>235</v>
      </c>
      <c r="W409" s="125" t="s">
        <v>234</v>
      </c>
      <c r="X409" s="125" t="s">
        <v>319</v>
      </c>
    </row>
    <row r="410" spans="2:24" ht="12" customHeight="1">
      <c r="B410" s="125" t="s">
        <v>310</v>
      </c>
      <c r="C410" s="126">
        <v>44376</v>
      </c>
      <c r="D410" s="125">
        <v>109</v>
      </c>
      <c r="E410" s="125" t="s">
        <v>311</v>
      </c>
      <c r="F410" s="125">
        <v>3315002</v>
      </c>
      <c r="G410" s="125">
        <v>0</v>
      </c>
      <c r="H410" s="125" t="s">
        <v>239</v>
      </c>
      <c r="I410" s="125" t="s">
        <v>1136</v>
      </c>
      <c r="J410" s="125">
        <v>0</v>
      </c>
      <c r="K410" s="125">
        <v>0</v>
      </c>
      <c r="L410" s="125" t="s">
        <v>31</v>
      </c>
      <c r="M410" s="128">
        <v>165000</v>
      </c>
      <c r="N410" s="127"/>
      <c r="O410" s="154">
        <v>165000</v>
      </c>
      <c r="P410" s="153"/>
      <c r="Q410" s="155">
        <v>-25124714618</v>
      </c>
      <c r="R410" s="125" t="s">
        <v>238</v>
      </c>
      <c r="S410" s="125" t="s">
        <v>314</v>
      </c>
      <c r="T410" s="125" t="s">
        <v>216</v>
      </c>
      <c r="U410" s="125" t="s">
        <v>228</v>
      </c>
      <c r="V410" s="125" t="s">
        <v>315</v>
      </c>
      <c r="W410" s="125" t="s">
        <v>234</v>
      </c>
      <c r="X410" s="125" t="s">
        <v>1137</v>
      </c>
    </row>
    <row r="411" spans="2:24" ht="12" hidden="1" customHeight="1">
      <c r="B411" s="125" t="s">
        <v>310</v>
      </c>
      <c r="C411" s="126">
        <v>44377</v>
      </c>
      <c r="D411" s="125">
        <v>0</v>
      </c>
      <c r="E411" s="125">
        <v>0</v>
      </c>
      <c r="F411" s="125">
        <v>0</v>
      </c>
      <c r="G411" s="125">
        <v>0</v>
      </c>
      <c r="H411" s="125" t="s">
        <v>615</v>
      </c>
      <c r="I411" s="125">
        <v>1397579</v>
      </c>
      <c r="J411" s="125" t="s">
        <v>1138</v>
      </c>
      <c r="K411" s="127"/>
      <c r="L411" s="125" t="s">
        <v>30</v>
      </c>
      <c r="M411" s="128">
        <v>0</v>
      </c>
      <c r="N411" s="128">
        <v>0</v>
      </c>
      <c r="O411" s="154">
        <v>41273452</v>
      </c>
      <c r="P411" s="154">
        <v>0</v>
      </c>
      <c r="Q411" s="155">
        <v>-25083441166</v>
      </c>
      <c r="R411" s="125" t="s">
        <v>231</v>
      </c>
      <c r="S411" s="125" t="s">
        <v>613</v>
      </c>
      <c r="T411" s="125" t="s">
        <v>614</v>
      </c>
      <c r="U411" s="125" t="s">
        <v>228</v>
      </c>
      <c r="V411" s="125" t="s">
        <v>30</v>
      </c>
      <c r="W411" s="125">
        <v>0</v>
      </c>
      <c r="X411" s="127"/>
    </row>
    <row r="412" spans="2:24" ht="12" hidden="1" customHeight="1">
      <c r="B412" s="125" t="s">
        <v>310</v>
      </c>
      <c r="C412" s="126">
        <v>44377</v>
      </c>
      <c r="D412" s="125">
        <v>0</v>
      </c>
      <c r="E412" s="125">
        <v>0</v>
      </c>
      <c r="F412" s="125">
        <v>0</v>
      </c>
      <c r="G412" s="125">
        <v>0</v>
      </c>
      <c r="H412" s="125" t="s">
        <v>1139</v>
      </c>
      <c r="I412" s="125">
        <v>1397448</v>
      </c>
      <c r="J412" s="125" t="s">
        <v>1140</v>
      </c>
      <c r="K412" s="127"/>
      <c r="L412" s="125" t="s">
        <v>30</v>
      </c>
      <c r="M412" s="128">
        <v>0</v>
      </c>
      <c r="N412" s="128">
        <v>0</v>
      </c>
      <c r="O412" s="154">
        <v>0</v>
      </c>
      <c r="P412" s="154">
        <v>51820983</v>
      </c>
      <c r="Q412" s="155">
        <v>-25135262149</v>
      </c>
      <c r="R412" s="125" t="s">
        <v>231</v>
      </c>
      <c r="S412" s="125" t="s">
        <v>613</v>
      </c>
      <c r="T412" s="125" t="s">
        <v>614</v>
      </c>
      <c r="U412" s="125" t="s">
        <v>228</v>
      </c>
      <c r="V412" s="125" t="s">
        <v>30</v>
      </c>
      <c r="W412" s="125">
        <v>0</v>
      </c>
      <c r="X412" s="127"/>
    </row>
    <row r="413" spans="2:24" ht="12" hidden="1" customHeight="1">
      <c r="B413" s="125" t="s">
        <v>310</v>
      </c>
      <c r="C413" s="126">
        <v>44377</v>
      </c>
      <c r="D413" s="125">
        <v>0</v>
      </c>
      <c r="E413" s="125">
        <v>0</v>
      </c>
      <c r="F413" s="125">
        <v>0</v>
      </c>
      <c r="G413" s="125">
        <v>0</v>
      </c>
      <c r="H413" s="125" t="s">
        <v>611</v>
      </c>
      <c r="I413" s="125">
        <v>1397578</v>
      </c>
      <c r="J413" s="125" t="s">
        <v>1141</v>
      </c>
      <c r="K413" s="127"/>
      <c r="L413" s="125" t="s">
        <v>32</v>
      </c>
      <c r="M413" s="128">
        <v>0</v>
      </c>
      <c r="N413" s="128">
        <v>0</v>
      </c>
      <c r="O413" s="154">
        <v>87274902</v>
      </c>
      <c r="P413" s="154">
        <v>0</v>
      </c>
      <c r="Q413" s="155">
        <v>-25047987247</v>
      </c>
      <c r="R413" s="125" t="s">
        <v>231</v>
      </c>
      <c r="S413" s="125" t="s">
        <v>613</v>
      </c>
      <c r="T413" s="125" t="s">
        <v>614</v>
      </c>
      <c r="U413" s="125" t="s">
        <v>228</v>
      </c>
      <c r="V413" s="125" t="s">
        <v>32</v>
      </c>
      <c r="W413" s="125">
        <v>0</v>
      </c>
      <c r="X413" s="127"/>
    </row>
    <row r="414" spans="2:24" ht="12" hidden="1" customHeight="1">
      <c r="B414" s="125" t="s">
        <v>310</v>
      </c>
      <c r="C414" s="126">
        <v>44377</v>
      </c>
      <c r="D414" s="125">
        <v>0</v>
      </c>
      <c r="E414" s="125">
        <v>0</v>
      </c>
      <c r="F414" s="125">
        <v>0</v>
      </c>
      <c r="G414" s="125">
        <v>0</v>
      </c>
      <c r="H414" s="125" t="s">
        <v>1142</v>
      </c>
      <c r="I414" s="125">
        <v>1397447</v>
      </c>
      <c r="J414" s="125" t="s">
        <v>1143</v>
      </c>
      <c r="K414" s="127"/>
      <c r="L414" s="125" t="s">
        <v>32</v>
      </c>
      <c r="M414" s="128">
        <v>0</v>
      </c>
      <c r="N414" s="128">
        <v>0</v>
      </c>
      <c r="O414" s="154">
        <v>8485049</v>
      </c>
      <c r="P414" s="154">
        <v>0</v>
      </c>
      <c r="Q414" s="155">
        <v>-25039502198</v>
      </c>
      <c r="R414" s="125" t="s">
        <v>231</v>
      </c>
      <c r="S414" s="125" t="s">
        <v>613</v>
      </c>
      <c r="T414" s="125" t="s">
        <v>614</v>
      </c>
      <c r="U414" s="125" t="s">
        <v>228</v>
      </c>
      <c r="V414" s="125" t="s">
        <v>32</v>
      </c>
      <c r="W414" s="125">
        <v>0</v>
      </c>
      <c r="X414" s="127"/>
    </row>
    <row r="415" spans="2:24" ht="12" customHeight="1">
      <c r="B415" s="125" t="s">
        <v>310</v>
      </c>
      <c r="C415" s="126">
        <v>44377</v>
      </c>
      <c r="D415" s="125">
        <v>109</v>
      </c>
      <c r="E415" s="125" t="s">
        <v>311</v>
      </c>
      <c r="F415" s="125">
        <v>3315002</v>
      </c>
      <c r="G415" s="125">
        <v>0</v>
      </c>
      <c r="H415" s="125" t="s">
        <v>239</v>
      </c>
      <c r="I415" s="125" t="s">
        <v>1144</v>
      </c>
      <c r="J415" s="125">
        <v>0</v>
      </c>
      <c r="K415" s="125">
        <v>0</v>
      </c>
      <c r="L415" s="125" t="s">
        <v>30</v>
      </c>
      <c r="M415" s="127"/>
      <c r="N415" s="128" t="s">
        <v>1058</v>
      </c>
      <c r="O415" s="153"/>
      <c r="P415" s="154">
        <v>40163</v>
      </c>
      <c r="Q415" s="155">
        <v>-25039542361</v>
      </c>
      <c r="R415" s="125" t="s">
        <v>238</v>
      </c>
      <c r="S415" s="125" t="s">
        <v>237</v>
      </c>
      <c r="T415" s="125" t="s">
        <v>216</v>
      </c>
      <c r="U415" s="125" t="s">
        <v>228</v>
      </c>
      <c r="V415" s="125" t="s">
        <v>235</v>
      </c>
      <c r="W415" s="125" t="s">
        <v>234</v>
      </c>
      <c r="X415" s="125" t="s">
        <v>319</v>
      </c>
    </row>
    <row r="416" spans="2:24" ht="12" customHeight="1">
      <c r="B416" s="125" t="s">
        <v>310</v>
      </c>
      <c r="C416" s="126">
        <v>44377</v>
      </c>
      <c r="D416" s="125">
        <v>109</v>
      </c>
      <c r="E416" s="125" t="s">
        <v>311</v>
      </c>
      <c r="F416" s="125">
        <v>3315002</v>
      </c>
      <c r="G416" s="125">
        <v>0</v>
      </c>
      <c r="H416" s="125" t="s">
        <v>239</v>
      </c>
      <c r="I416" s="125" t="s">
        <v>1145</v>
      </c>
      <c r="J416" s="125">
        <v>0</v>
      </c>
      <c r="K416" s="125">
        <v>0</v>
      </c>
      <c r="L416" s="125" t="s">
        <v>30</v>
      </c>
      <c r="M416" s="127"/>
      <c r="N416" s="128">
        <v>75</v>
      </c>
      <c r="O416" s="153"/>
      <c r="P416" s="154">
        <v>507103</v>
      </c>
      <c r="Q416" s="155">
        <v>-25040049464</v>
      </c>
      <c r="R416" s="125" t="s">
        <v>238</v>
      </c>
      <c r="S416" s="125" t="s">
        <v>237</v>
      </c>
      <c r="T416" s="125" t="s">
        <v>216</v>
      </c>
      <c r="U416" s="125" t="s">
        <v>228</v>
      </c>
      <c r="V416" s="125" t="s">
        <v>235</v>
      </c>
      <c r="W416" s="125" t="s">
        <v>234</v>
      </c>
      <c r="X416" s="125" t="s">
        <v>319</v>
      </c>
    </row>
    <row r="417" spans="2:24" ht="12" customHeight="1">
      <c r="B417" s="125" t="s">
        <v>310</v>
      </c>
      <c r="C417" s="126">
        <v>44377</v>
      </c>
      <c r="D417" s="125">
        <v>109</v>
      </c>
      <c r="E417" s="125" t="s">
        <v>311</v>
      </c>
      <c r="F417" s="125">
        <v>3315002</v>
      </c>
      <c r="G417" s="125">
        <v>0</v>
      </c>
      <c r="H417" s="125" t="s">
        <v>239</v>
      </c>
      <c r="I417" s="125" t="s">
        <v>1145</v>
      </c>
      <c r="J417" s="125">
        <v>0</v>
      </c>
      <c r="K417" s="125">
        <v>0</v>
      </c>
      <c r="L417" s="125" t="s">
        <v>30</v>
      </c>
      <c r="M417" s="128">
        <v>75</v>
      </c>
      <c r="N417" s="127"/>
      <c r="O417" s="154">
        <v>507103</v>
      </c>
      <c r="P417" s="153"/>
      <c r="Q417" s="155">
        <v>-25039542361</v>
      </c>
      <c r="R417" s="125" t="s">
        <v>238</v>
      </c>
      <c r="S417" s="125" t="s">
        <v>314</v>
      </c>
      <c r="T417" s="125" t="s">
        <v>216</v>
      </c>
      <c r="U417" s="125" t="s">
        <v>228</v>
      </c>
      <c r="V417" s="125" t="s">
        <v>315</v>
      </c>
      <c r="W417" s="125" t="s">
        <v>234</v>
      </c>
      <c r="X417" s="125" t="s">
        <v>1146</v>
      </c>
    </row>
    <row r="418" spans="2:24" ht="12" customHeight="1">
      <c r="B418" s="125" t="s">
        <v>310</v>
      </c>
      <c r="C418" s="126">
        <v>44377</v>
      </c>
      <c r="D418" s="125">
        <v>109</v>
      </c>
      <c r="E418" s="125" t="s">
        <v>311</v>
      </c>
      <c r="F418" s="125">
        <v>3315002</v>
      </c>
      <c r="G418" s="125">
        <v>0</v>
      </c>
      <c r="H418" s="125" t="s">
        <v>239</v>
      </c>
      <c r="I418" s="125" t="s">
        <v>1126</v>
      </c>
      <c r="J418" s="125">
        <v>0</v>
      </c>
      <c r="K418" s="125">
        <v>0</v>
      </c>
      <c r="L418" s="125" t="s">
        <v>30</v>
      </c>
      <c r="M418" s="128" t="s">
        <v>439</v>
      </c>
      <c r="N418" s="127"/>
      <c r="O418" s="154">
        <v>49959</v>
      </c>
      <c r="P418" s="153"/>
      <c r="Q418" s="155">
        <v>-25039492402</v>
      </c>
      <c r="R418" s="125" t="s">
        <v>238</v>
      </c>
      <c r="S418" s="125" t="s">
        <v>314</v>
      </c>
      <c r="T418" s="125" t="s">
        <v>216</v>
      </c>
      <c r="U418" s="125" t="s">
        <v>228</v>
      </c>
      <c r="V418" s="125" t="s">
        <v>315</v>
      </c>
      <c r="W418" s="125" t="s">
        <v>234</v>
      </c>
      <c r="X418" s="125" t="s">
        <v>1147</v>
      </c>
    </row>
    <row r="419" spans="2:24" ht="12" customHeight="1">
      <c r="B419" s="125" t="s">
        <v>310</v>
      </c>
      <c r="C419" s="126">
        <v>44377</v>
      </c>
      <c r="D419" s="125">
        <v>109</v>
      </c>
      <c r="E419" s="125" t="s">
        <v>311</v>
      </c>
      <c r="F419" s="125">
        <v>3315002</v>
      </c>
      <c r="G419" s="125">
        <v>0</v>
      </c>
      <c r="H419" s="125" t="s">
        <v>239</v>
      </c>
      <c r="I419" s="125" t="s">
        <v>1132</v>
      </c>
      <c r="J419" s="125">
        <v>0</v>
      </c>
      <c r="K419" s="125">
        <v>0</v>
      </c>
      <c r="L419" s="125" t="s">
        <v>30</v>
      </c>
      <c r="M419" s="128" t="s">
        <v>1133</v>
      </c>
      <c r="N419" s="127"/>
      <c r="O419" s="154">
        <v>25041</v>
      </c>
      <c r="P419" s="153"/>
      <c r="Q419" s="155">
        <v>-25039467361</v>
      </c>
      <c r="R419" s="125" t="s">
        <v>238</v>
      </c>
      <c r="S419" s="125" t="s">
        <v>314</v>
      </c>
      <c r="T419" s="125" t="s">
        <v>216</v>
      </c>
      <c r="U419" s="125" t="s">
        <v>228</v>
      </c>
      <c r="V419" s="125" t="s">
        <v>315</v>
      </c>
      <c r="W419" s="125" t="s">
        <v>234</v>
      </c>
      <c r="X419" s="125" t="s">
        <v>1148</v>
      </c>
    </row>
    <row r="420" spans="2:24" ht="12" customHeight="1">
      <c r="B420" s="125" t="s">
        <v>310</v>
      </c>
      <c r="C420" s="126">
        <v>44377</v>
      </c>
      <c r="D420" s="125">
        <v>109</v>
      </c>
      <c r="E420" s="125" t="s">
        <v>311</v>
      </c>
      <c r="F420" s="125">
        <v>3315002</v>
      </c>
      <c r="G420" s="125">
        <v>0</v>
      </c>
      <c r="H420" s="125" t="s">
        <v>239</v>
      </c>
      <c r="I420" s="125" t="s">
        <v>1134</v>
      </c>
      <c r="J420" s="125">
        <v>0</v>
      </c>
      <c r="K420" s="125">
        <v>0</v>
      </c>
      <c r="L420" s="125" t="s">
        <v>30</v>
      </c>
      <c r="M420" s="128" t="s">
        <v>1135</v>
      </c>
      <c r="N420" s="127"/>
      <c r="O420" s="154">
        <v>72604</v>
      </c>
      <c r="P420" s="153"/>
      <c r="Q420" s="155">
        <v>-25039394757</v>
      </c>
      <c r="R420" s="125" t="s">
        <v>238</v>
      </c>
      <c r="S420" s="125" t="s">
        <v>314</v>
      </c>
      <c r="T420" s="125" t="s">
        <v>216</v>
      </c>
      <c r="U420" s="125" t="s">
        <v>228</v>
      </c>
      <c r="V420" s="125" t="s">
        <v>315</v>
      </c>
      <c r="W420" s="125" t="s">
        <v>234</v>
      </c>
      <c r="X420" s="125" t="s">
        <v>1149</v>
      </c>
    </row>
    <row r="421" spans="2:24" ht="12" customHeight="1">
      <c r="B421" s="125" t="s">
        <v>310</v>
      </c>
      <c r="C421" s="126">
        <v>44377</v>
      </c>
      <c r="D421" s="125">
        <v>109</v>
      </c>
      <c r="E421" s="125" t="s">
        <v>311</v>
      </c>
      <c r="F421" s="125">
        <v>3315002</v>
      </c>
      <c r="G421" s="125">
        <v>0</v>
      </c>
      <c r="H421" s="125" t="s">
        <v>239</v>
      </c>
      <c r="I421" s="125" t="s">
        <v>1144</v>
      </c>
      <c r="J421" s="125">
        <v>0</v>
      </c>
      <c r="K421" s="125">
        <v>0</v>
      </c>
      <c r="L421" s="125" t="s">
        <v>30</v>
      </c>
      <c r="M421" s="128" t="s">
        <v>1058</v>
      </c>
      <c r="N421" s="127"/>
      <c r="O421" s="154">
        <v>40163</v>
      </c>
      <c r="P421" s="153"/>
      <c r="Q421" s="155">
        <v>-25039354594</v>
      </c>
      <c r="R421" s="125" t="s">
        <v>238</v>
      </c>
      <c r="S421" s="125" t="s">
        <v>314</v>
      </c>
      <c r="T421" s="125" t="s">
        <v>216</v>
      </c>
      <c r="U421" s="125" t="s">
        <v>228</v>
      </c>
      <c r="V421" s="125" t="s">
        <v>315</v>
      </c>
      <c r="W421" s="125" t="s">
        <v>234</v>
      </c>
      <c r="X421" s="125" t="s">
        <v>1150</v>
      </c>
    </row>
    <row r="422" spans="2:24" ht="12" customHeight="1">
      <c r="B422" s="125" t="s">
        <v>310</v>
      </c>
      <c r="C422" s="126">
        <v>44377</v>
      </c>
      <c r="D422" s="125">
        <v>109</v>
      </c>
      <c r="E422" s="125" t="s">
        <v>930</v>
      </c>
      <c r="F422" s="125">
        <v>3315003</v>
      </c>
      <c r="G422" s="125">
        <v>0</v>
      </c>
      <c r="H422" s="125" t="s">
        <v>239</v>
      </c>
      <c r="I422" s="125" t="s">
        <v>1151</v>
      </c>
      <c r="J422" s="125">
        <v>0</v>
      </c>
      <c r="K422" s="125">
        <v>0</v>
      </c>
      <c r="L422" s="125" t="s">
        <v>31</v>
      </c>
      <c r="M422" s="128">
        <v>9016753</v>
      </c>
      <c r="N422" s="127"/>
      <c r="O422" s="154">
        <v>9016753</v>
      </c>
      <c r="P422" s="153"/>
      <c r="Q422" s="155">
        <v>-25030337841</v>
      </c>
      <c r="R422" s="125" t="s">
        <v>238</v>
      </c>
      <c r="S422" s="125" t="s">
        <v>314</v>
      </c>
      <c r="T422" s="125" t="s">
        <v>216</v>
      </c>
      <c r="U422" s="125" t="s">
        <v>228</v>
      </c>
      <c r="V422" s="125" t="s">
        <v>315</v>
      </c>
      <c r="W422" s="125" t="s">
        <v>234</v>
      </c>
      <c r="X422" s="125" t="s">
        <v>1152</v>
      </c>
    </row>
    <row r="423" spans="2:24" ht="12" customHeight="1">
      <c r="B423" s="125" t="s">
        <v>310</v>
      </c>
      <c r="C423" s="126">
        <v>44377</v>
      </c>
      <c r="D423" s="125">
        <v>109</v>
      </c>
      <c r="E423" s="125" t="s">
        <v>930</v>
      </c>
      <c r="F423" s="125">
        <v>3315003</v>
      </c>
      <c r="G423" s="125">
        <v>0</v>
      </c>
      <c r="H423" s="125" t="s">
        <v>239</v>
      </c>
      <c r="I423" s="125" t="s">
        <v>1151</v>
      </c>
      <c r="J423" s="125">
        <v>0</v>
      </c>
      <c r="K423" s="125">
        <v>0</v>
      </c>
      <c r="L423" s="125" t="s">
        <v>31</v>
      </c>
      <c r="M423" s="128">
        <v>7262696</v>
      </c>
      <c r="N423" s="127"/>
      <c r="O423" s="154">
        <v>7262696</v>
      </c>
      <c r="P423" s="153"/>
      <c r="Q423" s="155">
        <v>-25023075145</v>
      </c>
      <c r="R423" s="125" t="s">
        <v>238</v>
      </c>
      <c r="S423" s="125" t="s">
        <v>314</v>
      </c>
      <c r="T423" s="125" t="s">
        <v>216</v>
      </c>
      <c r="U423" s="125" t="s">
        <v>228</v>
      </c>
      <c r="V423" s="125" t="s">
        <v>315</v>
      </c>
      <c r="W423" s="125" t="s">
        <v>234</v>
      </c>
      <c r="X423" s="125" t="s">
        <v>1153</v>
      </c>
    </row>
    <row r="424" spans="2:24" ht="12" customHeight="1">
      <c r="B424" s="125" t="s">
        <v>310</v>
      </c>
      <c r="C424" s="126">
        <v>44377</v>
      </c>
      <c r="D424" s="125">
        <v>109</v>
      </c>
      <c r="E424" s="125" t="s">
        <v>930</v>
      </c>
      <c r="F424" s="125">
        <v>3315003</v>
      </c>
      <c r="G424" s="125">
        <v>0</v>
      </c>
      <c r="H424" s="125" t="s">
        <v>239</v>
      </c>
      <c r="I424" s="125" t="s">
        <v>1154</v>
      </c>
      <c r="J424" s="125">
        <v>0</v>
      </c>
      <c r="K424" s="125">
        <v>0</v>
      </c>
      <c r="L424" s="125" t="s">
        <v>31</v>
      </c>
      <c r="M424" s="128">
        <v>213160</v>
      </c>
      <c r="N424" s="127"/>
      <c r="O424" s="154">
        <v>213160</v>
      </c>
      <c r="P424" s="153"/>
      <c r="Q424" s="155">
        <v>-25022861985</v>
      </c>
      <c r="R424" s="125" t="s">
        <v>238</v>
      </c>
      <c r="S424" s="125" t="s">
        <v>314</v>
      </c>
      <c r="T424" s="125" t="s">
        <v>216</v>
      </c>
      <c r="U424" s="125" t="s">
        <v>228</v>
      </c>
      <c r="V424" s="125" t="s">
        <v>315</v>
      </c>
      <c r="W424" s="125" t="s">
        <v>234</v>
      </c>
      <c r="X424" s="125" t="s">
        <v>1155</v>
      </c>
    </row>
    <row r="425" spans="2:24" ht="12" customHeight="1">
      <c r="B425" s="125" t="s">
        <v>310</v>
      </c>
      <c r="C425" s="126">
        <v>44377</v>
      </c>
      <c r="D425" s="125">
        <v>109</v>
      </c>
      <c r="E425" s="125" t="s">
        <v>930</v>
      </c>
      <c r="F425" s="125">
        <v>3315003</v>
      </c>
      <c r="G425" s="125">
        <v>0</v>
      </c>
      <c r="H425" s="125" t="s">
        <v>239</v>
      </c>
      <c r="I425" s="125" t="s">
        <v>1154</v>
      </c>
      <c r="J425" s="125">
        <v>0</v>
      </c>
      <c r="K425" s="125">
        <v>0</v>
      </c>
      <c r="L425" s="125" t="s">
        <v>31</v>
      </c>
      <c r="M425" s="128">
        <v>1658338</v>
      </c>
      <c r="N425" s="127"/>
      <c r="O425" s="154">
        <v>1658338</v>
      </c>
      <c r="P425" s="153"/>
      <c r="Q425" s="155">
        <v>-25021203647</v>
      </c>
      <c r="R425" s="125" t="s">
        <v>238</v>
      </c>
      <c r="S425" s="125" t="s">
        <v>314</v>
      </c>
      <c r="T425" s="125" t="s">
        <v>216</v>
      </c>
      <c r="U425" s="125" t="s">
        <v>228</v>
      </c>
      <c r="V425" s="125" t="s">
        <v>315</v>
      </c>
      <c r="W425" s="125" t="s">
        <v>234</v>
      </c>
      <c r="X425" s="125" t="s">
        <v>1156</v>
      </c>
    </row>
    <row r="426" spans="2:24" ht="12" customHeight="1">
      <c r="B426" s="125" t="s">
        <v>310</v>
      </c>
      <c r="C426" s="126">
        <v>44377</v>
      </c>
      <c r="D426" s="125">
        <v>109</v>
      </c>
      <c r="E426" s="125" t="s">
        <v>930</v>
      </c>
      <c r="F426" s="125">
        <v>3315003</v>
      </c>
      <c r="G426" s="125">
        <v>0</v>
      </c>
      <c r="H426" s="125" t="s">
        <v>239</v>
      </c>
      <c r="I426" s="125" t="s">
        <v>1154</v>
      </c>
      <c r="J426" s="125">
        <v>0</v>
      </c>
      <c r="K426" s="125">
        <v>0</v>
      </c>
      <c r="L426" s="125" t="s">
        <v>31</v>
      </c>
      <c r="M426" s="128">
        <v>2750786</v>
      </c>
      <c r="N426" s="127"/>
      <c r="O426" s="154">
        <v>2750786</v>
      </c>
      <c r="P426" s="153"/>
      <c r="Q426" s="155">
        <v>-25018452861</v>
      </c>
      <c r="R426" s="125" t="s">
        <v>238</v>
      </c>
      <c r="S426" s="125" t="s">
        <v>314</v>
      </c>
      <c r="T426" s="125" t="s">
        <v>216</v>
      </c>
      <c r="U426" s="125" t="s">
        <v>228</v>
      </c>
      <c r="V426" s="125" t="s">
        <v>315</v>
      </c>
      <c r="W426" s="125" t="s">
        <v>234</v>
      </c>
      <c r="X426" s="125" t="s">
        <v>1157</v>
      </c>
    </row>
    <row r="427" spans="2:24" ht="12" customHeight="1">
      <c r="B427" s="125" t="s">
        <v>310</v>
      </c>
      <c r="C427" s="126">
        <v>44377</v>
      </c>
      <c r="D427" s="125">
        <v>109</v>
      </c>
      <c r="E427" s="125" t="s">
        <v>930</v>
      </c>
      <c r="F427" s="125">
        <v>3315003</v>
      </c>
      <c r="G427" s="125">
        <v>0</v>
      </c>
      <c r="H427" s="125" t="s">
        <v>239</v>
      </c>
      <c r="I427" s="125" t="s">
        <v>1151</v>
      </c>
      <c r="J427" s="125">
        <v>0</v>
      </c>
      <c r="K427" s="125">
        <v>0</v>
      </c>
      <c r="L427" s="125" t="s">
        <v>31</v>
      </c>
      <c r="M427" s="127"/>
      <c r="N427" s="128">
        <v>43604851</v>
      </c>
      <c r="O427" s="153"/>
      <c r="P427" s="154">
        <v>43604851</v>
      </c>
      <c r="Q427" s="155">
        <v>-25062057712</v>
      </c>
      <c r="R427" s="125" t="s">
        <v>238</v>
      </c>
      <c r="S427" s="125" t="s">
        <v>237</v>
      </c>
      <c r="T427" s="125" t="s">
        <v>216</v>
      </c>
      <c r="U427" s="125" t="s">
        <v>228</v>
      </c>
      <c r="V427" s="125" t="s">
        <v>235</v>
      </c>
      <c r="W427" s="125" t="s">
        <v>234</v>
      </c>
      <c r="X427" s="125" t="s">
        <v>1158</v>
      </c>
    </row>
    <row r="428" spans="2:24" ht="12" customHeight="1">
      <c r="B428" s="125" t="s">
        <v>310</v>
      </c>
      <c r="C428" s="126">
        <v>44377</v>
      </c>
      <c r="D428" s="125">
        <v>109</v>
      </c>
      <c r="E428" s="125" t="s">
        <v>930</v>
      </c>
      <c r="F428" s="125">
        <v>3315003</v>
      </c>
      <c r="G428" s="125">
        <v>0</v>
      </c>
      <c r="H428" s="125" t="s">
        <v>239</v>
      </c>
      <c r="I428" s="125" t="s">
        <v>1154</v>
      </c>
      <c r="J428" s="125">
        <v>0</v>
      </c>
      <c r="K428" s="125">
        <v>0</v>
      </c>
      <c r="L428" s="125" t="s">
        <v>31</v>
      </c>
      <c r="M428" s="127"/>
      <c r="N428" s="128">
        <v>20072169</v>
      </c>
      <c r="O428" s="153"/>
      <c r="P428" s="154">
        <v>20072169</v>
      </c>
      <c r="Q428" s="155">
        <v>-25082129881</v>
      </c>
      <c r="R428" s="125" t="s">
        <v>238</v>
      </c>
      <c r="S428" s="125" t="s">
        <v>237</v>
      </c>
      <c r="T428" s="125" t="s">
        <v>216</v>
      </c>
      <c r="U428" s="125" t="s">
        <v>228</v>
      </c>
      <c r="V428" s="125" t="s">
        <v>235</v>
      </c>
      <c r="W428" s="125" t="s">
        <v>234</v>
      </c>
      <c r="X428" s="125" t="s">
        <v>1159</v>
      </c>
    </row>
    <row r="429" spans="2:24" ht="12" customHeight="1">
      <c r="B429" s="125" t="s">
        <v>310</v>
      </c>
      <c r="C429" s="126">
        <v>44377</v>
      </c>
      <c r="D429" s="125">
        <v>109</v>
      </c>
      <c r="E429" s="125" t="s">
        <v>930</v>
      </c>
      <c r="F429" s="125">
        <v>3315003</v>
      </c>
      <c r="G429" s="125">
        <v>0</v>
      </c>
      <c r="H429" s="125" t="s">
        <v>239</v>
      </c>
      <c r="I429" s="125" t="s">
        <v>1154</v>
      </c>
      <c r="J429" s="125">
        <v>0</v>
      </c>
      <c r="K429" s="125">
        <v>0</v>
      </c>
      <c r="L429" s="125" t="s">
        <v>31</v>
      </c>
      <c r="M429" s="128">
        <v>14920854</v>
      </c>
      <c r="N429" s="127"/>
      <c r="O429" s="154">
        <v>14920854</v>
      </c>
      <c r="P429" s="153"/>
      <c r="Q429" s="155">
        <v>-25067209027</v>
      </c>
      <c r="R429" s="125" t="s">
        <v>238</v>
      </c>
      <c r="S429" s="125" t="s">
        <v>314</v>
      </c>
      <c r="T429" s="125" t="s">
        <v>216</v>
      </c>
      <c r="U429" s="125" t="s">
        <v>228</v>
      </c>
      <c r="V429" s="125" t="s">
        <v>315</v>
      </c>
      <c r="W429" s="125" t="s">
        <v>234</v>
      </c>
      <c r="X429" s="125" t="s">
        <v>1160</v>
      </c>
    </row>
    <row r="430" spans="2:24" ht="12" customHeight="1">
      <c r="B430" s="125" t="s">
        <v>310</v>
      </c>
      <c r="C430" s="126">
        <v>44377</v>
      </c>
      <c r="D430" s="125">
        <v>109</v>
      </c>
      <c r="E430" s="125" t="s">
        <v>930</v>
      </c>
      <c r="F430" s="125">
        <v>3315003</v>
      </c>
      <c r="G430" s="125">
        <v>0</v>
      </c>
      <c r="H430" s="125" t="s">
        <v>239</v>
      </c>
      <c r="I430" s="125" t="s">
        <v>1154</v>
      </c>
      <c r="J430" s="125">
        <v>0</v>
      </c>
      <c r="K430" s="125">
        <v>0</v>
      </c>
      <c r="L430" s="125" t="s">
        <v>31</v>
      </c>
      <c r="M430" s="128">
        <v>529031</v>
      </c>
      <c r="N430" s="127"/>
      <c r="O430" s="154">
        <v>529031</v>
      </c>
      <c r="P430" s="153"/>
      <c r="Q430" s="155">
        <v>-25066679996</v>
      </c>
      <c r="R430" s="125" t="s">
        <v>238</v>
      </c>
      <c r="S430" s="125" t="s">
        <v>314</v>
      </c>
      <c r="T430" s="125" t="s">
        <v>216</v>
      </c>
      <c r="U430" s="125" t="s">
        <v>228</v>
      </c>
      <c r="V430" s="125" t="s">
        <v>315</v>
      </c>
      <c r="W430" s="125" t="s">
        <v>234</v>
      </c>
      <c r="X430" s="125" t="s">
        <v>1161</v>
      </c>
    </row>
    <row r="431" spans="2:24" ht="12" customHeight="1">
      <c r="B431" s="125" t="s">
        <v>310</v>
      </c>
      <c r="C431" s="126">
        <v>44377</v>
      </c>
      <c r="D431" s="125">
        <v>109</v>
      </c>
      <c r="E431" s="125" t="s">
        <v>316</v>
      </c>
      <c r="F431" s="125">
        <v>3315001</v>
      </c>
      <c r="G431" s="125">
        <v>0</v>
      </c>
      <c r="H431" s="125" t="s">
        <v>239</v>
      </c>
      <c r="I431" s="125" t="s">
        <v>1162</v>
      </c>
      <c r="J431" s="125">
        <v>0</v>
      </c>
      <c r="K431" s="125">
        <v>0</v>
      </c>
      <c r="L431" s="125" t="s">
        <v>30</v>
      </c>
      <c r="M431" s="128" t="s">
        <v>1163</v>
      </c>
      <c r="N431" s="127"/>
      <c r="O431" s="154">
        <v>2667090</v>
      </c>
      <c r="P431" s="153"/>
      <c r="Q431" s="155">
        <v>-25064012906</v>
      </c>
      <c r="R431" s="125" t="s">
        <v>238</v>
      </c>
      <c r="S431" s="125" t="s">
        <v>314</v>
      </c>
      <c r="T431" s="125" t="s">
        <v>216</v>
      </c>
      <c r="U431" s="125" t="s">
        <v>228</v>
      </c>
      <c r="V431" s="125" t="s">
        <v>315</v>
      </c>
      <c r="W431" s="125" t="s">
        <v>234</v>
      </c>
      <c r="X431" s="125" t="s">
        <v>1164</v>
      </c>
    </row>
    <row r="432" spans="2:24" ht="12" customHeight="1">
      <c r="B432" s="125" t="s">
        <v>310</v>
      </c>
      <c r="C432" s="126">
        <v>44377</v>
      </c>
      <c r="D432" s="125">
        <v>109</v>
      </c>
      <c r="E432" s="125" t="s">
        <v>316</v>
      </c>
      <c r="F432" s="125">
        <v>3315001</v>
      </c>
      <c r="G432" s="125">
        <v>0</v>
      </c>
      <c r="H432" s="125" t="s">
        <v>239</v>
      </c>
      <c r="I432" s="125" t="s">
        <v>1165</v>
      </c>
      <c r="J432" s="125">
        <v>0</v>
      </c>
      <c r="K432" s="125">
        <v>0</v>
      </c>
      <c r="L432" s="125" t="s">
        <v>31</v>
      </c>
      <c r="M432" s="128">
        <v>5546540</v>
      </c>
      <c r="N432" s="127"/>
      <c r="O432" s="154">
        <v>5546540</v>
      </c>
      <c r="P432" s="153"/>
      <c r="Q432" s="155">
        <v>-25058466366</v>
      </c>
      <c r="R432" s="125" t="s">
        <v>238</v>
      </c>
      <c r="S432" s="125" t="s">
        <v>314</v>
      </c>
      <c r="T432" s="125" t="s">
        <v>216</v>
      </c>
      <c r="U432" s="125" t="s">
        <v>228</v>
      </c>
      <c r="V432" s="125" t="s">
        <v>315</v>
      </c>
      <c r="W432" s="125" t="s">
        <v>234</v>
      </c>
      <c r="X432" s="125" t="s">
        <v>1166</v>
      </c>
    </row>
    <row r="433" spans="2:24" ht="12" customHeight="1">
      <c r="B433" s="125" t="s">
        <v>310</v>
      </c>
      <c r="C433" s="126">
        <v>44377</v>
      </c>
      <c r="D433" s="125">
        <v>109</v>
      </c>
      <c r="E433" s="125" t="s">
        <v>316</v>
      </c>
      <c r="F433" s="125">
        <v>3315001</v>
      </c>
      <c r="G433" s="125">
        <v>0</v>
      </c>
      <c r="H433" s="125" t="s">
        <v>239</v>
      </c>
      <c r="I433" s="125" t="s">
        <v>1165</v>
      </c>
      <c r="J433" s="125">
        <v>0</v>
      </c>
      <c r="K433" s="125">
        <v>0</v>
      </c>
      <c r="L433" s="125" t="s">
        <v>31</v>
      </c>
      <c r="M433" s="127"/>
      <c r="N433" s="128">
        <v>5826545</v>
      </c>
      <c r="O433" s="153"/>
      <c r="P433" s="154">
        <v>5826545</v>
      </c>
      <c r="Q433" s="155">
        <v>-25064292911</v>
      </c>
      <c r="R433" s="125" t="s">
        <v>238</v>
      </c>
      <c r="S433" s="125" t="s">
        <v>237</v>
      </c>
      <c r="T433" s="125" t="s">
        <v>216</v>
      </c>
      <c r="U433" s="125" t="s">
        <v>228</v>
      </c>
      <c r="V433" s="125" t="s">
        <v>235</v>
      </c>
      <c r="W433" s="125" t="s">
        <v>234</v>
      </c>
      <c r="X433" s="125" t="s">
        <v>319</v>
      </c>
    </row>
    <row r="434" spans="2:24" ht="12" customHeight="1">
      <c r="B434" s="125" t="s">
        <v>310</v>
      </c>
      <c r="C434" s="126">
        <v>44377</v>
      </c>
      <c r="D434" s="125">
        <v>109</v>
      </c>
      <c r="E434" s="125" t="s">
        <v>316</v>
      </c>
      <c r="F434" s="125">
        <v>3315001</v>
      </c>
      <c r="G434" s="125">
        <v>0</v>
      </c>
      <c r="H434" s="125" t="s">
        <v>239</v>
      </c>
      <c r="I434" s="125" t="s">
        <v>1162</v>
      </c>
      <c r="J434" s="125">
        <v>0</v>
      </c>
      <c r="K434" s="125">
        <v>0</v>
      </c>
      <c r="L434" s="125" t="s">
        <v>30</v>
      </c>
      <c r="M434" s="127"/>
      <c r="N434" s="128" t="s">
        <v>1167</v>
      </c>
      <c r="O434" s="153"/>
      <c r="P434" s="154">
        <v>6869281</v>
      </c>
      <c r="Q434" s="155">
        <v>-25071162192</v>
      </c>
      <c r="R434" s="125" t="s">
        <v>238</v>
      </c>
      <c r="S434" s="125" t="s">
        <v>237</v>
      </c>
      <c r="T434" s="125" t="s">
        <v>216</v>
      </c>
      <c r="U434" s="125" t="s">
        <v>228</v>
      </c>
      <c r="V434" s="125" t="s">
        <v>235</v>
      </c>
      <c r="W434" s="125" t="s">
        <v>234</v>
      </c>
      <c r="X434" s="125" t="s">
        <v>319</v>
      </c>
    </row>
    <row r="435" spans="2:24" ht="12" customHeight="1">
      <c r="B435" s="125" t="s">
        <v>310</v>
      </c>
      <c r="C435" s="126">
        <v>44377</v>
      </c>
      <c r="D435" s="125">
        <v>109</v>
      </c>
      <c r="E435" s="125" t="s">
        <v>316</v>
      </c>
      <c r="F435" s="125">
        <v>3315001</v>
      </c>
      <c r="G435" s="125">
        <v>0</v>
      </c>
      <c r="H435" s="125" t="s">
        <v>239</v>
      </c>
      <c r="I435" s="125" t="s">
        <v>1162</v>
      </c>
      <c r="J435" s="125">
        <v>0</v>
      </c>
      <c r="K435" s="125">
        <v>0</v>
      </c>
      <c r="L435" s="125" t="s">
        <v>30</v>
      </c>
      <c r="M435" s="128" t="s">
        <v>1168</v>
      </c>
      <c r="N435" s="127"/>
      <c r="O435" s="154">
        <v>4202191</v>
      </c>
      <c r="P435" s="153"/>
      <c r="Q435" s="155">
        <v>-25066960001</v>
      </c>
      <c r="R435" s="125" t="s">
        <v>238</v>
      </c>
      <c r="S435" s="125" t="s">
        <v>314</v>
      </c>
      <c r="T435" s="125" t="s">
        <v>216</v>
      </c>
      <c r="U435" s="125" t="s">
        <v>228</v>
      </c>
      <c r="V435" s="125" t="s">
        <v>315</v>
      </c>
      <c r="W435" s="125" t="s">
        <v>234</v>
      </c>
      <c r="X435" s="125" t="s">
        <v>1169</v>
      </c>
    </row>
    <row r="436" spans="2:24" ht="12" customHeight="1">
      <c r="B436" s="125" t="s">
        <v>310</v>
      </c>
      <c r="C436" s="126">
        <v>44377</v>
      </c>
      <c r="D436" s="125">
        <v>109</v>
      </c>
      <c r="E436" s="125" t="s">
        <v>316</v>
      </c>
      <c r="F436" s="125">
        <v>3315001</v>
      </c>
      <c r="G436" s="125">
        <v>0</v>
      </c>
      <c r="H436" s="125" t="s">
        <v>239</v>
      </c>
      <c r="I436" s="125" t="s">
        <v>1165</v>
      </c>
      <c r="J436" s="125">
        <v>0</v>
      </c>
      <c r="K436" s="125">
        <v>0</v>
      </c>
      <c r="L436" s="125" t="s">
        <v>31</v>
      </c>
      <c r="M436" s="128">
        <v>165000</v>
      </c>
      <c r="N436" s="127"/>
      <c r="O436" s="154">
        <v>165000</v>
      </c>
      <c r="P436" s="153"/>
      <c r="Q436" s="155">
        <v>-25066795001</v>
      </c>
      <c r="R436" s="125" t="s">
        <v>238</v>
      </c>
      <c r="S436" s="125" t="s">
        <v>314</v>
      </c>
      <c r="T436" s="125" t="s">
        <v>216</v>
      </c>
      <c r="U436" s="125" t="s">
        <v>228</v>
      </c>
      <c r="V436" s="125" t="s">
        <v>315</v>
      </c>
      <c r="W436" s="125" t="s">
        <v>234</v>
      </c>
      <c r="X436" s="125" t="s">
        <v>1170</v>
      </c>
    </row>
    <row r="437" spans="2:24" ht="12" customHeight="1">
      <c r="B437" s="125" t="s">
        <v>310</v>
      </c>
      <c r="C437" s="126">
        <v>44377</v>
      </c>
      <c r="D437" s="125">
        <v>109</v>
      </c>
      <c r="E437" s="125" t="s">
        <v>316</v>
      </c>
      <c r="F437" s="125">
        <v>3315001</v>
      </c>
      <c r="G437" s="125">
        <v>0</v>
      </c>
      <c r="H437" s="125" t="s">
        <v>239</v>
      </c>
      <c r="I437" s="125" t="s">
        <v>1165</v>
      </c>
      <c r="J437" s="125">
        <v>0</v>
      </c>
      <c r="K437" s="125">
        <v>0</v>
      </c>
      <c r="L437" s="125" t="s">
        <v>31</v>
      </c>
      <c r="M437" s="128">
        <v>115005</v>
      </c>
      <c r="N437" s="127"/>
      <c r="O437" s="154">
        <v>115005</v>
      </c>
      <c r="P437" s="153"/>
      <c r="Q437" s="155">
        <v>-25066679996</v>
      </c>
      <c r="R437" s="125" t="s">
        <v>238</v>
      </c>
      <c r="S437" s="125" t="s">
        <v>314</v>
      </c>
      <c r="T437" s="125" t="s">
        <v>216</v>
      </c>
      <c r="U437" s="125" t="s">
        <v>228</v>
      </c>
      <c r="V437" s="125" t="s">
        <v>315</v>
      </c>
      <c r="W437" s="125" t="s">
        <v>234</v>
      </c>
      <c r="X437" s="125" t="s">
        <v>1171</v>
      </c>
    </row>
    <row r="438" spans="2:24" ht="12" customHeight="1">
      <c r="B438" s="125" t="s">
        <v>310</v>
      </c>
      <c r="C438" s="126">
        <v>44378</v>
      </c>
      <c r="D438" s="125">
        <v>109</v>
      </c>
      <c r="E438" s="125" t="s">
        <v>930</v>
      </c>
      <c r="F438" s="125">
        <v>3315003</v>
      </c>
      <c r="G438" s="125">
        <v>0</v>
      </c>
      <c r="H438" s="125" t="s">
        <v>239</v>
      </c>
      <c r="I438" s="125" t="s">
        <v>1172</v>
      </c>
      <c r="J438" s="125">
        <v>0</v>
      </c>
      <c r="K438" s="125">
        <v>0</v>
      </c>
      <c r="L438" s="125" t="s">
        <v>30</v>
      </c>
      <c r="M438" s="127"/>
      <c r="N438" s="128" t="s">
        <v>1173</v>
      </c>
      <c r="O438" s="153"/>
      <c r="P438" s="154">
        <v>292683142</v>
      </c>
      <c r="Q438" s="155">
        <v>-25359363138</v>
      </c>
      <c r="R438" s="125" t="s">
        <v>238</v>
      </c>
      <c r="S438" s="125" t="s">
        <v>237</v>
      </c>
      <c r="T438" s="125" t="s">
        <v>216</v>
      </c>
      <c r="U438" s="125" t="s">
        <v>228</v>
      </c>
      <c r="V438" s="125" t="s">
        <v>235</v>
      </c>
      <c r="W438" s="125" t="s">
        <v>234</v>
      </c>
      <c r="X438" s="125" t="s">
        <v>1174</v>
      </c>
    </row>
    <row r="439" spans="2:24" ht="12" customHeight="1">
      <c r="B439" s="125" t="s">
        <v>310</v>
      </c>
      <c r="C439" s="126">
        <v>44378</v>
      </c>
      <c r="D439" s="125">
        <v>109</v>
      </c>
      <c r="E439" s="125" t="s">
        <v>930</v>
      </c>
      <c r="F439" s="125">
        <v>3315003</v>
      </c>
      <c r="G439" s="125">
        <v>0</v>
      </c>
      <c r="H439" s="125" t="s">
        <v>239</v>
      </c>
      <c r="I439" s="125" t="s">
        <v>1175</v>
      </c>
      <c r="J439" s="125">
        <v>0</v>
      </c>
      <c r="K439" s="125">
        <v>0</v>
      </c>
      <c r="L439" s="125" t="s">
        <v>30</v>
      </c>
      <c r="M439" s="127"/>
      <c r="N439" s="128" t="s">
        <v>1176</v>
      </c>
      <c r="O439" s="153"/>
      <c r="P439" s="154">
        <v>207848841</v>
      </c>
      <c r="Q439" s="155">
        <v>-25567211979</v>
      </c>
      <c r="R439" s="125" t="s">
        <v>238</v>
      </c>
      <c r="S439" s="125" t="s">
        <v>237</v>
      </c>
      <c r="T439" s="125" t="s">
        <v>216</v>
      </c>
      <c r="U439" s="125" t="s">
        <v>228</v>
      </c>
      <c r="V439" s="125" t="s">
        <v>235</v>
      </c>
      <c r="W439" s="125" t="s">
        <v>234</v>
      </c>
      <c r="X439" s="125" t="s">
        <v>1177</v>
      </c>
    </row>
    <row r="440" spans="2:24" ht="12" customHeight="1">
      <c r="B440" s="125" t="s">
        <v>310</v>
      </c>
      <c r="C440" s="126">
        <v>44378</v>
      </c>
      <c r="D440" s="125">
        <v>109</v>
      </c>
      <c r="E440" s="125" t="s">
        <v>930</v>
      </c>
      <c r="F440" s="125">
        <v>3315003</v>
      </c>
      <c r="G440" s="125">
        <v>0</v>
      </c>
      <c r="H440" s="125" t="s">
        <v>239</v>
      </c>
      <c r="I440" s="125" t="s">
        <v>1178</v>
      </c>
      <c r="J440" s="125">
        <v>0</v>
      </c>
      <c r="K440" s="125">
        <v>0</v>
      </c>
      <c r="L440" s="125" t="s">
        <v>32</v>
      </c>
      <c r="M440" s="127"/>
      <c r="N440" s="128" t="s">
        <v>1179</v>
      </c>
      <c r="O440" s="153"/>
      <c r="P440" s="154">
        <v>1115136286</v>
      </c>
      <c r="Q440" s="155">
        <v>-26682348265</v>
      </c>
      <c r="R440" s="125" t="s">
        <v>238</v>
      </c>
      <c r="S440" s="125" t="s">
        <v>237</v>
      </c>
      <c r="T440" s="125" t="s">
        <v>216</v>
      </c>
      <c r="U440" s="125" t="s">
        <v>228</v>
      </c>
      <c r="V440" s="125" t="s">
        <v>235</v>
      </c>
      <c r="W440" s="125" t="s">
        <v>234</v>
      </c>
      <c r="X440" s="125" t="s">
        <v>1180</v>
      </c>
    </row>
    <row r="441" spans="2:24" ht="12" customHeight="1">
      <c r="B441" s="125" t="s">
        <v>310</v>
      </c>
      <c r="C441" s="126">
        <v>44378</v>
      </c>
      <c r="D441" s="125">
        <v>109</v>
      </c>
      <c r="E441" s="125" t="s">
        <v>930</v>
      </c>
      <c r="F441" s="125">
        <v>3315003</v>
      </c>
      <c r="G441" s="125">
        <v>0</v>
      </c>
      <c r="H441" s="125" t="s">
        <v>239</v>
      </c>
      <c r="I441" s="125" t="s">
        <v>1181</v>
      </c>
      <c r="J441" s="125">
        <v>0</v>
      </c>
      <c r="K441" s="125">
        <v>0</v>
      </c>
      <c r="L441" s="125" t="s">
        <v>32</v>
      </c>
      <c r="M441" s="127"/>
      <c r="N441" s="128" t="s">
        <v>1182</v>
      </c>
      <c r="O441" s="153"/>
      <c r="P441" s="154">
        <v>309615223</v>
      </c>
      <c r="Q441" s="155">
        <v>-26991963488</v>
      </c>
      <c r="R441" s="125" t="s">
        <v>238</v>
      </c>
      <c r="S441" s="125" t="s">
        <v>237</v>
      </c>
      <c r="T441" s="125" t="s">
        <v>216</v>
      </c>
      <c r="U441" s="125" t="s">
        <v>228</v>
      </c>
      <c r="V441" s="125" t="s">
        <v>235</v>
      </c>
      <c r="W441" s="125" t="s">
        <v>234</v>
      </c>
      <c r="X441" s="125" t="s">
        <v>1183</v>
      </c>
    </row>
    <row r="442" spans="2:24" ht="12" customHeight="1">
      <c r="B442" s="125" t="s">
        <v>310</v>
      </c>
      <c r="C442" s="126">
        <v>44378</v>
      </c>
      <c r="D442" s="125">
        <v>109</v>
      </c>
      <c r="E442" s="125" t="s">
        <v>930</v>
      </c>
      <c r="F442" s="125">
        <v>3315003</v>
      </c>
      <c r="G442" s="125">
        <v>0</v>
      </c>
      <c r="H442" s="125" t="s">
        <v>239</v>
      </c>
      <c r="I442" s="125" t="s">
        <v>1184</v>
      </c>
      <c r="J442" s="125">
        <v>0</v>
      </c>
      <c r="K442" s="125">
        <v>0</v>
      </c>
      <c r="L442" s="125" t="s">
        <v>32</v>
      </c>
      <c r="M442" s="127"/>
      <c r="N442" s="128" t="s">
        <v>1185</v>
      </c>
      <c r="O442" s="153"/>
      <c r="P442" s="154">
        <v>456792020</v>
      </c>
      <c r="Q442" s="155">
        <v>-27448755508</v>
      </c>
      <c r="R442" s="125" t="s">
        <v>238</v>
      </c>
      <c r="S442" s="125" t="s">
        <v>237</v>
      </c>
      <c r="T442" s="125" t="s">
        <v>216</v>
      </c>
      <c r="U442" s="125" t="s">
        <v>228</v>
      </c>
      <c r="V442" s="125" t="s">
        <v>235</v>
      </c>
      <c r="W442" s="125" t="s">
        <v>234</v>
      </c>
      <c r="X442" s="125" t="s">
        <v>1186</v>
      </c>
    </row>
    <row r="443" spans="2:24" ht="12" customHeight="1">
      <c r="B443" s="125" t="s">
        <v>310</v>
      </c>
      <c r="C443" s="126">
        <v>44378</v>
      </c>
      <c r="D443" s="125">
        <v>109</v>
      </c>
      <c r="E443" s="125" t="s">
        <v>316</v>
      </c>
      <c r="F443" s="125">
        <v>3315001</v>
      </c>
      <c r="G443" s="125">
        <v>0</v>
      </c>
      <c r="H443" s="125" t="s">
        <v>239</v>
      </c>
      <c r="I443" s="125" t="s">
        <v>1187</v>
      </c>
      <c r="J443" s="125">
        <v>0</v>
      </c>
      <c r="K443" s="125">
        <v>0</v>
      </c>
      <c r="L443" s="125" t="s">
        <v>30</v>
      </c>
      <c r="M443" s="127"/>
      <c r="N443" s="128">
        <v>239400</v>
      </c>
      <c r="O443" s="153"/>
      <c r="P443" s="154">
        <v>1618671978</v>
      </c>
      <c r="Q443" s="155">
        <v>-29067427486</v>
      </c>
      <c r="R443" s="125" t="s">
        <v>238</v>
      </c>
      <c r="S443" s="125" t="s">
        <v>237</v>
      </c>
      <c r="T443" s="125" t="s">
        <v>216</v>
      </c>
      <c r="U443" s="125" t="s">
        <v>228</v>
      </c>
      <c r="V443" s="125" t="s">
        <v>235</v>
      </c>
      <c r="W443" s="125" t="s">
        <v>234</v>
      </c>
      <c r="X443" s="125" t="s">
        <v>1188</v>
      </c>
    </row>
    <row r="444" spans="2:24" ht="12" customHeight="1">
      <c r="B444" s="125" t="s">
        <v>310</v>
      </c>
      <c r="C444" s="126">
        <v>44379</v>
      </c>
      <c r="D444" s="125">
        <v>109</v>
      </c>
      <c r="E444" s="125" t="s">
        <v>930</v>
      </c>
      <c r="F444" s="125">
        <v>3315003</v>
      </c>
      <c r="G444" s="125">
        <v>0</v>
      </c>
      <c r="H444" s="125" t="s">
        <v>239</v>
      </c>
      <c r="I444" s="125" t="s">
        <v>1189</v>
      </c>
      <c r="J444" s="125">
        <v>0</v>
      </c>
      <c r="K444" s="125">
        <v>0</v>
      </c>
      <c r="L444" s="125" t="s">
        <v>30</v>
      </c>
      <c r="M444" s="127"/>
      <c r="N444" s="128" t="s">
        <v>1190</v>
      </c>
      <c r="O444" s="153"/>
      <c r="P444" s="154">
        <v>16146052</v>
      </c>
      <c r="Q444" s="155">
        <v>-29083573538</v>
      </c>
      <c r="R444" s="125" t="s">
        <v>238</v>
      </c>
      <c r="S444" s="125" t="s">
        <v>237</v>
      </c>
      <c r="T444" s="125" t="s">
        <v>216</v>
      </c>
      <c r="U444" s="125" t="s">
        <v>228</v>
      </c>
      <c r="V444" s="125" t="s">
        <v>235</v>
      </c>
      <c r="W444" s="125" t="s">
        <v>234</v>
      </c>
      <c r="X444" s="125" t="s">
        <v>1191</v>
      </c>
    </row>
    <row r="445" spans="2:24" ht="12" customHeight="1">
      <c r="B445" s="125" t="s">
        <v>310</v>
      </c>
      <c r="C445" s="126">
        <v>44385</v>
      </c>
      <c r="D445" s="125">
        <v>109</v>
      </c>
      <c r="E445" s="125" t="s">
        <v>930</v>
      </c>
      <c r="F445" s="125">
        <v>3315003</v>
      </c>
      <c r="G445" s="125">
        <v>0</v>
      </c>
      <c r="H445" s="125" t="s">
        <v>239</v>
      </c>
      <c r="I445" s="125" t="s">
        <v>1151</v>
      </c>
      <c r="J445" s="125">
        <v>0</v>
      </c>
      <c r="K445" s="125">
        <v>0</v>
      </c>
      <c r="L445" s="125" t="s">
        <v>31</v>
      </c>
      <c r="M445" s="128">
        <v>16120886</v>
      </c>
      <c r="N445" s="127"/>
      <c r="O445" s="154">
        <v>16120886</v>
      </c>
      <c r="P445" s="153"/>
      <c r="Q445" s="155">
        <v>-29067452652</v>
      </c>
      <c r="R445" s="125" t="s">
        <v>238</v>
      </c>
      <c r="S445" s="125" t="s">
        <v>314</v>
      </c>
      <c r="T445" s="125" t="s">
        <v>216</v>
      </c>
      <c r="U445" s="125" t="s">
        <v>228</v>
      </c>
      <c r="V445" s="125" t="s">
        <v>315</v>
      </c>
      <c r="W445" s="125" t="s">
        <v>234</v>
      </c>
      <c r="X445" s="125" t="s">
        <v>1192</v>
      </c>
    </row>
    <row r="446" spans="2:24" ht="12" customHeight="1">
      <c r="B446" s="125" t="s">
        <v>310</v>
      </c>
      <c r="C446" s="126">
        <v>44385</v>
      </c>
      <c r="D446" s="125">
        <v>109</v>
      </c>
      <c r="E446" s="125" t="s">
        <v>930</v>
      </c>
      <c r="F446" s="125">
        <v>3315003</v>
      </c>
      <c r="G446" s="125">
        <v>0</v>
      </c>
      <c r="H446" s="125" t="s">
        <v>239</v>
      </c>
      <c r="I446" s="125" t="s">
        <v>684</v>
      </c>
      <c r="J446" s="125">
        <v>0</v>
      </c>
      <c r="K446" s="125">
        <v>0</v>
      </c>
      <c r="L446" s="125" t="s">
        <v>30</v>
      </c>
      <c r="M446" s="128">
        <v>145866</v>
      </c>
      <c r="N446" s="127"/>
      <c r="O446" s="154">
        <v>965877975</v>
      </c>
      <c r="P446" s="153"/>
      <c r="Q446" s="155">
        <v>-28101574677</v>
      </c>
      <c r="R446" s="125" t="s">
        <v>238</v>
      </c>
      <c r="S446" s="125" t="s">
        <v>314</v>
      </c>
      <c r="T446" s="125" t="s">
        <v>216</v>
      </c>
      <c r="U446" s="125" t="s">
        <v>228</v>
      </c>
      <c r="V446" s="125" t="s">
        <v>315</v>
      </c>
      <c r="W446" s="125" t="s">
        <v>234</v>
      </c>
      <c r="X446" s="125" t="s">
        <v>1193</v>
      </c>
    </row>
    <row r="447" spans="2:24" ht="12" customHeight="1">
      <c r="B447" s="125" t="s">
        <v>310</v>
      </c>
      <c r="C447" s="126">
        <v>44385</v>
      </c>
      <c r="D447" s="125">
        <v>109</v>
      </c>
      <c r="E447" s="125" t="s">
        <v>930</v>
      </c>
      <c r="F447" s="125">
        <v>3315003</v>
      </c>
      <c r="G447" s="125">
        <v>0</v>
      </c>
      <c r="H447" s="125" t="s">
        <v>239</v>
      </c>
      <c r="I447" s="125" t="s">
        <v>1194</v>
      </c>
      <c r="J447" s="125">
        <v>0</v>
      </c>
      <c r="K447" s="125">
        <v>0</v>
      </c>
      <c r="L447" s="125" t="s">
        <v>31</v>
      </c>
      <c r="M447" s="127"/>
      <c r="N447" s="128">
        <v>4878327</v>
      </c>
      <c r="O447" s="153"/>
      <c r="P447" s="154">
        <v>4878327</v>
      </c>
      <c r="Q447" s="155">
        <v>-28106453004</v>
      </c>
      <c r="R447" s="125" t="s">
        <v>238</v>
      </c>
      <c r="S447" s="125" t="s">
        <v>237</v>
      </c>
      <c r="T447" s="125" t="s">
        <v>216</v>
      </c>
      <c r="U447" s="125" t="s">
        <v>228</v>
      </c>
      <c r="V447" s="125" t="s">
        <v>235</v>
      </c>
      <c r="W447" s="125" t="s">
        <v>234</v>
      </c>
      <c r="X447" s="125" t="s">
        <v>1195</v>
      </c>
    </row>
    <row r="448" spans="2:24" ht="12" customHeight="1">
      <c r="B448" s="125" t="s">
        <v>310</v>
      </c>
      <c r="C448" s="126">
        <v>44386</v>
      </c>
      <c r="D448" s="125">
        <v>109</v>
      </c>
      <c r="E448" s="125" t="s">
        <v>311</v>
      </c>
      <c r="F448" s="125">
        <v>3315002</v>
      </c>
      <c r="G448" s="125">
        <v>0</v>
      </c>
      <c r="H448" s="125" t="s">
        <v>239</v>
      </c>
      <c r="I448" s="125" t="s">
        <v>1196</v>
      </c>
      <c r="J448" s="125">
        <v>0</v>
      </c>
      <c r="K448" s="125">
        <v>0</v>
      </c>
      <c r="L448" s="125" t="s">
        <v>30</v>
      </c>
      <c r="M448" s="127"/>
      <c r="N448" s="128" t="s">
        <v>1197</v>
      </c>
      <c r="O448" s="153"/>
      <c r="P448" s="154">
        <v>20220</v>
      </c>
      <c r="Q448" s="155">
        <v>-28106473224</v>
      </c>
      <c r="R448" s="125" t="s">
        <v>238</v>
      </c>
      <c r="S448" s="125" t="s">
        <v>237</v>
      </c>
      <c r="T448" s="125" t="s">
        <v>216</v>
      </c>
      <c r="U448" s="125" t="s">
        <v>228</v>
      </c>
      <c r="V448" s="125" t="s">
        <v>235</v>
      </c>
      <c r="W448" s="125" t="s">
        <v>234</v>
      </c>
      <c r="X448" s="125" t="s">
        <v>319</v>
      </c>
    </row>
    <row r="449" spans="2:24" ht="12" customHeight="1">
      <c r="B449" s="125" t="s">
        <v>310</v>
      </c>
      <c r="C449" s="126">
        <v>44389</v>
      </c>
      <c r="D449" s="125">
        <v>109</v>
      </c>
      <c r="E449" s="125" t="s">
        <v>930</v>
      </c>
      <c r="F449" s="125">
        <v>3315003</v>
      </c>
      <c r="G449" s="125">
        <v>0</v>
      </c>
      <c r="H449" s="125" t="s">
        <v>239</v>
      </c>
      <c r="I449" s="125" t="s">
        <v>1151</v>
      </c>
      <c r="J449" s="125">
        <v>0</v>
      </c>
      <c r="K449" s="125">
        <v>0</v>
      </c>
      <c r="L449" s="125" t="s">
        <v>31</v>
      </c>
      <c r="M449" s="128">
        <v>11204516</v>
      </c>
      <c r="N449" s="127"/>
      <c r="O449" s="154">
        <v>11204516</v>
      </c>
      <c r="P449" s="153"/>
      <c r="Q449" s="155">
        <v>-28095268708</v>
      </c>
      <c r="R449" s="125" t="s">
        <v>238</v>
      </c>
      <c r="S449" s="125" t="s">
        <v>314</v>
      </c>
      <c r="T449" s="125" t="s">
        <v>216</v>
      </c>
      <c r="U449" s="125" t="s">
        <v>228</v>
      </c>
      <c r="V449" s="125" t="s">
        <v>315</v>
      </c>
      <c r="W449" s="125" t="s">
        <v>234</v>
      </c>
      <c r="X449" s="125" t="s">
        <v>1198</v>
      </c>
    </row>
    <row r="450" spans="2:24" ht="12" customHeight="1">
      <c r="B450" s="125" t="s">
        <v>310</v>
      </c>
      <c r="C450" s="126">
        <v>44389</v>
      </c>
      <c r="D450" s="125">
        <v>109</v>
      </c>
      <c r="E450" s="125" t="s">
        <v>930</v>
      </c>
      <c r="F450" s="125">
        <v>3315003</v>
      </c>
      <c r="G450" s="125">
        <v>0</v>
      </c>
      <c r="H450" s="125" t="s">
        <v>239</v>
      </c>
      <c r="I450" s="125" t="s">
        <v>1199</v>
      </c>
      <c r="J450" s="125">
        <v>0</v>
      </c>
      <c r="K450" s="125">
        <v>0</v>
      </c>
      <c r="L450" s="125" t="s">
        <v>31</v>
      </c>
      <c r="M450" s="127"/>
      <c r="N450" s="128">
        <v>3417936</v>
      </c>
      <c r="O450" s="153"/>
      <c r="P450" s="154">
        <v>3417936</v>
      </c>
      <c r="Q450" s="155">
        <v>-28098686644</v>
      </c>
      <c r="R450" s="125" t="s">
        <v>238</v>
      </c>
      <c r="S450" s="125" t="s">
        <v>237</v>
      </c>
      <c r="T450" s="125" t="s">
        <v>216</v>
      </c>
      <c r="U450" s="125" t="s">
        <v>228</v>
      </c>
      <c r="V450" s="125" t="s">
        <v>235</v>
      </c>
      <c r="W450" s="125" t="s">
        <v>234</v>
      </c>
      <c r="X450" s="125" t="s">
        <v>1200</v>
      </c>
    </row>
    <row r="451" spans="2:24" ht="12" customHeight="1">
      <c r="B451" s="125" t="s">
        <v>310</v>
      </c>
      <c r="C451" s="126">
        <v>44389</v>
      </c>
      <c r="D451" s="125">
        <v>109</v>
      </c>
      <c r="E451" s="125" t="s">
        <v>930</v>
      </c>
      <c r="F451" s="125">
        <v>3315003</v>
      </c>
      <c r="G451" s="125">
        <v>0</v>
      </c>
      <c r="H451" s="125" t="s">
        <v>239</v>
      </c>
      <c r="I451" s="125" t="s">
        <v>1201</v>
      </c>
      <c r="J451" s="125">
        <v>0</v>
      </c>
      <c r="K451" s="125">
        <v>0</v>
      </c>
      <c r="L451" s="125" t="s">
        <v>30</v>
      </c>
      <c r="M451" s="128">
        <v>101688</v>
      </c>
      <c r="N451" s="127"/>
      <c r="O451" s="154">
        <v>714625639</v>
      </c>
      <c r="P451" s="153"/>
      <c r="Q451" s="155">
        <v>-27384061005</v>
      </c>
      <c r="R451" s="125" t="s">
        <v>238</v>
      </c>
      <c r="S451" s="125" t="s">
        <v>314</v>
      </c>
      <c r="T451" s="125" t="s">
        <v>216</v>
      </c>
      <c r="U451" s="125" t="s">
        <v>228</v>
      </c>
      <c r="V451" s="125" t="s">
        <v>315</v>
      </c>
      <c r="W451" s="125" t="s">
        <v>234</v>
      </c>
      <c r="X451" s="125" t="s">
        <v>1202</v>
      </c>
    </row>
    <row r="452" spans="2:24" ht="12" customHeight="1">
      <c r="B452" s="125" t="s">
        <v>310</v>
      </c>
      <c r="C452" s="126">
        <v>44389</v>
      </c>
      <c r="D452" s="125">
        <v>109</v>
      </c>
      <c r="E452" s="125" t="s">
        <v>316</v>
      </c>
      <c r="F452" s="125">
        <v>3315001</v>
      </c>
      <c r="G452" s="125">
        <v>0</v>
      </c>
      <c r="H452" s="125" t="s">
        <v>239</v>
      </c>
      <c r="I452" s="125" t="s">
        <v>1203</v>
      </c>
      <c r="J452" s="125">
        <v>0</v>
      </c>
      <c r="K452" s="125">
        <v>0</v>
      </c>
      <c r="L452" s="125" t="s">
        <v>30</v>
      </c>
      <c r="M452" s="127"/>
      <c r="N452" s="128">
        <v>6975</v>
      </c>
      <c r="O452" s="153"/>
      <c r="P452" s="154">
        <v>47449809</v>
      </c>
      <c r="Q452" s="155">
        <v>-27431510814</v>
      </c>
      <c r="R452" s="125" t="s">
        <v>238</v>
      </c>
      <c r="S452" s="125" t="s">
        <v>237</v>
      </c>
      <c r="T452" s="125" t="s">
        <v>216</v>
      </c>
      <c r="U452" s="125" t="s">
        <v>228</v>
      </c>
      <c r="V452" s="125" t="s">
        <v>235</v>
      </c>
      <c r="W452" s="125" t="s">
        <v>234</v>
      </c>
      <c r="X452" s="125" t="s">
        <v>1204</v>
      </c>
    </row>
    <row r="453" spans="2:24" ht="12" customHeight="1">
      <c r="B453" s="125" t="s">
        <v>310</v>
      </c>
      <c r="C453" s="126">
        <v>44392</v>
      </c>
      <c r="D453" s="125">
        <v>109</v>
      </c>
      <c r="E453" s="125" t="s">
        <v>311</v>
      </c>
      <c r="F453" s="125">
        <v>3315002</v>
      </c>
      <c r="G453" s="125">
        <v>0</v>
      </c>
      <c r="H453" s="125" t="s">
        <v>239</v>
      </c>
      <c r="I453" s="125" t="s">
        <v>1205</v>
      </c>
      <c r="J453" s="125">
        <v>0</v>
      </c>
      <c r="K453" s="125">
        <v>0</v>
      </c>
      <c r="L453" s="125" t="s">
        <v>30</v>
      </c>
      <c r="M453" s="127"/>
      <c r="N453" s="128" t="s">
        <v>439</v>
      </c>
      <c r="O453" s="153"/>
      <c r="P453" s="154">
        <v>50779</v>
      </c>
      <c r="Q453" s="155">
        <v>-27431561593</v>
      </c>
      <c r="R453" s="125" t="s">
        <v>238</v>
      </c>
      <c r="S453" s="125" t="s">
        <v>237</v>
      </c>
      <c r="T453" s="125" t="s">
        <v>216</v>
      </c>
      <c r="U453" s="125" t="s">
        <v>228</v>
      </c>
      <c r="V453" s="125" t="s">
        <v>235</v>
      </c>
      <c r="W453" s="125" t="s">
        <v>234</v>
      </c>
      <c r="X453" s="125" t="s">
        <v>319</v>
      </c>
    </row>
    <row r="454" spans="2:24" ht="12" customHeight="1">
      <c r="B454" s="125" t="s">
        <v>310</v>
      </c>
      <c r="C454" s="126">
        <v>44393</v>
      </c>
      <c r="D454" s="125">
        <v>109</v>
      </c>
      <c r="E454" s="125" t="s">
        <v>311</v>
      </c>
      <c r="F454" s="125">
        <v>3315002</v>
      </c>
      <c r="G454" s="125">
        <v>0</v>
      </c>
      <c r="H454" s="125" t="s">
        <v>239</v>
      </c>
      <c r="I454" s="125" t="s">
        <v>1206</v>
      </c>
      <c r="J454" s="125">
        <v>0</v>
      </c>
      <c r="K454" s="125">
        <v>0</v>
      </c>
      <c r="L454" s="125" t="s">
        <v>30</v>
      </c>
      <c r="M454" s="127"/>
      <c r="N454" s="128" t="s">
        <v>1058</v>
      </c>
      <c r="O454" s="153"/>
      <c r="P454" s="154">
        <v>40596</v>
      </c>
      <c r="Q454" s="155">
        <v>-27431602189</v>
      </c>
      <c r="R454" s="125" t="s">
        <v>238</v>
      </c>
      <c r="S454" s="125" t="s">
        <v>237</v>
      </c>
      <c r="T454" s="125" t="s">
        <v>216</v>
      </c>
      <c r="U454" s="125" t="s">
        <v>228</v>
      </c>
      <c r="V454" s="125" t="s">
        <v>235</v>
      </c>
      <c r="W454" s="125" t="s">
        <v>234</v>
      </c>
      <c r="X454" s="125" t="s">
        <v>319</v>
      </c>
    </row>
    <row r="455" spans="2:24" ht="12" customHeight="1">
      <c r="B455" s="125" t="s">
        <v>310</v>
      </c>
      <c r="C455" s="126">
        <v>44396</v>
      </c>
      <c r="D455" s="125">
        <v>109</v>
      </c>
      <c r="E455" s="125" t="s">
        <v>316</v>
      </c>
      <c r="F455" s="125">
        <v>3315001</v>
      </c>
      <c r="G455" s="125">
        <v>0</v>
      </c>
      <c r="H455" s="125" t="s">
        <v>239</v>
      </c>
      <c r="I455" s="125" t="s">
        <v>1207</v>
      </c>
      <c r="J455" s="125">
        <v>0</v>
      </c>
      <c r="K455" s="125">
        <v>0</v>
      </c>
      <c r="L455" s="125" t="s">
        <v>30</v>
      </c>
      <c r="M455" s="127"/>
      <c r="N455" s="128">
        <v>10590</v>
      </c>
      <c r="O455" s="153"/>
      <c r="P455" s="154">
        <v>71602908</v>
      </c>
      <c r="Q455" s="155">
        <v>-27503205097</v>
      </c>
      <c r="R455" s="125" t="s">
        <v>238</v>
      </c>
      <c r="S455" s="125" t="s">
        <v>237</v>
      </c>
      <c r="T455" s="125" t="s">
        <v>216</v>
      </c>
      <c r="U455" s="125" t="s">
        <v>228</v>
      </c>
      <c r="V455" s="125" t="s">
        <v>235</v>
      </c>
      <c r="W455" s="125" t="s">
        <v>234</v>
      </c>
      <c r="X455" s="125" t="s">
        <v>1208</v>
      </c>
    </row>
    <row r="456" spans="2:24" ht="12" customHeight="1">
      <c r="B456" s="125" t="s">
        <v>310</v>
      </c>
      <c r="C456" s="126">
        <v>44396</v>
      </c>
      <c r="D456" s="125">
        <v>109</v>
      </c>
      <c r="E456" s="125" t="s">
        <v>316</v>
      </c>
      <c r="F456" s="125">
        <v>3315001</v>
      </c>
      <c r="G456" s="125">
        <v>0</v>
      </c>
      <c r="H456" s="125" t="s">
        <v>239</v>
      </c>
      <c r="I456" s="125" t="s">
        <v>1209</v>
      </c>
      <c r="J456" s="125">
        <v>0</v>
      </c>
      <c r="K456" s="125">
        <v>0</v>
      </c>
      <c r="L456" s="125" t="s">
        <v>30</v>
      </c>
      <c r="M456" s="127"/>
      <c r="N456" s="128" t="s">
        <v>1210</v>
      </c>
      <c r="O456" s="153"/>
      <c r="P456" s="154">
        <v>107024619</v>
      </c>
      <c r="Q456" s="155">
        <v>-27610229716</v>
      </c>
      <c r="R456" s="125" t="s">
        <v>238</v>
      </c>
      <c r="S456" s="125" t="s">
        <v>237</v>
      </c>
      <c r="T456" s="125" t="s">
        <v>216</v>
      </c>
      <c r="U456" s="125" t="s">
        <v>228</v>
      </c>
      <c r="V456" s="125" t="s">
        <v>235</v>
      </c>
      <c r="W456" s="125" t="s">
        <v>234</v>
      </c>
      <c r="X456" s="125" t="s">
        <v>1211</v>
      </c>
    </row>
    <row r="457" spans="2:24" ht="12" customHeight="1">
      <c r="B457" s="125" t="s">
        <v>310</v>
      </c>
      <c r="C457" s="126">
        <v>44397</v>
      </c>
      <c r="D457" s="125">
        <v>109</v>
      </c>
      <c r="E457" s="125" t="s">
        <v>316</v>
      </c>
      <c r="F457" s="125">
        <v>3315001</v>
      </c>
      <c r="G457" s="125">
        <v>0</v>
      </c>
      <c r="H457" s="125" t="s">
        <v>239</v>
      </c>
      <c r="I457" s="125" t="s">
        <v>550</v>
      </c>
      <c r="J457" s="125">
        <v>0</v>
      </c>
      <c r="K457" s="125">
        <v>0</v>
      </c>
      <c r="L457" s="125" t="s">
        <v>30</v>
      </c>
      <c r="M457" s="128">
        <v>2270</v>
      </c>
      <c r="N457" s="127"/>
      <c r="O457" s="154">
        <v>15643592</v>
      </c>
      <c r="P457" s="153"/>
      <c r="Q457" s="155">
        <v>-27594586124</v>
      </c>
      <c r="R457" s="125" t="s">
        <v>238</v>
      </c>
      <c r="S457" s="125" t="s">
        <v>314</v>
      </c>
      <c r="T457" s="125" t="s">
        <v>216</v>
      </c>
      <c r="U457" s="125" t="s">
        <v>228</v>
      </c>
      <c r="V457" s="125" t="s">
        <v>315</v>
      </c>
      <c r="W457" s="125" t="s">
        <v>234</v>
      </c>
      <c r="X457" s="125" t="s">
        <v>1212</v>
      </c>
    </row>
    <row r="458" spans="2:24" ht="12" customHeight="1">
      <c r="B458" s="125" t="s">
        <v>310</v>
      </c>
      <c r="C458" s="126">
        <v>44397</v>
      </c>
      <c r="D458" s="125">
        <v>109</v>
      </c>
      <c r="E458" s="125" t="s">
        <v>316</v>
      </c>
      <c r="F458" s="125">
        <v>3315001</v>
      </c>
      <c r="G458" s="125">
        <v>0</v>
      </c>
      <c r="H458" s="125" t="s">
        <v>239</v>
      </c>
      <c r="I458" s="125" t="s">
        <v>1213</v>
      </c>
      <c r="J458" s="125">
        <v>0</v>
      </c>
      <c r="K458" s="125">
        <v>0</v>
      </c>
      <c r="L458" s="125" t="s">
        <v>30</v>
      </c>
      <c r="M458" s="128">
        <v>12339</v>
      </c>
      <c r="N458" s="127"/>
      <c r="O458" s="154">
        <v>86790182</v>
      </c>
      <c r="P458" s="153"/>
      <c r="Q458" s="155">
        <v>-27507795942</v>
      </c>
      <c r="R458" s="125" t="s">
        <v>238</v>
      </c>
      <c r="S458" s="125" t="s">
        <v>314</v>
      </c>
      <c r="T458" s="125" t="s">
        <v>216</v>
      </c>
      <c r="U458" s="125" t="s">
        <v>228</v>
      </c>
      <c r="V458" s="125" t="s">
        <v>315</v>
      </c>
      <c r="W458" s="125" t="s">
        <v>234</v>
      </c>
      <c r="X458" s="125" t="s">
        <v>1214</v>
      </c>
    </row>
    <row r="459" spans="2:24" ht="12" customHeight="1">
      <c r="B459" s="125" t="s">
        <v>310</v>
      </c>
      <c r="C459" s="126">
        <v>44400</v>
      </c>
      <c r="D459" s="125">
        <v>109</v>
      </c>
      <c r="E459" s="125" t="s">
        <v>311</v>
      </c>
      <c r="F459" s="125">
        <v>3315002</v>
      </c>
      <c r="G459" s="125">
        <v>0</v>
      </c>
      <c r="H459" s="125" t="s">
        <v>239</v>
      </c>
      <c r="I459" s="125" t="s">
        <v>1215</v>
      </c>
      <c r="J459" s="125">
        <v>0</v>
      </c>
      <c r="K459" s="125">
        <v>0</v>
      </c>
      <c r="L459" s="125" t="s">
        <v>30</v>
      </c>
      <c r="M459" s="127"/>
      <c r="N459" s="128" t="s">
        <v>439</v>
      </c>
      <c r="O459" s="153"/>
      <c r="P459" s="154">
        <v>51425</v>
      </c>
      <c r="Q459" s="155">
        <v>-27507847367</v>
      </c>
      <c r="R459" s="125" t="s">
        <v>238</v>
      </c>
      <c r="S459" s="125" t="s">
        <v>237</v>
      </c>
      <c r="T459" s="125" t="s">
        <v>216</v>
      </c>
      <c r="U459" s="125" t="s">
        <v>228</v>
      </c>
      <c r="V459" s="125" t="s">
        <v>235</v>
      </c>
      <c r="W459" s="125" t="s">
        <v>234</v>
      </c>
      <c r="X459" s="125" t="s">
        <v>319</v>
      </c>
    </row>
    <row r="460" spans="2:24" ht="12" customHeight="1">
      <c r="B460" s="125" t="s">
        <v>310</v>
      </c>
      <c r="C460" s="126">
        <v>44405</v>
      </c>
      <c r="D460" s="125">
        <v>109</v>
      </c>
      <c r="E460" s="125" t="s">
        <v>311</v>
      </c>
      <c r="F460" s="125">
        <v>3315002</v>
      </c>
      <c r="G460" s="125">
        <v>0</v>
      </c>
      <c r="H460" s="125" t="s">
        <v>239</v>
      </c>
      <c r="I460" s="125" t="s">
        <v>1216</v>
      </c>
      <c r="J460" s="125">
        <v>0</v>
      </c>
      <c r="K460" s="125">
        <v>0</v>
      </c>
      <c r="L460" s="125" t="s">
        <v>30</v>
      </c>
      <c r="M460" s="127"/>
      <c r="N460" s="128">
        <v>220</v>
      </c>
      <c r="O460" s="153"/>
      <c r="P460" s="154">
        <v>1521931</v>
      </c>
      <c r="Q460" s="155">
        <v>-27509369298</v>
      </c>
      <c r="R460" s="125" t="s">
        <v>238</v>
      </c>
      <c r="S460" s="125" t="s">
        <v>237</v>
      </c>
      <c r="T460" s="125" t="s">
        <v>216</v>
      </c>
      <c r="U460" s="125" t="s">
        <v>228</v>
      </c>
      <c r="V460" s="125" t="s">
        <v>235</v>
      </c>
      <c r="W460" s="125" t="s">
        <v>234</v>
      </c>
      <c r="X460" s="125" t="s">
        <v>1217</v>
      </c>
    </row>
    <row r="461" spans="2:24" ht="12" customHeight="1">
      <c r="B461" s="125" t="s">
        <v>310</v>
      </c>
      <c r="C461" s="126">
        <v>44406</v>
      </c>
      <c r="D461" s="125">
        <v>109</v>
      </c>
      <c r="E461" s="125" t="s">
        <v>311</v>
      </c>
      <c r="F461" s="125">
        <v>3315002</v>
      </c>
      <c r="G461" s="125">
        <v>0</v>
      </c>
      <c r="H461" s="125" t="s">
        <v>239</v>
      </c>
      <c r="I461" s="125" t="s">
        <v>1218</v>
      </c>
      <c r="J461" s="125">
        <v>0</v>
      </c>
      <c r="K461" s="125">
        <v>0</v>
      </c>
      <c r="L461" s="125" t="s">
        <v>30</v>
      </c>
      <c r="M461" s="127"/>
      <c r="N461" s="128">
        <v>704</v>
      </c>
      <c r="O461" s="153"/>
      <c r="P461" s="154">
        <v>4870180</v>
      </c>
      <c r="Q461" s="155">
        <v>-27514239478</v>
      </c>
      <c r="R461" s="125" t="s">
        <v>238</v>
      </c>
      <c r="S461" s="125" t="s">
        <v>237</v>
      </c>
      <c r="T461" s="125" t="s">
        <v>216</v>
      </c>
      <c r="U461" s="125" t="s">
        <v>228</v>
      </c>
      <c r="V461" s="125" t="s">
        <v>235</v>
      </c>
      <c r="W461" s="125" t="s">
        <v>234</v>
      </c>
      <c r="X461" s="125" t="s">
        <v>1217</v>
      </c>
    </row>
    <row r="462" spans="2:24" ht="12" customHeight="1">
      <c r="B462" s="125" t="s">
        <v>310</v>
      </c>
      <c r="C462" s="126">
        <v>44406</v>
      </c>
      <c r="D462" s="125">
        <v>109</v>
      </c>
      <c r="E462" s="125" t="s">
        <v>311</v>
      </c>
      <c r="F462" s="125">
        <v>3315002</v>
      </c>
      <c r="G462" s="125">
        <v>0</v>
      </c>
      <c r="H462" s="125" t="s">
        <v>239</v>
      </c>
      <c r="I462" s="125" t="s">
        <v>1219</v>
      </c>
      <c r="J462" s="125">
        <v>0</v>
      </c>
      <c r="K462" s="125">
        <v>0</v>
      </c>
      <c r="L462" s="125" t="s">
        <v>30</v>
      </c>
      <c r="M462" s="127"/>
      <c r="N462" s="128">
        <v>22</v>
      </c>
      <c r="O462" s="153"/>
      <c r="P462" s="154">
        <v>152193</v>
      </c>
      <c r="Q462" s="155">
        <v>-27514391671</v>
      </c>
      <c r="R462" s="125" t="s">
        <v>238</v>
      </c>
      <c r="S462" s="125" t="s">
        <v>237</v>
      </c>
      <c r="T462" s="125" t="s">
        <v>216</v>
      </c>
      <c r="U462" s="125" t="s">
        <v>228</v>
      </c>
      <c r="V462" s="125" t="s">
        <v>235</v>
      </c>
      <c r="W462" s="125" t="s">
        <v>234</v>
      </c>
      <c r="X462" s="125" t="s">
        <v>1217</v>
      </c>
    </row>
    <row r="463" spans="2:24" ht="12" customHeight="1">
      <c r="B463" s="125" t="s">
        <v>310</v>
      </c>
      <c r="C463" s="126">
        <v>44407</v>
      </c>
      <c r="D463" s="125">
        <v>109</v>
      </c>
      <c r="E463" s="125" t="s">
        <v>311</v>
      </c>
      <c r="F463" s="125">
        <v>3315002</v>
      </c>
      <c r="G463" s="125">
        <v>0</v>
      </c>
      <c r="H463" s="125" t="s">
        <v>239</v>
      </c>
      <c r="I463" s="125" t="s">
        <v>1220</v>
      </c>
      <c r="J463" s="125">
        <v>0</v>
      </c>
      <c r="K463" s="125">
        <v>0</v>
      </c>
      <c r="L463" s="125" t="s">
        <v>30</v>
      </c>
      <c r="M463" s="128" t="s">
        <v>1221</v>
      </c>
      <c r="N463" s="127"/>
      <c r="O463" s="154">
        <v>1187383</v>
      </c>
      <c r="P463" s="153"/>
      <c r="Q463" s="155">
        <v>-27513204288</v>
      </c>
      <c r="R463" s="125" t="s">
        <v>238</v>
      </c>
      <c r="S463" s="125" t="s">
        <v>314</v>
      </c>
      <c r="T463" s="125" t="s">
        <v>216</v>
      </c>
      <c r="U463" s="125" t="s">
        <v>228</v>
      </c>
      <c r="V463" s="125" t="s">
        <v>315</v>
      </c>
      <c r="W463" s="125" t="s">
        <v>234</v>
      </c>
      <c r="X463" s="125" t="s">
        <v>1222</v>
      </c>
    </row>
    <row r="464" spans="2:24" ht="12" customHeight="1">
      <c r="B464" s="125" t="s">
        <v>310</v>
      </c>
      <c r="C464" s="126">
        <v>44407</v>
      </c>
      <c r="D464" s="125">
        <v>109</v>
      </c>
      <c r="E464" s="125" t="s">
        <v>311</v>
      </c>
      <c r="F464" s="125">
        <v>3315002</v>
      </c>
      <c r="G464" s="125">
        <v>0</v>
      </c>
      <c r="H464" s="125" t="s">
        <v>239</v>
      </c>
      <c r="I464" s="125" t="s">
        <v>1220</v>
      </c>
      <c r="J464" s="125">
        <v>0</v>
      </c>
      <c r="K464" s="125">
        <v>0</v>
      </c>
      <c r="L464" s="125" t="s">
        <v>30</v>
      </c>
      <c r="M464" s="127"/>
      <c r="N464" s="128" t="s">
        <v>1221</v>
      </c>
      <c r="O464" s="153"/>
      <c r="P464" s="154">
        <v>1187383</v>
      </c>
      <c r="Q464" s="155">
        <v>-27514391671</v>
      </c>
      <c r="R464" s="125" t="s">
        <v>238</v>
      </c>
      <c r="S464" s="125" t="s">
        <v>237</v>
      </c>
      <c r="T464" s="125" t="s">
        <v>216</v>
      </c>
      <c r="U464" s="125" t="s">
        <v>228</v>
      </c>
      <c r="V464" s="125" t="s">
        <v>235</v>
      </c>
      <c r="W464" s="125" t="s">
        <v>234</v>
      </c>
      <c r="X464" s="125" t="s">
        <v>1217</v>
      </c>
    </row>
    <row r="465" spans="2:24" ht="12" customHeight="1">
      <c r="B465" s="125" t="s">
        <v>310</v>
      </c>
      <c r="C465" s="126">
        <v>44407</v>
      </c>
      <c r="D465" s="125">
        <v>109</v>
      </c>
      <c r="E465" s="125" t="s">
        <v>311</v>
      </c>
      <c r="F465" s="125">
        <v>3315002</v>
      </c>
      <c r="G465" s="125">
        <v>0</v>
      </c>
      <c r="H465" s="125" t="s">
        <v>239</v>
      </c>
      <c r="I465" s="125" t="s">
        <v>1196</v>
      </c>
      <c r="J465" s="125">
        <v>0</v>
      </c>
      <c r="K465" s="125">
        <v>0</v>
      </c>
      <c r="L465" s="125" t="s">
        <v>30</v>
      </c>
      <c r="M465" s="128" t="s">
        <v>1197</v>
      </c>
      <c r="N465" s="127"/>
      <c r="O465" s="154">
        <v>20220</v>
      </c>
      <c r="P465" s="153"/>
      <c r="Q465" s="155">
        <v>-27514371451</v>
      </c>
      <c r="R465" s="125" t="s">
        <v>238</v>
      </c>
      <c r="S465" s="125" t="s">
        <v>314</v>
      </c>
      <c r="T465" s="125" t="s">
        <v>216</v>
      </c>
      <c r="U465" s="125" t="s">
        <v>228</v>
      </c>
      <c r="V465" s="125" t="s">
        <v>315</v>
      </c>
      <c r="W465" s="125" t="s">
        <v>234</v>
      </c>
      <c r="X465" s="125" t="s">
        <v>1223</v>
      </c>
    </row>
    <row r="466" spans="2:24" ht="12" customHeight="1">
      <c r="B466" s="125" t="s">
        <v>310</v>
      </c>
      <c r="C466" s="126">
        <v>44407</v>
      </c>
      <c r="D466" s="125">
        <v>109</v>
      </c>
      <c r="E466" s="125" t="s">
        <v>311</v>
      </c>
      <c r="F466" s="125">
        <v>3315002</v>
      </c>
      <c r="G466" s="125">
        <v>0</v>
      </c>
      <c r="H466" s="125" t="s">
        <v>239</v>
      </c>
      <c r="I466" s="125" t="s">
        <v>1205</v>
      </c>
      <c r="J466" s="125">
        <v>0</v>
      </c>
      <c r="K466" s="125">
        <v>0</v>
      </c>
      <c r="L466" s="125" t="s">
        <v>30</v>
      </c>
      <c r="M466" s="128" t="s">
        <v>439</v>
      </c>
      <c r="N466" s="127"/>
      <c r="O466" s="154">
        <v>50779</v>
      </c>
      <c r="P466" s="153"/>
      <c r="Q466" s="155">
        <v>-27514320672</v>
      </c>
      <c r="R466" s="125" t="s">
        <v>238</v>
      </c>
      <c r="S466" s="125" t="s">
        <v>314</v>
      </c>
      <c r="T466" s="125" t="s">
        <v>216</v>
      </c>
      <c r="U466" s="125" t="s">
        <v>228</v>
      </c>
      <c r="V466" s="125" t="s">
        <v>315</v>
      </c>
      <c r="W466" s="125" t="s">
        <v>234</v>
      </c>
      <c r="X466" s="125" t="s">
        <v>1224</v>
      </c>
    </row>
    <row r="467" spans="2:24" ht="12" customHeight="1">
      <c r="B467" s="125" t="s">
        <v>310</v>
      </c>
      <c r="C467" s="126">
        <v>44407</v>
      </c>
      <c r="D467" s="125">
        <v>109</v>
      </c>
      <c r="E467" s="125" t="s">
        <v>311</v>
      </c>
      <c r="F467" s="125">
        <v>3315002</v>
      </c>
      <c r="G467" s="125">
        <v>0</v>
      </c>
      <c r="H467" s="125" t="s">
        <v>239</v>
      </c>
      <c r="I467" s="125" t="s">
        <v>1206</v>
      </c>
      <c r="J467" s="125">
        <v>0</v>
      </c>
      <c r="K467" s="125">
        <v>0</v>
      </c>
      <c r="L467" s="125" t="s">
        <v>30</v>
      </c>
      <c r="M467" s="128" t="s">
        <v>1058</v>
      </c>
      <c r="N467" s="127"/>
      <c r="O467" s="154">
        <v>40596</v>
      </c>
      <c r="P467" s="153"/>
      <c r="Q467" s="155">
        <v>-27514280076</v>
      </c>
      <c r="R467" s="125" t="s">
        <v>238</v>
      </c>
      <c r="S467" s="125" t="s">
        <v>314</v>
      </c>
      <c r="T467" s="125" t="s">
        <v>216</v>
      </c>
      <c r="U467" s="125" t="s">
        <v>228</v>
      </c>
      <c r="V467" s="125" t="s">
        <v>315</v>
      </c>
      <c r="W467" s="125" t="s">
        <v>234</v>
      </c>
      <c r="X467" s="125" t="s">
        <v>1225</v>
      </c>
    </row>
    <row r="468" spans="2:24" ht="12" customHeight="1">
      <c r="B468" s="125" t="s">
        <v>310</v>
      </c>
      <c r="C468" s="126">
        <v>44407</v>
      </c>
      <c r="D468" s="125">
        <v>109</v>
      </c>
      <c r="E468" s="125" t="s">
        <v>311</v>
      </c>
      <c r="F468" s="125">
        <v>3315002</v>
      </c>
      <c r="G468" s="125">
        <v>0</v>
      </c>
      <c r="H468" s="125" t="s">
        <v>239</v>
      </c>
      <c r="I468" s="125" t="s">
        <v>1218</v>
      </c>
      <c r="J468" s="125">
        <v>0</v>
      </c>
      <c r="K468" s="125">
        <v>0</v>
      </c>
      <c r="L468" s="125" t="s">
        <v>30</v>
      </c>
      <c r="M468" s="128">
        <v>704</v>
      </c>
      <c r="N468" s="127"/>
      <c r="O468" s="154">
        <v>4870180</v>
      </c>
      <c r="P468" s="153"/>
      <c r="Q468" s="155">
        <v>-27509409896</v>
      </c>
      <c r="R468" s="125" t="s">
        <v>238</v>
      </c>
      <c r="S468" s="125" t="s">
        <v>314</v>
      </c>
      <c r="T468" s="125" t="s">
        <v>216</v>
      </c>
      <c r="U468" s="125" t="s">
        <v>228</v>
      </c>
      <c r="V468" s="125" t="s">
        <v>315</v>
      </c>
      <c r="W468" s="125" t="s">
        <v>234</v>
      </c>
      <c r="X468" s="125" t="s">
        <v>1226</v>
      </c>
    </row>
    <row r="469" spans="2:24" ht="12" customHeight="1">
      <c r="B469" s="125" t="s">
        <v>310</v>
      </c>
      <c r="C469" s="126">
        <v>44407</v>
      </c>
      <c r="D469" s="125">
        <v>109</v>
      </c>
      <c r="E469" s="125" t="s">
        <v>311</v>
      </c>
      <c r="F469" s="125">
        <v>3315002</v>
      </c>
      <c r="G469" s="125">
        <v>0</v>
      </c>
      <c r="H469" s="125" t="s">
        <v>239</v>
      </c>
      <c r="I469" s="125" t="s">
        <v>1219</v>
      </c>
      <c r="J469" s="125">
        <v>0</v>
      </c>
      <c r="K469" s="125">
        <v>0</v>
      </c>
      <c r="L469" s="125" t="s">
        <v>30</v>
      </c>
      <c r="M469" s="128">
        <v>22</v>
      </c>
      <c r="N469" s="127"/>
      <c r="O469" s="154">
        <v>152193</v>
      </c>
      <c r="P469" s="153"/>
      <c r="Q469" s="155">
        <v>-27509257703</v>
      </c>
      <c r="R469" s="125" t="s">
        <v>238</v>
      </c>
      <c r="S469" s="125" t="s">
        <v>314</v>
      </c>
      <c r="T469" s="125" t="s">
        <v>216</v>
      </c>
      <c r="U469" s="125" t="s">
        <v>228</v>
      </c>
      <c r="V469" s="125" t="s">
        <v>315</v>
      </c>
      <c r="W469" s="125" t="s">
        <v>234</v>
      </c>
      <c r="X469" s="125" t="s">
        <v>1227</v>
      </c>
    </row>
    <row r="470" spans="2:24" ht="12" customHeight="1">
      <c r="B470" s="125" t="s">
        <v>310</v>
      </c>
      <c r="C470" s="126">
        <v>44407</v>
      </c>
      <c r="D470" s="125">
        <v>109</v>
      </c>
      <c r="E470" s="125" t="s">
        <v>311</v>
      </c>
      <c r="F470" s="125">
        <v>3315002</v>
      </c>
      <c r="G470" s="125">
        <v>0</v>
      </c>
      <c r="H470" s="125" t="s">
        <v>239</v>
      </c>
      <c r="I470" s="125" t="s">
        <v>1216</v>
      </c>
      <c r="J470" s="125">
        <v>0</v>
      </c>
      <c r="K470" s="125">
        <v>0</v>
      </c>
      <c r="L470" s="125" t="s">
        <v>30</v>
      </c>
      <c r="M470" s="128">
        <v>220</v>
      </c>
      <c r="N470" s="127"/>
      <c r="O470" s="154">
        <v>1521931</v>
      </c>
      <c r="P470" s="153"/>
      <c r="Q470" s="155">
        <v>-27507735772</v>
      </c>
      <c r="R470" s="125" t="s">
        <v>238</v>
      </c>
      <c r="S470" s="125" t="s">
        <v>314</v>
      </c>
      <c r="T470" s="125" t="s">
        <v>216</v>
      </c>
      <c r="U470" s="125" t="s">
        <v>228</v>
      </c>
      <c r="V470" s="125" t="s">
        <v>315</v>
      </c>
      <c r="W470" s="125" t="s">
        <v>234</v>
      </c>
      <c r="X470" s="125" t="s">
        <v>1228</v>
      </c>
    </row>
    <row r="471" spans="2:24" ht="12" customHeight="1">
      <c r="B471" s="125" t="s">
        <v>310</v>
      </c>
      <c r="C471" s="126">
        <v>44407</v>
      </c>
      <c r="D471" s="125">
        <v>109</v>
      </c>
      <c r="E471" s="125" t="s">
        <v>311</v>
      </c>
      <c r="F471" s="125">
        <v>3315002</v>
      </c>
      <c r="G471" s="125">
        <v>0</v>
      </c>
      <c r="H471" s="125" t="s">
        <v>239</v>
      </c>
      <c r="I471" s="125" t="s">
        <v>1215</v>
      </c>
      <c r="J471" s="125">
        <v>0</v>
      </c>
      <c r="K471" s="125">
        <v>0</v>
      </c>
      <c r="L471" s="125" t="s">
        <v>30</v>
      </c>
      <c r="M471" s="128" t="s">
        <v>439</v>
      </c>
      <c r="N471" s="127"/>
      <c r="O471" s="154">
        <v>51425</v>
      </c>
      <c r="P471" s="153"/>
      <c r="Q471" s="155">
        <v>-27507684347</v>
      </c>
      <c r="R471" s="125" t="s">
        <v>238</v>
      </c>
      <c r="S471" s="125" t="s">
        <v>314</v>
      </c>
      <c r="T471" s="125" t="s">
        <v>216</v>
      </c>
      <c r="U471" s="125" t="s">
        <v>228</v>
      </c>
      <c r="V471" s="125" t="s">
        <v>315</v>
      </c>
      <c r="W471" s="125" t="s">
        <v>234</v>
      </c>
      <c r="X471" s="125" t="s">
        <v>1229</v>
      </c>
    </row>
    <row r="472" spans="2:24" ht="12" customHeight="1">
      <c r="B472" s="125" t="s">
        <v>310</v>
      </c>
      <c r="C472" s="126">
        <v>44407</v>
      </c>
      <c r="D472" s="125">
        <v>109</v>
      </c>
      <c r="E472" s="125" t="s">
        <v>930</v>
      </c>
      <c r="F472" s="125">
        <v>3315003</v>
      </c>
      <c r="G472" s="125">
        <v>0</v>
      </c>
      <c r="H472" s="125" t="s">
        <v>239</v>
      </c>
      <c r="I472" s="125" t="s">
        <v>1230</v>
      </c>
      <c r="J472" s="125">
        <v>0</v>
      </c>
      <c r="K472" s="125">
        <v>0</v>
      </c>
      <c r="L472" s="125" t="s">
        <v>31</v>
      </c>
      <c r="M472" s="128">
        <v>2972095</v>
      </c>
      <c r="N472" s="127"/>
      <c r="O472" s="154">
        <v>2972095</v>
      </c>
      <c r="P472" s="153"/>
      <c r="Q472" s="155">
        <v>-27504712252</v>
      </c>
      <c r="R472" s="125" t="s">
        <v>238</v>
      </c>
      <c r="S472" s="125" t="s">
        <v>314</v>
      </c>
      <c r="T472" s="125" t="s">
        <v>216</v>
      </c>
      <c r="U472" s="125" t="s">
        <v>228</v>
      </c>
      <c r="V472" s="125" t="s">
        <v>315</v>
      </c>
      <c r="W472" s="125" t="s">
        <v>234</v>
      </c>
      <c r="X472" s="125" t="s">
        <v>1231</v>
      </c>
    </row>
    <row r="473" spans="2:24" ht="12" customHeight="1">
      <c r="B473" s="125" t="s">
        <v>310</v>
      </c>
      <c r="C473" s="126">
        <v>44407</v>
      </c>
      <c r="D473" s="125">
        <v>109</v>
      </c>
      <c r="E473" s="125" t="s">
        <v>930</v>
      </c>
      <c r="F473" s="125">
        <v>3315003</v>
      </c>
      <c r="G473" s="125">
        <v>0</v>
      </c>
      <c r="H473" s="125" t="s">
        <v>239</v>
      </c>
      <c r="I473" s="125" t="s">
        <v>1199</v>
      </c>
      <c r="J473" s="125">
        <v>0</v>
      </c>
      <c r="K473" s="125">
        <v>0</v>
      </c>
      <c r="L473" s="125" t="s">
        <v>31</v>
      </c>
      <c r="M473" s="128">
        <v>3417936</v>
      </c>
      <c r="N473" s="127"/>
      <c r="O473" s="154">
        <v>3417936</v>
      </c>
      <c r="P473" s="153"/>
      <c r="Q473" s="155">
        <v>-27501294316</v>
      </c>
      <c r="R473" s="125" t="s">
        <v>238</v>
      </c>
      <c r="S473" s="125" t="s">
        <v>314</v>
      </c>
      <c r="T473" s="125" t="s">
        <v>216</v>
      </c>
      <c r="U473" s="125" t="s">
        <v>228</v>
      </c>
      <c r="V473" s="125" t="s">
        <v>315</v>
      </c>
      <c r="W473" s="125" t="s">
        <v>234</v>
      </c>
      <c r="X473" s="125" t="s">
        <v>1232</v>
      </c>
    </row>
    <row r="474" spans="2:24" ht="12" customHeight="1">
      <c r="B474" s="125" t="s">
        <v>310</v>
      </c>
      <c r="C474" s="126">
        <v>44407</v>
      </c>
      <c r="D474" s="125">
        <v>109</v>
      </c>
      <c r="E474" s="125" t="s">
        <v>930</v>
      </c>
      <c r="F474" s="125">
        <v>3315003</v>
      </c>
      <c r="G474" s="125">
        <v>0</v>
      </c>
      <c r="H474" s="125" t="s">
        <v>239</v>
      </c>
      <c r="I474" s="125" t="s">
        <v>1230</v>
      </c>
      <c r="J474" s="125">
        <v>0</v>
      </c>
      <c r="K474" s="125">
        <v>0</v>
      </c>
      <c r="L474" s="125" t="s">
        <v>31</v>
      </c>
      <c r="M474" s="128">
        <v>3541891</v>
      </c>
      <c r="N474" s="127"/>
      <c r="O474" s="154">
        <v>3541891</v>
      </c>
      <c r="P474" s="153"/>
      <c r="Q474" s="155">
        <v>-27497752425</v>
      </c>
      <c r="R474" s="125" t="s">
        <v>238</v>
      </c>
      <c r="S474" s="125" t="s">
        <v>314</v>
      </c>
      <c r="T474" s="125" t="s">
        <v>216</v>
      </c>
      <c r="U474" s="125" t="s">
        <v>228</v>
      </c>
      <c r="V474" s="125" t="s">
        <v>315</v>
      </c>
      <c r="W474" s="125" t="s">
        <v>234</v>
      </c>
      <c r="X474" s="125" t="s">
        <v>1233</v>
      </c>
    </row>
    <row r="475" spans="2:24" ht="12" customHeight="1">
      <c r="B475" s="125" t="s">
        <v>310</v>
      </c>
      <c r="C475" s="126">
        <v>44407</v>
      </c>
      <c r="D475" s="125">
        <v>109</v>
      </c>
      <c r="E475" s="125" t="s">
        <v>930</v>
      </c>
      <c r="F475" s="125">
        <v>3315003</v>
      </c>
      <c r="G475" s="125">
        <v>0</v>
      </c>
      <c r="H475" s="125" t="s">
        <v>239</v>
      </c>
      <c r="I475" s="125" t="s">
        <v>1194</v>
      </c>
      <c r="J475" s="125">
        <v>0</v>
      </c>
      <c r="K475" s="125">
        <v>0</v>
      </c>
      <c r="L475" s="125" t="s">
        <v>31</v>
      </c>
      <c r="M475" s="128">
        <v>4878327</v>
      </c>
      <c r="N475" s="127"/>
      <c r="O475" s="154">
        <v>4878327</v>
      </c>
      <c r="P475" s="153"/>
      <c r="Q475" s="155">
        <v>-27492874098</v>
      </c>
      <c r="R475" s="125" t="s">
        <v>238</v>
      </c>
      <c r="S475" s="125" t="s">
        <v>314</v>
      </c>
      <c r="T475" s="125" t="s">
        <v>216</v>
      </c>
      <c r="U475" s="125" t="s">
        <v>228</v>
      </c>
      <c r="V475" s="125" t="s">
        <v>315</v>
      </c>
      <c r="W475" s="125" t="s">
        <v>234</v>
      </c>
      <c r="X475" s="125" t="s">
        <v>1234</v>
      </c>
    </row>
    <row r="476" spans="2:24" ht="12" customHeight="1">
      <c r="B476" s="125" t="s">
        <v>310</v>
      </c>
      <c r="C476" s="126">
        <v>44407</v>
      </c>
      <c r="D476" s="125">
        <v>109</v>
      </c>
      <c r="E476" s="125" t="s">
        <v>930</v>
      </c>
      <c r="F476" s="125">
        <v>3315003</v>
      </c>
      <c r="G476" s="125">
        <v>0</v>
      </c>
      <c r="H476" s="125" t="s">
        <v>239</v>
      </c>
      <c r="I476" s="125" t="s">
        <v>1230</v>
      </c>
      <c r="J476" s="125">
        <v>0</v>
      </c>
      <c r="K476" s="125">
        <v>0</v>
      </c>
      <c r="L476" s="125" t="s">
        <v>31</v>
      </c>
      <c r="M476" s="128">
        <v>220000</v>
      </c>
      <c r="N476" s="127"/>
      <c r="O476" s="154">
        <v>220000</v>
      </c>
      <c r="P476" s="153"/>
      <c r="Q476" s="155">
        <v>-27492654098</v>
      </c>
      <c r="R476" s="125" t="s">
        <v>238</v>
      </c>
      <c r="S476" s="125" t="s">
        <v>314</v>
      </c>
      <c r="T476" s="125" t="s">
        <v>216</v>
      </c>
      <c r="U476" s="125" t="s">
        <v>228</v>
      </c>
      <c r="V476" s="125" t="s">
        <v>315</v>
      </c>
      <c r="W476" s="125" t="s">
        <v>234</v>
      </c>
      <c r="X476" s="125" t="s">
        <v>1235</v>
      </c>
    </row>
    <row r="477" spans="2:24" ht="12" customHeight="1">
      <c r="B477" s="125" t="s">
        <v>310</v>
      </c>
      <c r="C477" s="126">
        <v>44407</v>
      </c>
      <c r="D477" s="125">
        <v>109</v>
      </c>
      <c r="E477" s="125" t="s">
        <v>930</v>
      </c>
      <c r="F477" s="125">
        <v>3315003</v>
      </c>
      <c r="G477" s="125">
        <v>0</v>
      </c>
      <c r="H477" s="125" t="s">
        <v>239</v>
      </c>
      <c r="I477" s="125" t="s">
        <v>1230</v>
      </c>
      <c r="J477" s="125">
        <v>0</v>
      </c>
      <c r="K477" s="125">
        <v>0</v>
      </c>
      <c r="L477" s="125" t="s">
        <v>31</v>
      </c>
      <c r="M477" s="127"/>
      <c r="N477" s="128">
        <v>9934609</v>
      </c>
      <c r="O477" s="153"/>
      <c r="P477" s="154">
        <v>9934609</v>
      </c>
      <c r="Q477" s="155">
        <v>-27502588707</v>
      </c>
      <c r="R477" s="125" t="s">
        <v>238</v>
      </c>
      <c r="S477" s="125" t="s">
        <v>237</v>
      </c>
      <c r="T477" s="125" t="s">
        <v>216</v>
      </c>
      <c r="U477" s="125" t="s">
        <v>228</v>
      </c>
      <c r="V477" s="125" t="s">
        <v>235</v>
      </c>
      <c r="W477" s="125" t="s">
        <v>234</v>
      </c>
      <c r="X477" s="125" t="s">
        <v>1236</v>
      </c>
    </row>
    <row r="478" spans="2:24" ht="12" customHeight="1">
      <c r="B478" s="125" t="s">
        <v>310</v>
      </c>
      <c r="C478" s="126">
        <v>44407</v>
      </c>
      <c r="D478" s="125">
        <v>109</v>
      </c>
      <c r="E478" s="125" t="s">
        <v>930</v>
      </c>
      <c r="F478" s="125">
        <v>3315003</v>
      </c>
      <c r="G478" s="125">
        <v>0</v>
      </c>
      <c r="H478" s="125" t="s">
        <v>239</v>
      </c>
      <c r="I478" s="125" t="s">
        <v>1230</v>
      </c>
      <c r="J478" s="125">
        <v>0</v>
      </c>
      <c r="K478" s="125">
        <v>0</v>
      </c>
      <c r="L478" s="125" t="s">
        <v>31</v>
      </c>
      <c r="M478" s="128">
        <v>3200623</v>
      </c>
      <c r="N478" s="127"/>
      <c r="O478" s="154">
        <v>3200623</v>
      </c>
      <c r="P478" s="153"/>
      <c r="Q478" s="155">
        <v>-27499388084</v>
      </c>
      <c r="R478" s="125" t="s">
        <v>238</v>
      </c>
      <c r="S478" s="125" t="s">
        <v>314</v>
      </c>
      <c r="T478" s="125" t="s">
        <v>216</v>
      </c>
      <c r="U478" s="125" t="s">
        <v>228</v>
      </c>
      <c r="V478" s="125" t="s">
        <v>315</v>
      </c>
      <c r="W478" s="125" t="s">
        <v>234</v>
      </c>
      <c r="X478" s="125" t="s">
        <v>1237</v>
      </c>
    </row>
    <row r="479" spans="2:24" ht="12" customHeight="1">
      <c r="B479" s="125" t="s">
        <v>310</v>
      </c>
      <c r="C479" s="126">
        <v>44407</v>
      </c>
      <c r="D479" s="125">
        <v>109</v>
      </c>
      <c r="E479" s="125" t="s">
        <v>316</v>
      </c>
      <c r="F479" s="125">
        <v>3315001</v>
      </c>
      <c r="G479" s="125">
        <v>0</v>
      </c>
      <c r="H479" s="125" t="s">
        <v>239</v>
      </c>
      <c r="I479" s="125" t="s">
        <v>621</v>
      </c>
      <c r="J479" s="125">
        <v>0</v>
      </c>
      <c r="K479" s="125">
        <v>0</v>
      </c>
      <c r="L479" s="125" t="s">
        <v>30</v>
      </c>
      <c r="M479" s="128">
        <v>120000</v>
      </c>
      <c r="N479" s="127"/>
      <c r="O479" s="154">
        <v>836532000</v>
      </c>
      <c r="P479" s="153"/>
      <c r="Q479" s="155">
        <v>-26662856084</v>
      </c>
      <c r="R479" s="125" t="s">
        <v>238</v>
      </c>
      <c r="S479" s="125" t="s">
        <v>314</v>
      </c>
      <c r="T479" s="125" t="s">
        <v>216</v>
      </c>
      <c r="U479" s="125" t="s">
        <v>228</v>
      </c>
      <c r="V479" s="125" t="s">
        <v>315</v>
      </c>
      <c r="W479" s="125" t="s">
        <v>234</v>
      </c>
      <c r="X479" s="125" t="s">
        <v>1238</v>
      </c>
    </row>
    <row r="480" spans="2:24" ht="12" hidden="1" customHeight="1">
      <c r="B480" s="125" t="s">
        <v>310</v>
      </c>
      <c r="C480" s="126">
        <v>44408</v>
      </c>
      <c r="D480" s="125">
        <v>0</v>
      </c>
      <c r="E480" s="125">
        <v>0</v>
      </c>
      <c r="F480" s="125">
        <v>0</v>
      </c>
      <c r="G480" s="125">
        <v>0</v>
      </c>
      <c r="H480" s="125" t="s">
        <v>1239</v>
      </c>
      <c r="I480" s="125">
        <v>1408980</v>
      </c>
      <c r="J480" s="125" t="s">
        <v>1240</v>
      </c>
      <c r="K480" s="127"/>
      <c r="L480" s="125" t="s">
        <v>30</v>
      </c>
      <c r="M480" s="128">
        <v>0</v>
      </c>
      <c r="N480" s="128">
        <v>0</v>
      </c>
      <c r="O480" s="154">
        <v>0</v>
      </c>
      <c r="P480" s="154">
        <v>41273452</v>
      </c>
      <c r="Q480" s="155">
        <v>-26704129536</v>
      </c>
      <c r="R480" s="125" t="s">
        <v>231</v>
      </c>
      <c r="S480" s="125" t="s">
        <v>613</v>
      </c>
      <c r="T480" s="125" t="s">
        <v>614</v>
      </c>
      <c r="U480" s="125" t="s">
        <v>228</v>
      </c>
      <c r="V480" s="125" t="s">
        <v>30</v>
      </c>
      <c r="W480" s="125">
        <v>0</v>
      </c>
      <c r="X480" s="127"/>
    </row>
    <row r="481" spans="2:24" ht="12" hidden="1" customHeight="1">
      <c r="B481" s="125" t="s">
        <v>310</v>
      </c>
      <c r="C481" s="126">
        <v>44408</v>
      </c>
      <c r="D481" s="125">
        <v>0</v>
      </c>
      <c r="E481" s="125">
        <v>0</v>
      </c>
      <c r="F481" s="125">
        <v>0</v>
      </c>
      <c r="G481" s="125">
        <v>0</v>
      </c>
      <c r="H481" s="125" t="s">
        <v>1241</v>
      </c>
      <c r="I481" s="125">
        <v>1408979</v>
      </c>
      <c r="J481" s="125" t="s">
        <v>1242</v>
      </c>
      <c r="K481" s="127"/>
      <c r="L481" s="125" t="s">
        <v>32</v>
      </c>
      <c r="M481" s="128">
        <v>0</v>
      </c>
      <c r="N481" s="128">
        <v>0</v>
      </c>
      <c r="O481" s="154">
        <v>0</v>
      </c>
      <c r="P481" s="154">
        <v>87274902</v>
      </c>
      <c r="Q481" s="155">
        <v>-26791404438</v>
      </c>
      <c r="R481" s="125" t="s">
        <v>231</v>
      </c>
      <c r="S481" s="125" t="s">
        <v>613</v>
      </c>
      <c r="T481" s="125" t="s">
        <v>614</v>
      </c>
      <c r="U481" s="125" t="s">
        <v>228</v>
      </c>
      <c r="V481" s="125" t="s">
        <v>32</v>
      </c>
      <c r="W481" s="125">
        <v>0</v>
      </c>
      <c r="X481" s="127"/>
    </row>
    <row r="482" spans="2:24" ht="12" hidden="1" customHeight="1">
      <c r="B482" s="125" t="s">
        <v>310</v>
      </c>
      <c r="C482" s="126">
        <v>44408</v>
      </c>
      <c r="D482" s="125">
        <v>0</v>
      </c>
      <c r="E482" s="125">
        <v>0</v>
      </c>
      <c r="F482" s="125">
        <v>0</v>
      </c>
      <c r="G482" s="125">
        <v>0</v>
      </c>
      <c r="H482" s="125" t="s">
        <v>615</v>
      </c>
      <c r="I482" s="125">
        <v>1409041</v>
      </c>
      <c r="J482" s="125" t="s">
        <v>1243</v>
      </c>
      <c r="K482" s="127"/>
      <c r="L482" s="125" t="s">
        <v>30</v>
      </c>
      <c r="M482" s="128">
        <v>0</v>
      </c>
      <c r="N482" s="128">
        <v>0</v>
      </c>
      <c r="O482" s="154">
        <v>0</v>
      </c>
      <c r="P482" s="154">
        <v>514482120</v>
      </c>
      <c r="Q482" s="155">
        <v>-27305886558</v>
      </c>
      <c r="R482" s="125" t="s">
        <v>231</v>
      </c>
      <c r="S482" s="125" t="s">
        <v>613</v>
      </c>
      <c r="T482" s="125" t="s">
        <v>614</v>
      </c>
      <c r="U482" s="125" t="s">
        <v>228</v>
      </c>
      <c r="V482" s="125" t="s">
        <v>30</v>
      </c>
      <c r="W482" s="125">
        <v>0</v>
      </c>
      <c r="X482" s="127"/>
    </row>
    <row r="483" spans="2:24" ht="12" hidden="1" customHeight="1">
      <c r="B483" s="125" t="s">
        <v>310</v>
      </c>
      <c r="C483" s="126">
        <v>44408</v>
      </c>
      <c r="D483" s="125">
        <v>0</v>
      </c>
      <c r="E483" s="125">
        <v>0</v>
      </c>
      <c r="F483" s="125">
        <v>0</v>
      </c>
      <c r="G483" s="125">
        <v>0</v>
      </c>
      <c r="H483" s="125" t="s">
        <v>611</v>
      </c>
      <c r="I483" s="125">
        <v>1409040</v>
      </c>
      <c r="J483" s="125" t="s">
        <v>1244</v>
      </c>
      <c r="K483" s="127"/>
      <c r="L483" s="125" t="s">
        <v>32</v>
      </c>
      <c r="M483" s="128">
        <v>0</v>
      </c>
      <c r="N483" s="128">
        <v>0</v>
      </c>
      <c r="O483" s="154">
        <v>0</v>
      </c>
      <c r="P483" s="154">
        <v>28370079</v>
      </c>
      <c r="Q483" s="155">
        <v>-27334256637</v>
      </c>
      <c r="R483" s="125" t="s">
        <v>231</v>
      </c>
      <c r="S483" s="125" t="s">
        <v>613</v>
      </c>
      <c r="T483" s="125" t="s">
        <v>614</v>
      </c>
      <c r="U483" s="125" t="s">
        <v>228</v>
      </c>
      <c r="V483" s="125" t="s">
        <v>32</v>
      </c>
      <c r="W483" s="125">
        <v>0</v>
      </c>
      <c r="X483" s="127"/>
    </row>
    <row r="484" spans="2:24" ht="12" customHeight="1">
      <c r="B484" s="125" t="s">
        <v>310</v>
      </c>
      <c r="C484" s="126">
        <v>44409</v>
      </c>
      <c r="D484" s="125">
        <v>109</v>
      </c>
      <c r="E484" s="125" t="s">
        <v>311</v>
      </c>
      <c r="F484" s="125">
        <v>3315002</v>
      </c>
      <c r="G484" s="125">
        <v>0</v>
      </c>
      <c r="H484" s="125" t="s">
        <v>239</v>
      </c>
      <c r="I484" s="125" t="s">
        <v>1044</v>
      </c>
      <c r="J484" s="125">
        <v>0</v>
      </c>
      <c r="K484" s="125">
        <v>0</v>
      </c>
      <c r="L484" s="125" t="s">
        <v>30</v>
      </c>
      <c r="M484" s="127"/>
      <c r="N484" s="128">
        <v>239400</v>
      </c>
      <c r="O484" s="153"/>
      <c r="P484" s="154">
        <v>1578103254</v>
      </c>
      <c r="Q484" s="155">
        <v>-28912359891</v>
      </c>
      <c r="R484" s="125" t="s">
        <v>238</v>
      </c>
      <c r="S484" s="125" t="s">
        <v>237</v>
      </c>
      <c r="T484" s="125" t="s">
        <v>216</v>
      </c>
      <c r="U484" s="125" t="s">
        <v>228</v>
      </c>
      <c r="V484" s="125" t="s">
        <v>235</v>
      </c>
      <c r="W484" s="125" t="s">
        <v>234</v>
      </c>
      <c r="X484" s="125" t="s">
        <v>1245</v>
      </c>
    </row>
    <row r="485" spans="2:24" ht="12" customHeight="1">
      <c r="B485" s="125" t="s">
        <v>310</v>
      </c>
      <c r="C485" s="126">
        <v>44409</v>
      </c>
      <c r="D485" s="125">
        <v>109</v>
      </c>
      <c r="E485" s="125" t="s">
        <v>311</v>
      </c>
      <c r="F485" s="125">
        <v>3315002</v>
      </c>
      <c r="G485" s="125">
        <v>0</v>
      </c>
      <c r="H485" s="125" t="s">
        <v>239</v>
      </c>
      <c r="I485" s="125" t="s">
        <v>1033</v>
      </c>
      <c r="J485" s="125">
        <v>0</v>
      </c>
      <c r="K485" s="125">
        <v>0</v>
      </c>
      <c r="L485" s="125" t="s">
        <v>30</v>
      </c>
      <c r="M485" s="127"/>
      <c r="N485" s="128">
        <v>239400</v>
      </c>
      <c r="O485" s="153"/>
      <c r="P485" s="154">
        <v>1578103254</v>
      </c>
      <c r="Q485" s="155">
        <v>-30490463145</v>
      </c>
      <c r="R485" s="125" t="s">
        <v>238</v>
      </c>
      <c r="S485" s="125" t="s">
        <v>237</v>
      </c>
      <c r="T485" s="125" t="s">
        <v>216</v>
      </c>
      <c r="U485" s="125" t="s">
        <v>228</v>
      </c>
      <c r="V485" s="125" t="s">
        <v>235</v>
      </c>
      <c r="W485" s="125" t="s">
        <v>234</v>
      </c>
      <c r="X485" s="125" t="s">
        <v>1246</v>
      </c>
    </row>
    <row r="486" spans="2:24" ht="12" customHeight="1">
      <c r="B486" s="125" t="s">
        <v>310</v>
      </c>
      <c r="C486" s="126">
        <v>44409</v>
      </c>
      <c r="D486" s="125">
        <v>109</v>
      </c>
      <c r="E486" s="125" t="s">
        <v>930</v>
      </c>
      <c r="F486" s="125">
        <v>3315003</v>
      </c>
      <c r="G486" s="125">
        <v>0</v>
      </c>
      <c r="H486" s="125" t="s">
        <v>239</v>
      </c>
      <c r="I486" s="125" t="s">
        <v>1247</v>
      </c>
      <c r="J486" s="125">
        <v>0</v>
      </c>
      <c r="K486" s="125">
        <v>0</v>
      </c>
      <c r="L486" s="125" t="s">
        <v>32</v>
      </c>
      <c r="M486" s="127"/>
      <c r="N486" s="128" t="s">
        <v>1248</v>
      </c>
      <c r="O486" s="153"/>
      <c r="P486" s="154">
        <v>338278969</v>
      </c>
      <c r="Q486" s="155">
        <v>-30828742114</v>
      </c>
      <c r="R486" s="125" t="s">
        <v>238</v>
      </c>
      <c r="S486" s="125" t="s">
        <v>237</v>
      </c>
      <c r="T486" s="125" t="s">
        <v>216</v>
      </c>
      <c r="U486" s="125" t="s">
        <v>228</v>
      </c>
      <c r="V486" s="125" t="s">
        <v>235</v>
      </c>
      <c r="W486" s="125" t="s">
        <v>234</v>
      </c>
      <c r="X486" s="125" t="s">
        <v>1249</v>
      </c>
    </row>
    <row r="487" spans="2:24" ht="12" customHeight="1">
      <c r="B487" s="125" t="s">
        <v>310</v>
      </c>
      <c r="C487" s="126">
        <v>44409</v>
      </c>
      <c r="D487" s="125">
        <v>109</v>
      </c>
      <c r="E487" s="125" t="s">
        <v>930</v>
      </c>
      <c r="F487" s="125">
        <v>3315003</v>
      </c>
      <c r="G487" s="125">
        <v>0</v>
      </c>
      <c r="H487" s="125" t="s">
        <v>239</v>
      </c>
      <c r="I487" s="125" t="s">
        <v>1250</v>
      </c>
      <c r="J487" s="125">
        <v>0</v>
      </c>
      <c r="K487" s="125">
        <v>0</v>
      </c>
      <c r="L487" s="125" t="s">
        <v>32</v>
      </c>
      <c r="M487" s="127"/>
      <c r="N487" s="128" t="s">
        <v>1251</v>
      </c>
      <c r="O487" s="153"/>
      <c r="P487" s="154">
        <v>165873836</v>
      </c>
      <c r="Q487" s="155">
        <v>-30994615950</v>
      </c>
      <c r="R487" s="125" t="s">
        <v>238</v>
      </c>
      <c r="S487" s="125" t="s">
        <v>237</v>
      </c>
      <c r="T487" s="125" t="s">
        <v>216</v>
      </c>
      <c r="U487" s="125" t="s">
        <v>228</v>
      </c>
      <c r="V487" s="125" t="s">
        <v>235</v>
      </c>
      <c r="W487" s="125" t="s">
        <v>234</v>
      </c>
      <c r="X487" s="125" t="s">
        <v>1252</v>
      </c>
    </row>
    <row r="488" spans="2:24" ht="12" customHeight="1">
      <c r="B488" s="125" t="s">
        <v>310</v>
      </c>
      <c r="C488" s="126">
        <v>44409</v>
      </c>
      <c r="D488" s="125">
        <v>109</v>
      </c>
      <c r="E488" s="125" t="s">
        <v>930</v>
      </c>
      <c r="F488" s="125">
        <v>3315003</v>
      </c>
      <c r="G488" s="125">
        <v>0</v>
      </c>
      <c r="H488" s="125" t="s">
        <v>239</v>
      </c>
      <c r="I488" s="125" t="s">
        <v>1253</v>
      </c>
      <c r="J488" s="125">
        <v>0</v>
      </c>
      <c r="K488" s="125">
        <v>0</v>
      </c>
      <c r="L488" s="125" t="s">
        <v>32</v>
      </c>
      <c r="M488" s="127"/>
      <c r="N488" s="128" t="s">
        <v>1254</v>
      </c>
      <c r="O488" s="153"/>
      <c r="P488" s="154">
        <v>80380643</v>
      </c>
      <c r="Q488" s="155">
        <v>-31074996593</v>
      </c>
      <c r="R488" s="125" t="s">
        <v>238</v>
      </c>
      <c r="S488" s="125" t="s">
        <v>237</v>
      </c>
      <c r="T488" s="125" t="s">
        <v>216</v>
      </c>
      <c r="U488" s="125" t="s">
        <v>228</v>
      </c>
      <c r="V488" s="125" t="s">
        <v>235</v>
      </c>
      <c r="W488" s="125" t="s">
        <v>234</v>
      </c>
      <c r="X488" s="125" t="s">
        <v>1255</v>
      </c>
    </row>
    <row r="489" spans="2:24" ht="12" customHeight="1">
      <c r="B489" s="125" t="s">
        <v>310</v>
      </c>
      <c r="C489" s="126">
        <v>44409</v>
      </c>
      <c r="D489" s="125">
        <v>109</v>
      </c>
      <c r="E489" s="125" t="s">
        <v>930</v>
      </c>
      <c r="F489" s="125">
        <v>3315003</v>
      </c>
      <c r="G489" s="125">
        <v>0</v>
      </c>
      <c r="H489" s="125" t="s">
        <v>239</v>
      </c>
      <c r="I489" s="125" t="s">
        <v>1189</v>
      </c>
      <c r="J489" s="125">
        <v>0</v>
      </c>
      <c r="K489" s="125">
        <v>0</v>
      </c>
      <c r="L489" s="125" t="s">
        <v>30</v>
      </c>
      <c r="M489" s="128" t="s">
        <v>1190</v>
      </c>
      <c r="N489" s="127"/>
      <c r="O489" s="154">
        <v>16146052</v>
      </c>
      <c r="P489" s="153"/>
      <c r="Q489" s="155">
        <v>-31058850541</v>
      </c>
      <c r="R489" s="125" t="s">
        <v>238</v>
      </c>
      <c r="S489" s="125" t="s">
        <v>241</v>
      </c>
      <c r="T489" s="125" t="s">
        <v>216</v>
      </c>
      <c r="U489" s="125" t="s">
        <v>228</v>
      </c>
      <c r="V489" s="125" t="s">
        <v>240</v>
      </c>
      <c r="W489" s="125" t="s">
        <v>234</v>
      </c>
      <c r="X489" s="125" t="s">
        <v>1191</v>
      </c>
    </row>
    <row r="490" spans="2:24" ht="12" customHeight="1">
      <c r="B490" s="125" t="s">
        <v>310</v>
      </c>
      <c r="C490" s="126">
        <v>44409</v>
      </c>
      <c r="D490" s="125">
        <v>109</v>
      </c>
      <c r="E490" s="125" t="s">
        <v>930</v>
      </c>
      <c r="F490" s="125">
        <v>3315003</v>
      </c>
      <c r="G490" s="125">
        <v>0</v>
      </c>
      <c r="H490" s="125" t="s">
        <v>239</v>
      </c>
      <c r="I490" s="125" t="s">
        <v>1256</v>
      </c>
      <c r="J490" s="125">
        <v>0</v>
      </c>
      <c r="K490" s="125">
        <v>0</v>
      </c>
      <c r="L490" s="125" t="s">
        <v>32</v>
      </c>
      <c r="M490" s="127"/>
      <c r="N490" s="128" t="s">
        <v>1190</v>
      </c>
      <c r="O490" s="153"/>
      <c r="P490" s="154">
        <v>19124730</v>
      </c>
      <c r="Q490" s="155">
        <v>-31077975271</v>
      </c>
      <c r="R490" s="125" t="s">
        <v>238</v>
      </c>
      <c r="S490" s="125" t="s">
        <v>237</v>
      </c>
      <c r="T490" s="125" t="s">
        <v>216</v>
      </c>
      <c r="U490" s="125" t="s">
        <v>228</v>
      </c>
      <c r="V490" s="125" t="s">
        <v>235</v>
      </c>
      <c r="W490" s="125" t="s">
        <v>234</v>
      </c>
      <c r="X490" s="125" t="s">
        <v>1257</v>
      </c>
    </row>
    <row r="491" spans="2:24" ht="12" customHeight="1">
      <c r="B491" s="125" t="s">
        <v>310</v>
      </c>
      <c r="C491" s="126">
        <v>44409</v>
      </c>
      <c r="D491" s="125">
        <v>109</v>
      </c>
      <c r="E491" s="125" t="s">
        <v>316</v>
      </c>
      <c r="F491" s="125">
        <v>3315001</v>
      </c>
      <c r="G491" s="125">
        <v>0</v>
      </c>
      <c r="H491" s="125" t="s">
        <v>239</v>
      </c>
      <c r="I491" s="125" t="s">
        <v>1033</v>
      </c>
      <c r="J491" s="125">
        <v>0</v>
      </c>
      <c r="K491" s="125">
        <v>0</v>
      </c>
      <c r="L491" s="125" t="s">
        <v>30</v>
      </c>
      <c r="M491" s="128">
        <v>239400</v>
      </c>
      <c r="N491" s="127"/>
      <c r="O491" s="154">
        <v>1578103254</v>
      </c>
      <c r="P491" s="153"/>
      <c r="Q491" s="155">
        <v>-29499872017</v>
      </c>
      <c r="R491" s="125" t="s">
        <v>238</v>
      </c>
      <c r="S491" s="125" t="s">
        <v>241</v>
      </c>
      <c r="T491" s="125" t="s">
        <v>216</v>
      </c>
      <c r="U491" s="125" t="s">
        <v>228</v>
      </c>
      <c r="V491" s="125" t="s">
        <v>240</v>
      </c>
      <c r="W491" s="125" t="s">
        <v>234</v>
      </c>
      <c r="X491" s="125" t="s">
        <v>1034</v>
      </c>
    </row>
    <row r="492" spans="2:24" ht="12" customHeight="1">
      <c r="B492" s="125" t="s">
        <v>310</v>
      </c>
      <c r="C492" s="126">
        <v>44409</v>
      </c>
      <c r="D492" s="125">
        <v>109</v>
      </c>
      <c r="E492" s="125" t="s">
        <v>316</v>
      </c>
      <c r="F492" s="125">
        <v>3315001</v>
      </c>
      <c r="G492" s="125">
        <v>0</v>
      </c>
      <c r="H492" s="125" t="s">
        <v>239</v>
      </c>
      <c r="I492" s="125" t="s">
        <v>1044</v>
      </c>
      <c r="J492" s="125">
        <v>0</v>
      </c>
      <c r="K492" s="125">
        <v>0</v>
      </c>
      <c r="L492" s="125" t="s">
        <v>30</v>
      </c>
      <c r="M492" s="128">
        <v>239400</v>
      </c>
      <c r="N492" s="127"/>
      <c r="O492" s="154">
        <v>1578103254</v>
      </c>
      <c r="P492" s="153"/>
      <c r="Q492" s="155">
        <v>-27921768763</v>
      </c>
      <c r="R492" s="125" t="s">
        <v>238</v>
      </c>
      <c r="S492" s="125" t="s">
        <v>241</v>
      </c>
      <c r="T492" s="125" t="s">
        <v>216</v>
      </c>
      <c r="U492" s="125" t="s">
        <v>228</v>
      </c>
      <c r="V492" s="125" t="s">
        <v>240</v>
      </c>
      <c r="W492" s="125" t="s">
        <v>234</v>
      </c>
      <c r="X492" s="125" t="s">
        <v>1045</v>
      </c>
    </row>
    <row r="493" spans="2:24" ht="12" customHeight="1">
      <c r="B493" s="125" t="s">
        <v>310</v>
      </c>
      <c r="C493" s="126">
        <v>44409</v>
      </c>
      <c r="D493" s="125">
        <v>109</v>
      </c>
      <c r="E493" s="125" t="s">
        <v>316</v>
      </c>
      <c r="F493" s="125">
        <v>3315001</v>
      </c>
      <c r="G493" s="125">
        <v>0</v>
      </c>
      <c r="H493" s="125" t="s">
        <v>239</v>
      </c>
      <c r="I493" s="125" t="s">
        <v>1258</v>
      </c>
      <c r="J493" s="125">
        <v>0</v>
      </c>
      <c r="K493" s="125">
        <v>0</v>
      </c>
      <c r="L493" s="125" t="s">
        <v>30</v>
      </c>
      <c r="M493" s="127"/>
      <c r="N493" s="128">
        <v>60000</v>
      </c>
      <c r="O493" s="153"/>
      <c r="P493" s="154">
        <v>415317000</v>
      </c>
      <c r="Q493" s="155">
        <v>-28337085763</v>
      </c>
      <c r="R493" s="125" t="s">
        <v>238</v>
      </c>
      <c r="S493" s="125" t="s">
        <v>237</v>
      </c>
      <c r="T493" s="125" t="s">
        <v>216</v>
      </c>
      <c r="U493" s="125" t="s">
        <v>228</v>
      </c>
      <c r="V493" s="125" t="s">
        <v>235</v>
      </c>
      <c r="W493" s="125" t="s">
        <v>234</v>
      </c>
      <c r="X493" s="125" t="s">
        <v>1259</v>
      </c>
    </row>
    <row r="494" spans="2:24" ht="12" customHeight="1">
      <c r="B494" s="125" t="s">
        <v>310</v>
      </c>
      <c r="C494" s="126">
        <v>44413</v>
      </c>
      <c r="D494" s="125">
        <v>109</v>
      </c>
      <c r="E494" s="125" t="s">
        <v>311</v>
      </c>
      <c r="F494" s="125">
        <v>3315002</v>
      </c>
      <c r="G494" s="125">
        <v>0</v>
      </c>
      <c r="H494" s="125" t="s">
        <v>239</v>
      </c>
      <c r="I494" s="125" t="s">
        <v>1260</v>
      </c>
      <c r="J494" s="125">
        <v>0</v>
      </c>
      <c r="K494" s="125">
        <v>0</v>
      </c>
      <c r="L494" s="125" t="s">
        <v>30</v>
      </c>
      <c r="M494" s="127"/>
      <c r="N494" s="128">
        <v>22</v>
      </c>
      <c r="O494" s="153"/>
      <c r="P494" s="154">
        <v>152933</v>
      </c>
      <c r="Q494" s="155">
        <v>-28337238696</v>
      </c>
      <c r="R494" s="125" t="s">
        <v>238</v>
      </c>
      <c r="S494" s="125" t="s">
        <v>237</v>
      </c>
      <c r="T494" s="125" t="s">
        <v>216</v>
      </c>
      <c r="U494" s="125" t="s">
        <v>228</v>
      </c>
      <c r="V494" s="125" t="s">
        <v>235</v>
      </c>
      <c r="W494" s="125" t="s">
        <v>234</v>
      </c>
      <c r="X494" s="125" t="s">
        <v>1261</v>
      </c>
    </row>
    <row r="495" spans="2:24" ht="12" customHeight="1">
      <c r="B495" s="125" t="s">
        <v>310</v>
      </c>
      <c r="C495" s="126">
        <v>44413</v>
      </c>
      <c r="D495" s="125">
        <v>109</v>
      </c>
      <c r="E495" s="125" t="s">
        <v>930</v>
      </c>
      <c r="F495" s="125">
        <v>3315003</v>
      </c>
      <c r="G495" s="125">
        <v>0</v>
      </c>
      <c r="H495" s="125" t="s">
        <v>239</v>
      </c>
      <c r="I495" s="125" t="s">
        <v>1262</v>
      </c>
      <c r="J495" s="125">
        <v>0</v>
      </c>
      <c r="K495" s="125">
        <v>0</v>
      </c>
      <c r="L495" s="125" t="s">
        <v>31</v>
      </c>
      <c r="M495" s="127"/>
      <c r="N495" s="128">
        <v>2242051</v>
      </c>
      <c r="O495" s="153"/>
      <c r="P495" s="154">
        <v>2242051</v>
      </c>
      <c r="Q495" s="155">
        <v>-28339480747</v>
      </c>
      <c r="R495" s="125" t="s">
        <v>238</v>
      </c>
      <c r="S495" s="125" t="s">
        <v>237</v>
      </c>
      <c r="T495" s="125" t="s">
        <v>216</v>
      </c>
      <c r="U495" s="125" t="s">
        <v>228</v>
      </c>
      <c r="V495" s="125" t="s">
        <v>235</v>
      </c>
      <c r="W495" s="125" t="s">
        <v>234</v>
      </c>
      <c r="X495" s="125" t="s">
        <v>1263</v>
      </c>
    </row>
    <row r="496" spans="2:24" ht="12" customHeight="1">
      <c r="B496" s="125" t="s">
        <v>310</v>
      </c>
      <c r="C496" s="126">
        <v>44413</v>
      </c>
      <c r="D496" s="125">
        <v>109</v>
      </c>
      <c r="E496" s="125" t="s">
        <v>930</v>
      </c>
      <c r="F496" s="125">
        <v>3315003</v>
      </c>
      <c r="G496" s="125">
        <v>0</v>
      </c>
      <c r="H496" s="125" t="s">
        <v>239</v>
      </c>
      <c r="I496" s="125" t="s">
        <v>1264</v>
      </c>
      <c r="J496" s="125">
        <v>0</v>
      </c>
      <c r="K496" s="125">
        <v>0</v>
      </c>
      <c r="L496" s="125" t="s">
        <v>30</v>
      </c>
      <c r="M496" s="128" t="s">
        <v>1265</v>
      </c>
      <c r="N496" s="127"/>
      <c r="O496" s="154">
        <v>459421434</v>
      </c>
      <c r="P496" s="153"/>
      <c r="Q496" s="155">
        <v>-27880059313</v>
      </c>
      <c r="R496" s="125" t="s">
        <v>238</v>
      </c>
      <c r="S496" s="125" t="s">
        <v>314</v>
      </c>
      <c r="T496" s="125" t="s">
        <v>216</v>
      </c>
      <c r="U496" s="125" t="s">
        <v>228</v>
      </c>
      <c r="V496" s="125" t="s">
        <v>315</v>
      </c>
      <c r="W496" s="125" t="s">
        <v>234</v>
      </c>
      <c r="X496" s="125" t="s">
        <v>1266</v>
      </c>
    </row>
    <row r="497" spans="2:24" ht="12" customHeight="1">
      <c r="B497" s="125" t="s">
        <v>310</v>
      </c>
      <c r="C497" s="126">
        <v>44417</v>
      </c>
      <c r="D497" s="125">
        <v>109</v>
      </c>
      <c r="E497" s="125" t="s">
        <v>316</v>
      </c>
      <c r="F497" s="125">
        <v>3315001</v>
      </c>
      <c r="G497" s="125">
        <v>0</v>
      </c>
      <c r="H497" s="125" t="s">
        <v>239</v>
      </c>
      <c r="I497" s="125" t="s">
        <v>1267</v>
      </c>
      <c r="J497" s="125">
        <v>0</v>
      </c>
      <c r="K497" s="125">
        <v>0</v>
      </c>
      <c r="L497" s="125" t="s">
        <v>30</v>
      </c>
      <c r="M497" s="127"/>
      <c r="N497" s="128">
        <v>9581</v>
      </c>
      <c r="O497" s="153"/>
      <c r="P497" s="154">
        <v>66486296</v>
      </c>
      <c r="Q497" s="155">
        <v>-27946545609</v>
      </c>
      <c r="R497" s="125" t="s">
        <v>238</v>
      </c>
      <c r="S497" s="125" t="s">
        <v>237</v>
      </c>
      <c r="T497" s="125" t="s">
        <v>216</v>
      </c>
      <c r="U497" s="125" t="s">
        <v>228</v>
      </c>
      <c r="V497" s="125" t="s">
        <v>235</v>
      </c>
      <c r="W497" s="125" t="s">
        <v>234</v>
      </c>
      <c r="X497" s="125" t="s">
        <v>1268</v>
      </c>
    </row>
    <row r="498" spans="2:24" ht="12" customHeight="1">
      <c r="B498" s="125" t="s">
        <v>310</v>
      </c>
      <c r="C498" s="126">
        <v>44418</v>
      </c>
      <c r="D498" s="125">
        <v>109</v>
      </c>
      <c r="E498" s="125" t="s">
        <v>311</v>
      </c>
      <c r="F498" s="125">
        <v>3315002</v>
      </c>
      <c r="G498" s="125">
        <v>0</v>
      </c>
      <c r="H498" s="125" t="s">
        <v>239</v>
      </c>
      <c r="I498" s="125" t="s">
        <v>1269</v>
      </c>
      <c r="J498" s="125">
        <v>0</v>
      </c>
      <c r="K498" s="125">
        <v>0</v>
      </c>
      <c r="L498" s="125" t="s">
        <v>30</v>
      </c>
      <c r="M498" s="127"/>
      <c r="N498" s="128" t="s">
        <v>1058</v>
      </c>
      <c r="O498" s="153"/>
      <c r="P498" s="154">
        <v>41023</v>
      </c>
      <c r="Q498" s="155">
        <v>-27946586632</v>
      </c>
      <c r="R498" s="125" t="s">
        <v>238</v>
      </c>
      <c r="S498" s="125" t="s">
        <v>237</v>
      </c>
      <c r="T498" s="125" t="s">
        <v>216</v>
      </c>
      <c r="U498" s="125" t="s">
        <v>228</v>
      </c>
      <c r="V498" s="125" t="s">
        <v>235</v>
      </c>
      <c r="W498" s="125" t="s">
        <v>234</v>
      </c>
      <c r="X498" s="125" t="s">
        <v>1270</v>
      </c>
    </row>
    <row r="499" spans="2:24" ht="12" customHeight="1">
      <c r="B499" s="125" t="s">
        <v>310</v>
      </c>
      <c r="C499" s="126">
        <v>44420</v>
      </c>
      <c r="D499" s="125">
        <v>109</v>
      </c>
      <c r="E499" s="125" t="s">
        <v>311</v>
      </c>
      <c r="F499" s="125">
        <v>3315002</v>
      </c>
      <c r="G499" s="125">
        <v>0</v>
      </c>
      <c r="H499" s="125" t="s">
        <v>239</v>
      </c>
      <c r="I499" s="125" t="s">
        <v>1271</v>
      </c>
      <c r="J499" s="125">
        <v>0</v>
      </c>
      <c r="K499" s="125">
        <v>0</v>
      </c>
      <c r="L499" s="125" t="s">
        <v>30</v>
      </c>
      <c r="M499" s="127"/>
      <c r="N499" s="128" t="s">
        <v>782</v>
      </c>
      <c r="O499" s="153"/>
      <c r="P499" s="154">
        <v>61592</v>
      </c>
      <c r="Q499" s="155">
        <v>-27946648224</v>
      </c>
      <c r="R499" s="125" t="s">
        <v>238</v>
      </c>
      <c r="S499" s="125" t="s">
        <v>237</v>
      </c>
      <c r="T499" s="125" t="s">
        <v>216</v>
      </c>
      <c r="U499" s="125" t="s">
        <v>228</v>
      </c>
      <c r="V499" s="125" t="s">
        <v>235</v>
      </c>
      <c r="W499" s="125" t="s">
        <v>234</v>
      </c>
      <c r="X499" s="125" t="s">
        <v>1270</v>
      </c>
    </row>
    <row r="500" spans="2:24" ht="12" customHeight="1">
      <c r="B500" s="125" t="s">
        <v>310</v>
      </c>
      <c r="C500" s="126">
        <v>44420</v>
      </c>
      <c r="D500" s="125">
        <v>109</v>
      </c>
      <c r="E500" s="125" t="s">
        <v>316</v>
      </c>
      <c r="F500" s="125">
        <v>3315001</v>
      </c>
      <c r="G500" s="125">
        <v>0</v>
      </c>
      <c r="H500" s="125" t="s">
        <v>239</v>
      </c>
      <c r="I500" s="125">
        <v>576877</v>
      </c>
      <c r="J500" s="125">
        <v>0</v>
      </c>
      <c r="K500" s="125">
        <v>0</v>
      </c>
      <c r="L500" s="125" t="s">
        <v>30</v>
      </c>
      <c r="M500" s="128">
        <v>152280</v>
      </c>
      <c r="N500" s="127"/>
      <c r="O500" s="154">
        <v>960474121</v>
      </c>
      <c r="P500" s="153"/>
      <c r="Q500" s="155">
        <v>-26986174103</v>
      </c>
      <c r="R500" s="125" t="s">
        <v>238</v>
      </c>
      <c r="S500" s="125" t="s">
        <v>314</v>
      </c>
      <c r="T500" s="125" t="s">
        <v>216</v>
      </c>
      <c r="U500" s="125" t="s">
        <v>228</v>
      </c>
      <c r="V500" s="125" t="s">
        <v>315</v>
      </c>
      <c r="W500" s="125" t="s">
        <v>234</v>
      </c>
      <c r="X500" s="125" t="s">
        <v>1272</v>
      </c>
    </row>
    <row r="501" spans="2:24" ht="12" customHeight="1">
      <c r="B501" s="125" t="s">
        <v>310</v>
      </c>
      <c r="C501" s="126">
        <v>44424</v>
      </c>
      <c r="D501" s="125">
        <v>109</v>
      </c>
      <c r="E501" s="125" t="s">
        <v>930</v>
      </c>
      <c r="F501" s="125">
        <v>3315003</v>
      </c>
      <c r="G501" s="125">
        <v>0</v>
      </c>
      <c r="H501" s="125" t="s">
        <v>239</v>
      </c>
      <c r="I501" s="125" t="s">
        <v>1029</v>
      </c>
      <c r="J501" s="125">
        <v>0</v>
      </c>
      <c r="K501" s="125">
        <v>0</v>
      </c>
      <c r="L501" s="125" t="s">
        <v>32</v>
      </c>
      <c r="M501" s="128" t="s">
        <v>1030</v>
      </c>
      <c r="N501" s="127"/>
      <c r="O501" s="154">
        <v>510848853</v>
      </c>
      <c r="P501" s="153"/>
      <c r="Q501" s="155">
        <v>-26475325250</v>
      </c>
      <c r="R501" s="125" t="s">
        <v>238</v>
      </c>
      <c r="S501" s="125" t="s">
        <v>314</v>
      </c>
      <c r="T501" s="125" t="s">
        <v>216</v>
      </c>
      <c r="U501" s="125" t="s">
        <v>228</v>
      </c>
      <c r="V501" s="125" t="s">
        <v>315</v>
      </c>
      <c r="W501" s="125" t="s">
        <v>234</v>
      </c>
      <c r="X501" s="125" t="s">
        <v>1273</v>
      </c>
    </row>
    <row r="502" spans="2:24" ht="12" customHeight="1">
      <c r="B502" s="125" t="s">
        <v>310</v>
      </c>
      <c r="C502" s="126">
        <v>44424</v>
      </c>
      <c r="D502" s="125">
        <v>109</v>
      </c>
      <c r="E502" s="125" t="s">
        <v>930</v>
      </c>
      <c r="F502" s="125">
        <v>3315003</v>
      </c>
      <c r="G502" s="125">
        <v>0</v>
      </c>
      <c r="H502" s="125" t="s">
        <v>239</v>
      </c>
      <c r="I502" s="125" t="s">
        <v>1274</v>
      </c>
      <c r="J502" s="125">
        <v>0</v>
      </c>
      <c r="K502" s="125">
        <v>0</v>
      </c>
      <c r="L502" s="125" t="s">
        <v>30</v>
      </c>
      <c r="M502" s="128">
        <v>100520</v>
      </c>
      <c r="N502" s="127"/>
      <c r="O502" s="154">
        <v>707794492</v>
      </c>
      <c r="P502" s="153"/>
      <c r="Q502" s="155">
        <v>-25767530758</v>
      </c>
      <c r="R502" s="125" t="s">
        <v>238</v>
      </c>
      <c r="S502" s="125" t="s">
        <v>314</v>
      </c>
      <c r="T502" s="125" t="s">
        <v>216</v>
      </c>
      <c r="U502" s="125" t="s">
        <v>228</v>
      </c>
      <c r="V502" s="125" t="s">
        <v>315</v>
      </c>
      <c r="W502" s="125" t="s">
        <v>234</v>
      </c>
      <c r="X502" s="125" t="s">
        <v>1275</v>
      </c>
    </row>
    <row r="503" spans="2:24" ht="12" customHeight="1">
      <c r="B503" s="125" t="s">
        <v>310</v>
      </c>
      <c r="C503" s="126">
        <v>44428</v>
      </c>
      <c r="D503" s="125">
        <v>109</v>
      </c>
      <c r="E503" s="125" t="s">
        <v>311</v>
      </c>
      <c r="F503" s="125">
        <v>3315002</v>
      </c>
      <c r="G503" s="125">
        <v>0</v>
      </c>
      <c r="H503" s="125" t="s">
        <v>239</v>
      </c>
      <c r="I503" s="125" t="s">
        <v>1276</v>
      </c>
      <c r="J503" s="125">
        <v>0</v>
      </c>
      <c r="K503" s="125">
        <v>0</v>
      </c>
      <c r="L503" s="125" t="s">
        <v>30</v>
      </c>
      <c r="M503" s="127"/>
      <c r="N503" s="128" t="s">
        <v>1277</v>
      </c>
      <c r="O503" s="153"/>
      <c r="P503" s="154">
        <v>59015</v>
      </c>
      <c r="Q503" s="155">
        <v>-25767589773</v>
      </c>
      <c r="R503" s="125" t="s">
        <v>238</v>
      </c>
      <c r="S503" s="125" t="s">
        <v>237</v>
      </c>
      <c r="T503" s="125" t="s">
        <v>216</v>
      </c>
      <c r="U503" s="125" t="s">
        <v>228</v>
      </c>
      <c r="V503" s="125" t="s">
        <v>235</v>
      </c>
      <c r="W503" s="125" t="s">
        <v>234</v>
      </c>
      <c r="X503" s="125" t="s">
        <v>1270</v>
      </c>
    </row>
    <row r="504" spans="2:24" ht="12" customHeight="1">
      <c r="B504" s="125" t="s">
        <v>310</v>
      </c>
      <c r="C504" s="126">
        <v>44428</v>
      </c>
      <c r="D504" s="125">
        <v>109</v>
      </c>
      <c r="E504" s="125" t="s">
        <v>930</v>
      </c>
      <c r="F504" s="125">
        <v>3315003</v>
      </c>
      <c r="G504" s="125">
        <v>0</v>
      </c>
      <c r="H504" s="125" t="s">
        <v>239</v>
      </c>
      <c r="I504" s="125" t="s">
        <v>1278</v>
      </c>
      <c r="J504" s="125">
        <v>0</v>
      </c>
      <c r="K504" s="125">
        <v>0</v>
      </c>
      <c r="L504" s="125" t="s">
        <v>30</v>
      </c>
      <c r="M504" s="128" t="s">
        <v>1279</v>
      </c>
      <c r="N504" s="127"/>
      <c r="O504" s="154">
        <v>545291016</v>
      </c>
      <c r="P504" s="153"/>
      <c r="Q504" s="155">
        <v>-25222298757</v>
      </c>
      <c r="R504" s="125" t="s">
        <v>238</v>
      </c>
      <c r="S504" s="125" t="s">
        <v>314</v>
      </c>
      <c r="T504" s="125" t="s">
        <v>216</v>
      </c>
      <c r="U504" s="125" t="s">
        <v>228</v>
      </c>
      <c r="V504" s="125" t="s">
        <v>315</v>
      </c>
      <c r="W504" s="125" t="s">
        <v>234</v>
      </c>
      <c r="X504" s="125" t="s">
        <v>1280</v>
      </c>
    </row>
    <row r="505" spans="2:24" ht="12" customHeight="1">
      <c r="B505" s="125" t="s">
        <v>310</v>
      </c>
      <c r="C505" s="126">
        <v>44432</v>
      </c>
      <c r="D505" s="125">
        <v>109</v>
      </c>
      <c r="E505" s="125" t="s">
        <v>930</v>
      </c>
      <c r="F505" s="125">
        <v>3315003</v>
      </c>
      <c r="G505" s="125">
        <v>0</v>
      </c>
      <c r="H505" s="125" t="s">
        <v>239</v>
      </c>
      <c r="I505" s="125" t="s">
        <v>1281</v>
      </c>
      <c r="J505" s="125">
        <v>0</v>
      </c>
      <c r="K505" s="125">
        <v>0</v>
      </c>
      <c r="L505" s="125" t="s">
        <v>30</v>
      </c>
      <c r="M505" s="128" t="s">
        <v>1282</v>
      </c>
      <c r="N505" s="127"/>
      <c r="O505" s="154">
        <v>609161935</v>
      </c>
      <c r="P505" s="153"/>
      <c r="Q505" s="155">
        <v>-24613136822</v>
      </c>
      <c r="R505" s="125" t="s">
        <v>238</v>
      </c>
      <c r="S505" s="125" t="s">
        <v>314</v>
      </c>
      <c r="T505" s="125" t="s">
        <v>216</v>
      </c>
      <c r="U505" s="125" t="s">
        <v>228</v>
      </c>
      <c r="V505" s="125" t="s">
        <v>315</v>
      </c>
      <c r="W505" s="125" t="s">
        <v>234</v>
      </c>
      <c r="X505" s="125" t="s">
        <v>1283</v>
      </c>
    </row>
    <row r="506" spans="2:24" ht="12" customHeight="1">
      <c r="B506" s="125" t="s">
        <v>310</v>
      </c>
      <c r="C506" s="126">
        <v>44432</v>
      </c>
      <c r="D506" s="125">
        <v>109</v>
      </c>
      <c r="E506" s="125" t="s">
        <v>316</v>
      </c>
      <c r="F506" s="125">
        <v>3315001</v>
      </c>
      <c r="G506" s="125">
        <v>0</v>
      </c>
      <c r="H506" s="125" t="s">
        <v>239</v>
      </c>
      <c r="I506" s="125" t="s">
        <v>1284</v>
      </c>
      <c r="J506" s="125">
        <v>0</v>
      </c>
      <c r="K506" s="125">
        <v>0</v>
      </c>
      <c r="L506" s="125" t="s">
        <v>30</v>
      </c>
      <c r="M506" s="127"/>
      <c r="N506" s="128">
        <v>6010</v>
      </c>
      <c r="O506" s="153"/>
      <c r="P506" s="154">
        <v>41641727</v>
      </c>
      <c r="Q506" s="155">
        <v>-24654778549</v>
      </c>
      <c r="R506" s="125" t="s">
        <v>238</v>
      </c>
      <c r="S506" s="125" t="s">
        <v>237</v>
      </c>
      <c r="T506" s="125" t="s">
        <v>216</v>
      </c>
      <c r="U506" s="125" t="s">
        <v>228</v>
      </c>
      <c r="V506" s="125" t="s">
        <v>235</v>
      </c>
      <c r="W506" s="125" t="s">
        <v>234</v>
      </c>
      <c r="X506" s="125" t="s">
        <v>1285</v>
      </c>
    </row>
    <row r="507" spans="2:24" ht="12" customHeight="1">
      <c r="B507" s="125" t="s">
        <v>310</v>
      </c>
      <c r="C507" s="126">
        <v>44432</v>
      </c>
      <c r="D507" s="125">
        <v>109</v>
      </c>
      <c r="E507" s="125" t="s">
        <v>930</v>
      </c>
      <c r="F507" s="125">
        <v>3315003</v>
      </c>
      <c r="G507" s="125">
        <v>0</v>
      </c>
      <c r="H507" s="125" t="s">
        <v>239</v>
      </c>
      <c r="I507" s="125" t="s">
        <v>1189</v>
      </c>
      <c r="J507" s="125">
        <v>0</v>
      </c>
      <c r="K507" s="125">
        <v>0</v>
      </c>
      <c r="L507" s="125" t="s">
        <v>30</v>
      </c>
      <c r="M507" s="127"/>
      <c r="N507" s="128">
        <v>0</v>
      </c>
      <c r="O507" s="153"/>
      <c r="P507" s="154">
        <v>0</v>
      </c>
      <c r="Q507" s="155">
        <v>-24654778549</v>
      </c>
      <c r="R507" s="125" t="s">
        <v>238</v>
      </c>
      <c r="S507" s="125" t="s">
        <v>312</v>
      </c>
      <c r="T507" s="125" t="s">
        <v>216</v>
      </c>
      <c r="U507" s="125" t="s">
        <v>228</v>
      </c>
      <c r="V507" s="125" t="s">
        <v>313</v>
      </c>
      <c r="W507" s="125" t="s">
        <v>234</v>
      </c>
      <c r="X507" s="125" t="s">
        <v>1191</v>
      </c>
    </row>
    <row r="508" spans="2:24" ht="12" customHeight="1">
      <c r="B508" s="125" t="s">
        <v>310</v>
      </c>
      <c r="C508" s="126">
        <v>44434</v>
      </c>
      <c r="D508" s="125">
        <v>109</v>
      </c>
      <c r="E508" s="125" t="s">
        <v>930</v>
      </c>
      <c r="F508" s="125">
        <v>3315003</v>
      </c>
      <c r="G508" s="125">
        <v>0</v>
      </c>
      <c r="H508" s="125" t="s">
        <v>239</v>
      </c>
      <c r="I508" s="125" t="s">
        <v>1286</v>
      </c>
      <c r="J508" s="125">
        <v>0</v>
      </c>
      <c r="K508" s="125">
        <v>0</v>
      </c>
      <c r="L508" s="125" t="s">
        <v>30</v>
      </c>
      <c r="M508" s="128">
        <v>30000</v>
      </c>
      <c r="N508" s="127"/>
      <c r="O508" s="154">
        <v>211239900</v>
      </c>
      <c r="P508" s="153"/>
      <c r="Q508" s="155">
        <v>-24443538649</v>
      </c>
      <c r="R508" s="125" t="s">
        <v>238</v>
      </c>
      <c r="S508" s="125" t="s">
        <v>314</v>
      </c>
      <c r="T508" s="125" t="s">
        <v>216</v>
      </c>
      <c r="U508" s="125" t="s">
        <v>228</v>
      </c>
      <c r="V508" s="125" t="s">
        <v>315</v>
      </c>
      <c r="W508" s="125" t="s">
        <v>234</v>
      </c>
      <c r="X508" s="125" t="s">
        <v>1287</v>
      </c>
    </row>
    <row r="509" spans="2:24" ht="12" customHeight="1">
      <c r="B509" s="125" t="s">
        <v>310</v>
      </c>
      <c r="C509" s="126">
        <v>44434</v>
      </c>
      <c r="D509" s="125">
        <v>109</v>
      </c>
      <c r="E509" s="125" t="s">
        <v>930</v>
      </c>
      <c r="F509" s="125">
        <v>3315003</v>
      </c>
      <c r="G509" s="125">
        <v>0</v>
      </c>
      <c r="H509" s="125" t="s">
        <v>239</v>
      </c>
      <c r="I509" s="125" t="s">
        <v>1286</v>
      </c>
      <c r="J509" s="125">
        <v>0</v>
      </c>
      <c r="K509" s="125">
        <v>0</v>
      </c>
      <c r="L509" s="125" t="s">
        <v>30</v>
      </c>
      <c r="M509" s="128">
        <v>69776</v>
      </c>
      <c r="N509" s="127"/>
      <c r="O509" s="154">
        <v>491315842</v>
      </c>
      <c r="P509" s="153"/>
      <c r="Q509" s="155">
        <v>-23952222807</v>
      </c>
      <c r="R509" s="125" t="s">
        <v>238</v>
      </c>
      <c r="S509" s="125" t="s">
        <v>314</v>
      </c>
      <c r="T509" s="125" t="s">
        <v>216</v>
      </c>
      <c r="U509" s="125" t="s">
        <v>228</v>
      </c>
      <c r="V509" s="125" t="s">
        <v>315</v>
      </c>
      <c r="W509" s="125" t="s">
        <v>234</v>
      </c>
      <c r="X509" s="125" t="s">
        <v>1288</v>
      </c>
    </row>
    <row r="510" spans="2:24" ht="12" customHeight="1">
      <c r="B510" s="125" t="s">
        <v>310</v>
      </c>
      <c r="C510" s="126">
        <v>44435</v>
      </c>
      <c r="D510" s="125">
        <v>109</v>
      </c>
      <c r="E510" s="125" t="s">
        <v>311</v>
      </c>
      <c r="F510" s="125">
        <v>3315002</v>
      </c>
      <c r="G510" s="125">
        <v>0</v>
      </c>
      <c r="H510" s="125" t="s">
        <v>239</v>
      </c>
      <c r="I510" s="125" t="s">
        <v>1289</v>
      </c>
      <c r="J510" s="125">
        <v>0</v>
      </c>
      <c r="K510" s="125">
        <v>0</v>
      </c>
      <c r="L510" s="125" t="s">
        <v>30</v>
      </c>
      <c r="M510" s="127"/>
      <c r="N510" s="128" t="s">
        <v>1290</v>
      </c>
      <c r="O510" s="153"/>
      <c r="P510" s="154">
        <v>36122</v>
      </c>
      <c r="Q510" s="155">
        <v>-23952258929</v>
      </c>
      <c r="R510" s="125" t="s">
        <v>238</v>
      </c>
      <c r="S510" s="125" t="s">
        <v>237</v>
      </c>
      <c r="T510" s="125" t="s">
        <v>216</v>
      </c>
      <c r="U510" s="125" t="s">
        <v>228</v>
      </c>
      <c r="V510" s="125" t="s">
        <v>235</v>
      </c>
      <c r="W510" s="125" t="s">
        <v>234</v>
      </c>
      <c r="X510" s="125" t="s">
        <v>1270</v>
      </c>
    </row>
    <row r="511" spans="2:24" ht="12" hidden="1" customHeight="1">
      <c r="B511" s="125" t="s">
        <v>310</v>
      </c>
      <c r="C511" s="126">
        <v>44438</v>
      </c>
      <c r="D511" s="125">
        <v>0</v>
      </c>
      <c r="E511" s="125">
        <v>0</v>
      </c>
      <c r="F511" s="125">
        <v>0</v>
      </c>
      <c r="G511" s="125">
        <v>0</v>
      </c>
      <c r="H511" s="125" t="s">
        <v>1291</v>
      </c>
      <c r="I511" s="125">
        <v>1419835</v>
      </c>
      <c r="J511" s="125" t="s">
        <v>1292</v>
      </c>
      <c r="K511" s="127"/>
      <c r="L511" s="125" t="s">
        <v>30</v>
      </c>
      <c r="M511" s="128">
        <v>0</v>
      </c>
      <c r="N511" s="128">
        <v>0</v>
      </c>
      <c r="O511" s="154">
        <v>514482120</v>
      </c>
      <c r="P511" s="154">
        <v>0</v>
      </c>
      <c r="Q511" s="155">
        <v>-23437776809</v>
      </c>
      <c r="R511" s="125" t="s">
        <v>231</v>
      </c>
      <c r="S511" s="125" t="s">
        <v>613</v>
      </c>
      <c r="T511" s="125" t="s">
        <v>614</v>
      </c>
      <c r="U511" s="125" t="s">
        <v>228</v>
      </c>
      <c r="V511" s="125" t="s">
        <v>30</v>
      </c>
      <c r="W511" s="125">
        <v>0</v>
      </c>
      <c r="X511" s="127"/>
    </row>
    <row r="512" spans="2:24" ht="12" hidden="1" customHeight="1">
      <c r="B512" s="125" t="s">
        <v>310</v>
      </c>
      <c r="C512" s="126">
        <v>44438</v>
      </c>
      <c r="D512" s="125">
        <v>0</v>
      </c>
      <c r="E512" s="125">
        <v>0</v>
      </c>
      <c r="F512" s="125">
        <v>0</v>
      </c>
      <c r="G512" s="125">
        <v>0</v>
      </c>
      <c r="H512" s="125" t="s">
        <v>1293</v>
      </c>
      <c r="I512" s="125">
        <v>1419834</v>
      </c>
      <c r="J512" s="125" t="s">
        <v>1294</v>
      </c>
      <c r="K512" s="127"/>
      <c r="L512" s="125" t="s">
        <v>32</v>
      </c>
      <c r="M512" s="128">
        <v>0</v>
      </c>
      <c r="N512" s="128">
        <v>0</v>
      </c>
      <c r="O512" s="154">
        <v>28370079</v>
      </c>
      <c r="P512" s="154">
        <v>0</v>
      </c>
      <c r="Q512" s="155">
        <v>-23409406730</v>
      </c>
      <c r="R512" s="125" t="s">
        <v>231</v>
      </c>
      <c r="S512" s="125" t="s">
        <v>613</v>
      </c>
      <c r="T512" s="125" t="s">
        <v>614</v>
      </c>
      <c r="U512" s="125" t="s">
        <v>228</v>
      </c>
      <c r="V512" s="125" t="s">
        <v>32</v>
      </c>
      <c r="W512" s="125">
        <v>0</v>
      </c>
      <c r="X512" s="127"/>
    </row>
    <row r="513" spans="2:24" ht="12" hidden="1" customHeight="1">
      <c r="B513" s="125" t="s">
        <v>310</v>
      </c>
      <c r="C513" s="126">
        <v>44439</v>
      </c>
      <c r="D513" s="125">
        <v>0</v>
      </c>
      <c r="E513" s="125">
        <v>0</v>
      </c>
      <c r="F513" s="125">
        <v>0</v>
      </c>
      <c r="G513" s="125">
        <v>0</v>
      </c>
      <c r="H513" s="125" t="s">
        <v>615</v>
      </c>
      <c r="I513" s="125">
        <v>1429922</v>
      </c>
      <c r="J513" s="125" t="s">
        <v>1295</v>
      </c>
      <c r="K513" s="127"/>
      <c r="L513" s="125" t="s">
        <v>30</v>
      </c>
      <c r="M513" s="128">
        <v>0</v>
      </c>
      <c r="N513" s="128">
        <v>0</v>
      </c>
      <c r="O513" s="154">
        <v>0</v>
      </c>
      <c r="P513" s="154">
        <v>472094889</v>
      </c>
      <c r="Q513" s="155">
        <v>-23881501619</v>
      </c>
      <c r="R513" s="125" t="s">
        <v>231</v>
      </c>
      <c r="S513" s="125" t="s">
        <v>613</v>
      </c>
      <c r="T513" s="125" t="s">
        <v>614</v>
      </c>
      <c r="U513" s="125" t="s">
        <v>228</v>
      </c>
      <c r="V513" s="125" t="s">
        <v>30</v>
      </c>
      <c r="W513" s="125">
        <v>0</v>
      </c>
      <c r="X513" s="127"/>
    </row>
    <row r="514" spans="2:24" ht="12" hidden="1" customHeight="1">
      <c r="B514" s="125" t="s">
        <v>310</v>
      </c>
      <c r="C514" s="126">
        <v>44439</v>
      </c>
      <c r="D514" s="125">
        <v>0</v>
      </c>
      <c r="E514" s="125">
        <v>0</v>
      </c>
      <c r="F514" s="125">
        <v>0</v>
      </c>
      <c r="G514" s="125">
        <v>0</v>
      </c>
      <c r="H514" s="125" t="s">
        <v>611</v>
      </c>
      <c r="I514" s="125">
        <v>1429874</v>
      </c>
      <c r="J514" s="125" t="s">
        <v>1296</v>
      </c>
      <c r="K514" s="127"/>
      <c r="L514" s="125" t="s">
        <v>32</v>
      </c>
      <c r="M514" s="128">
        <v>0</v>
      </c>
      <c r="N514" s="128">
        <v>0</v>
      </c>
      <c r="O514" s="154">
        <v>15176529</v>
      </c>
      <c r="P514" s="154">
        <v>0</v>
      </c>
      <c r="Q514" s="155">
        <v>-23866325090</v>
      </c>
      <c r="R514" s="125" t="s">
        <v>231</v>
      </c>
      <c r="S514" s="125" t="s">
        <v>613</v>
      </c>
      <c r="T514" s="125" t="s">
        <v>614</v>
      </c>
      <c r="U514" s="125" t="s">
        <v>228</v>
      </c>
      <c r="V514" s="125" t="s">
        <v>32</v>
      </c>
      <c r="W514" s="125">
        <v>0</v>
      </c>
      <c r="X514" s="127"/>
    </row>
    <row r="515" spans="2:24" ht="12" hidden="1" customHeight="1">
      <c r="B515" s="125" t="s">
        <v>310</v>
      </c>
      <c r="C515" s="126">
        <v>44439</v>
      </c>
      <c r="D515" s="125">
        <v>0</v>
      </c>
      <c r="E515" s="125">
        <v>0</v>
      </c>
      <c r="F515" s="125">
        <v>0</v>
      </c>
      <c r="G515" s="125">
        <v>0</v>
      </c>
      <c r="H515" s="125" t="s">
        <v>615</v>
      </c>
      <c r="I515" s="125">
        <v>1429875</v>
      </c>
      <c r="J515" s="125" t="s">
        <v>1297</v>
      </c>
      <c r="K515" s="127"/>
      <c r="L515" s="125" t="s">
        <v>30</v>
      </c>
      <c r="M515" s="128">
        <v>0</v>
      </c>
      <c r="N515" s="128">
        <v>0</v>
      </c>
      <c r="O515" s="154">
        <v>0</v>
      </c>
      <c r="P515" s="154">
        <v>472094889</v>
      </c>
      <c r="Q515" s="155">
        <v>-24338419979</v>
      </c>
      <c r="R515" s="125" t="s">
        <v>231</v>
      </c>
      <c r="S515" s="125" t="s">
        <v>613</v>
      </c>
      <c r="T515" s="125" t="s">
        <v>614</v>
      </c>
      <c r="U515" s="125" t="s">
        <v>228</v>
      </c>
      <c r="V515" s="125" t="s">
        <v>30</v>
      </c>
      <c r="W515" s="125">
        <v>0</v>
      </c>
      <c r="X515" s="127"/>
    </row>
    <row r="516" spans="2:24" ht="12" hidden="1" customHeight="1">
      <c r="B516" s="125" t="s">
        <v>310</v>
      </c>
      <c r="C516" s="126">
        <v>44439</v>
      </c>
      <c r="D516" s="125">
        <v>0</v>
      </c>
      <c r="E516" s="125">
        <v>0</v>
      </c>
      <c r="F516" s="125">
        <v>0</v>
      </c>
      <c r="G516" s="125">
        <v>0</v>
      </c>
      <c r="H516" s="125" t="s">
        <v>1298</v>
      </c>
      <c r="I516" s="125">
        <v>1429919</v>
      </c>
      <c r="J516" s="125" t="s">
        <v>1299</v>
      </c>
      <c r="K516" s="127"/>
      <c r="L516" s="125" t="s">
        <v>30</v>
      </c>
      <c r="M516" s="128">
        <v>0</v>
      </c>
      <c r="N516" s="128">
        <v>0</v>
      </c>
      <c r="O516" s="154">
        <v>472094889</v>
      </c>
      <c r="P516" s="154">
        <v>0</v>
      </c>
      <c r="Q516" s="155">
        <v>-23866325090</v>
      </c>
      <c r="R516" s="125" t="s">
        <v>231</v>
      </c>
      <c r="S516" s="125" t="s">
        <v>613</v>
      </c>
      <c r="T516" s="125" t="s">
        <v>614</v>
      </c>
      <c r="U516" s="125" t="s">
        <v>228</v>
      </c>
      <c r="V516" s="125" t="s">
        <v>30</v>
      </c>
      <c r="W516" s="125">
        <v>0</v>
      </c>
      <c r="X516" s="127"/>
    </row>
    <row r="517" spans="2:24" ht="12" hidden="1" customHeight="1">
      <c r="B517" s="125" t="s">
        <v>310</v>
      </c>
      <c r="C517" s="126">
        <v>44439</v>
      </c>
      <c r="D517" s="125">
        <v>0</v>
      </c>
      <c r="E517" s="125">
        <v>0</v>
      </c>
      <c r="F517" s="125">
        <v>0</v>
      </c>
      <c r="G517" s="125">
        <v>0</v>
      </c>
      <c r="H517" s="125" t="s">
        <v>1300</v>
      </c>
      <c r="I517" s="125">
        <v>1429910</v>
      </c>
      <c r="J517" s="125" t="s">
        <v>1301</v>
      </c>
      <c r="K517" s="127"/>
      <c r="L517" s="125" t="s">
        <v>30</v>
      </c>
      <c r="M517" s="128">
        <v>0</v>
      </c>
      <c r="N517" s="128">
        <v>0</v>
      </c>
      <c r="O517" s="154">
        <v>472094889</v>
      </c>
      <c r="P517" s="154">
        <v>0</v>
      </c>
      <c r="Q517" s="155">
        <v>-23394230201</v>
      </c>
      <c r="R517" s="125" t="s">
        <v>231</v>
      </c>
      <c r="S517" s="125" t="s">
        <v>613</v>
      </c>
      <c r="T517" s="125" t="s">
        <v>614</v>
      </c>
      <c r="U517" s="125" t="s">
        <v>228</v>
      </c>
      <c r="V517" s="125" t="s">
        <v>30</v>
      </c>
      <c r="W517" s="125">
        <v>0</v>
      </c>
      <c r="X517" s="127"/>
    </row>
    <row r="518" spans="2:24" ht="12" hidden="1" customHeight="1">
      <c r="B518" s="125" t="s">
        <v>310</v>
      </c>
      <c r="C518" s="126">
        <v>44439</v>
      </c>
      <c r="D518" s="125">
        <v>0</v>
      </c>
      <c r="E518" s="125">
        <v>0</v>
      </c>
      <c r="F518" s="125">
        <v>0</v>
      </c>
      <c r="G518" s="125">
        <v>0</v>
      </c>
      <c r="H518" s="125" t="s">
        <v>615</v>
      </c>
      <c r="I518" s="125">
        <v>1429913</v>
      </c>
      <c r="J518" s="125" t="s">
        <v>1302</v>
      </c>
      <c r="K518" s="127"/>
      <c r="L518" s="125" t="s">
        <v>30</v>
      </c>
      <c r="M518" s="128">
        <v>0</v>
      </c>
      <c r="N518" s="128">
        <v>0</v>
      </c>
      <c r="O518" s="154">
        <v>0</v>
      </c>
      <c r="P518" s="154">
        <v>472094889</v>
      </c>
      <c r="Q518" s="155">
        <v>-23866325090</v>
      </c>
      <c r="R518" s="125" t="s">
        <v>231</v>
      </c>
      <c r="S518" s="125" t="s">
        <v>613</v>
      </c>
      <c r="T518" s="125" t="s">
        <v>614</v>
      </c>
      <c r="U518" s="125" t="s">
        <v>228</v>
      </c>
      <c r="V518" s="125" t="s">
        <v>30</v>
      </c>
      <c r="W518" s="125">
        <v>0</v>
      </c>
      <c r="X518" s="127"/>
    </row>
    <row r="519" spans="2:24" ht="12" customHeight="1">
      <c r="B519" s="125" t="s">
        <v>310</v>
      </c>
      <c r="C519" s="126">
        <v>44439</v>
      </c>
      <c r="D519" s="125">
        <v>109</v>
      </c>
      <c r="E519" s="125" t="s">
        <v>311</v>
      </c>
      <c r="F519" s="125">
        <v>3315002</v>
      </c>
      <c r="G519" s="125">
        <v>0</v>
      </c>
      <c r="H519" s="125" t="s">
        <v>239</v>
      </c>
      <c r="I519" s="125" t="s">
        <v>1289</v>
      </c>
      <c r="J519" s="125">
        <v>0</v>
      </c>
      <c r="K519" s="125">
        <v>0</v>
      </c>
      <c r="L519" s="125" t="s">
        <v>30</v>
      </c>
      <c r="M519" s="128" t="s">
        <v>1290</v>
      </c>
      <c r="N519" s="127"/>
      <c r="O519" s="154">
        <v>36122</v>
      </c>
      <c r="P519" s="153"/>
      <c r="Q519" s="155">
        <v>-23866288968</v>
      </c>
      <c r="R519" s="125" t="s">
        <v>238</v>
      </c>
      <c r="S519" s="125" t="s">
        <v>314</v>
      </c>
      <c r="T519" s="125" t="s">
        <v>216</v>
      </c>
      <c r="U519" s="125" t="s">
        <v>228</v>
      </c>
      <c r="V519" s="125" t="s">
        <v>315</v>
      </c>
      <c r="W519" s="125" t="s">
        <v>234</v>
      </c>
      <c r="X519" s="125" t="s">
        <v>1303</v>
      </c>
    </row>
    <row r="520" spans="2:24" ht="12" customHeight="1">
      <c r="B520" s="125" t="s">
        <v>310</v>
      </c>
      <c r="C520" s="126">
        <v>44439</v>
      </c>
      <c r="D520" s="125">
        <v>109</v>
      </c>
      <c r="E520" s="125" t="s">
        <v>311</v>
      </c>
      <c r="F520" s="125">
        <v>3315002</v>
      </c>
      <c r="G520" s="125">
        <v>0</v>
      </c>
      <c r="H520" s="125" t="s">
        <v>239</v>
      </c>
      <c r="I520" s="125" t="s">
        <v>1276</v>
      </c>
      <c r="J520" s="125">
        <v>0</v>
      </c>
      <c r="K520" s="125">
        <v>0</v>
      </c>
      <c r="L520" s="125" t="s">
        <v>30</v>
      </c>
      <c r="M520" s="128" t="s">
        <v>1277</v>
      </c>
      <c r="N520" s="127"/>
      <c r="O520" s="154">
        <v>59015</v>
      </c>
      <c r="P520" s="153"/>
      <c r="Q520" s="155">
        <v>-23866229953</v>
      </c>
      <c r="R520" s="125" t="s">
        <v>238</v>
      </c>
      <c r="S520" s="125" t="s">
        <v>314</v>
      </c>
      <c r="T520" s="125" t="s">
        <v>216</v>
      </c>
      <c r="U520" s="125" t="s">
        <v>228</v>
      </c>
      <c r="V520" s="125" t="s">
        <v>315</v>
      </c>
      <c r="W520" s="125" t="s">
        <v>234</v>
      </c>
      <c r="X520" s="125" t="s">
        <v>1304</v>
      </c>
    </row>
    <row r="521" spans="2:24" ht="12" customHeight="1">
      <c r="B521" s="125" t="s">
        <v>310</v>
      </c>
      <c r="C521" s="126">
        <v>44439</v>
      </c>
      <c r="D521" s="125">
        <v>109</v>
      </c>
      <c r="E521" s="125" t="s">
        <v>311</v>
      </c>
      <c r="F521" s="125">
        <v>3315002</v>
      </c>
      <c r="G521" s="125">
        <v>0</v>
      </c>
      <c r="H521" s="125" t="s">
        <v>239</v>
      </c>
      <c r="I521" s="125" t="s">
        <v>1271</v>
      </c>
      <c r="J521" s="125">
        <v>0</v>
      </c>
      <c r="K521" s="125">
        <v>0</v>
      </c>
      <c r="L521" s="125" t="s">
        <v>30</v>
      </c>
      <c r="M521" s="128" t="s">
        <v>782</v>
      </c>
      <c r="N521" s="127"/>
      <c r="O521" s="154">
        <v>61592</v>
      </c>
      <c r="P521" s="153"/>
      <c r="Q521" s="155">
        <v>-23866168361</v>
      </c>
      <c r="R521" s="125" t="s">
        <v>238</v>
      </c>
      <c r="S521" s="125" t="s">
        <v>314</v>
      </c>
      <c r="T521" s="125" t="s">
        <v>216</v>
      </c>
      <c r="U521" s="125" t="s">
        <v>228</v>
      </c>
      <c r="V521" s="125" t="s">
        <v>315</v>
      </c>
      <c r="W521" s="125" t="s">
        <v>234</v>
      </c>
      <c r="X521" s="125" t="s">
        <v>1305</v>
      </c>
    </row>
    <row r="522" spans="2:24" ht="12" customHeight="1">
      <c r="B522" s="125" t="s">
        <v>310</v>
      </c>
      <c r="C522" s="126">
        <v>44439</v>
      </c>
      <c r="D522" s="125">
        <v>109</v>
      </c>
      <c r="E522" s="125" t="s">
        <v>311</v>
      </c>
      <c r="F522" s="125">
        <v>3315002</v>
      </c>
      <c r="G522" s="125">
        <v>0</v>
      </c>
      <c r="H522" s="125" t="s">
        <v>239</v>
      </c>
      <c r="I522" s="125" t="s">
        <v>1306</v>
      </c>
      <c r="J522" s="125">
        <v>0</v>
      </c>
      <c r="K522" s="125">
        <v>0</v>
      </c>
      <c r="L522" s="125" t="s">
        <v>30</v>
      </c>
      <c r="M522" s="127"/>
      <c r="N522" s="128" t="s">
        <v>1307</v>
      </c>
      <c r="O522" s="153"/>
      <c r="P522" s="154">
        <v>11075</v>
      </c>
      <c r="Q522" s="155">
        <v>-23866179436</v>
      </c>
      <c r="R522" s="125" t="s">
        <v>238</v>
      </c>
      <c r="S522" s="125" t="s">
        <v>237</v>
      </c>
      <c r="T522" s="125" t="s">
        <v>216</v>
      </c>
      <c r="U522" s="125" t="s">
        <v>228</v>
      </c>
      <c r="V522" s="125" t="s">
        <v>235</v>
      </c>
      <c r="W522" s="125" t="s">
        <v>234</v>
      </c>
      <c r="X522" s="125" t="s">
        <v>1270</v>
      </c>
    </row>
    <row r="523" spans="2:24" ht="12" customHeight="1">
      <c r="B523" s="125" t="s">
        <v>310</v>
      </c>
      <c r="C523" s="126">
        <v>44439</v>
      </c>
      <c r="D523" s="125">
        <v>109</v>
      </c>
      <c r="E523" s="125" t="s">
        <v>311</v>
      </c>
      <c r="F523" s="125">
        <v>3315002</v>
      </c>
      <c r="G523" s="125">
        <v>0</v>
      </c>
      <c r="H523" s="125" t="s">
        <v>239</v>
      </c>
      <c r="I523" s="125" t="s">
        <v>1269</v>
      </c>
      <c r="J523" s="125">
        <v>0</v>
      </c>
      <c r="K523" s="125">
        <v>0</v>
      </c>
      <c r="L523" s="125" t="s">
        <v>30</v>
      </c>
      <c r="M523" s="128" t="s">
        <v>1058</v>
      </c>
      <c r="N523" s="127"/>
      <c r="O523" s="154">
        <v>41023</v>
      </c>
      <c r="P523" s="153"/>
      <c r="Q523" s="155">
        <v>-23866138413</v>
      </c>
      <c r="R523" s="125" t="s">
        <v>238</v>
      </c>
      <c r="S523" s="125" t="s">
        <v>314</v>
      </c>
      <c r="T523" s="125" t="s">
        <v>216</v>
      </c>
      <c r="U523" s="125" t="s">
        <v>228</v>
      </c>
      <c r="V523" s="125" t="s">
        <v>315</v>
      </c>
      <c r="W523" s="125" t="s">
        <v>234</v>
      </c>
      <c r="X523" s="125" t="s">
        <v>1308</v>
      </c>
    </row>
    <row r="524" spans="2:24" ht="12" customHeight="1">
      <c r="B524" s="125" t="s">
        <v>310</v>
      </c>
      <c r="C524" s="126">
        <v>44439</v>
      </c>
      <c r="D524" s="125">
        <v>109</v>
      </c>
      <c r="E524" s="125" t="s">
        <v>311</v>
      </c>
      <c r="F524" s="125">
        <v>3315002</v>
      </c>
      <c r="G524" s="125">
        <v>0</v>
      </c>
      <c r="H524" s="125" t="s">
        <v>239</v>
      </c>
      <c r="I524" s="125" t="s">
        <v>1306</v>
      </c>
      <c r="J524" s="125">
        <v>0</v>
      </c>
      <c r="K524" s="125">
        <v>0</v>
      </c>
      <c r="L524" s="125" t="s">
        <v>30</v>
      </c>
      <c r="M524" s="128" t="s">
        <v>1307</v>
      </c>
      <c r="N524" s="127"/>
      <c r="O524" s="154">
        <v>11075</v>
      </c>
      <c r="P524" s="153"/>
      <c r="Q524" s="155">
        <v>-23866127338</v>
      </c>
      <c r="R524" s="125" t="s">
        <v>238</v>
      </c>
      <c r="S524" s="125" t="s">
        <v>314</v>
      </c>
      <c r="T524" s="125" t="s">
        <v>216</v>
      </c>
      <c r="U524" s="125" t="s">
        <v>228</v>
      </c>
      <c r="V524" s="125" t="s">
        <v>315</v>
      </c>
      <c r="W524" s="125" t="s">
        <v>234</v>
      </c>
      <c r="X524" s="125" t="s">
        <v>1309</v>
      </c>
    </row>
    <row r="525" spans="2:24" ht="12" customHeight="1">
      <c r="B525" s="125" t="s">
        <v>310</v>
      </c>
      <c r="C525" s="126">
        <v>44439</v>
      </c>
      <c r="D525" s="125">
        <v>109</v>
      </c>
      <c r="E525" s="125" t="s">
        <v>311</v>
      </c>
      <c r="F525" s="125">
        <v>3315002</v>
      </c>
      <c r="G525" s="125">
        <v>0</v>
      </c>
      <c r="H525" s="125" t="s">
        <v>239</v>
      </c>
      <c r="I525" s="125" t="s">
        <v>1310</v>
      </c>
      <c r="J525" s="125">
        <v>0</v>
      </c>
      <c r="K525" s="125">
        <v>0</v>
      </c>
      <c r="L525" s="125" t="s">
        <v>30</v>
      </c>
      <c r="M525" s="128" t="s">
        <v>1290</v>
      </c>
      <c r="N525" s="127"/>
      <c r="O525" s="154">
        <v>35995</v>
      </c>
      <c r="P525" s="153"/>
      <c r="Q525" s="155">
        <v>-23866091343</v>
      </c>
      <c r="R525" s="125" t="s">
        <v>238</v>
      </c>
      <c r="S525" s="125" t="s">
        <v>314</v>
      </c>
      <c r="T525" s="125" t="s">
        <v>216</v>
      </c>
      <c r="U525" s="125" t="s">
        <v>228</v>
      </c>
      <c r="V525" s="125" t="s">
        <v>315</v>
      </c>
      <c r="W525" s="125" t="s">
        <v>234</v>
      </c>
      <c r="X525" s="125" t="s">
        <v>1311</v>
      </c>
    </row>
    <row r="526" spans="2:24" ht="12" customHeight="1">
      <c r="B526" s="125" t="s">
        <v>310</v>
      </c>
      <c r="C526" s="126">
        <v>44439</v>
      </c>
      <c r="D526" s="125">
        <v>109</v>
      </c>
      <c r="E526" s="125" t="s">
        <v>311</v>
      </c>
      <c r="F526" s="125">
        <v>3315002</v>
      </c>
      <c r="G526" s="125">
        <v>0</v>
      </c>
      <c r="H526" s="125" t="s">
        <v>239</v>
      </c>
      <c r="I526" s="125" t="s">
        <v>1260</v>
      </c>
      <c r="J526" s="125">
        <v>0</v>
      </c>
      <c r="K526" s="125">
        <v>0</v>
      </c>
      <c r="L526" s="125" t="s">
        <v>30</v>
      </c>
      <c r="M526" s="128">
        <v>22</v>
      </c>
      <c r="N526" s="127"/>
      <c r="O526" s="154">
        <v>152933</v>
      </c>
      <c r="P526" s="153"/>
      <c r="Q526" s="155">
        <v>-23865938410</v>
      </c>
      <c r="R526" s="125" t="s">
        <v>238</v>
      </c>
      <c r="S526" s="125" t="s">
        <v>314</v>
      </c>
      <c r="T526" s="125" t="s">
        <v>216</v>
      </c>
      <c r="U526" s="125" t="s">
        <v>228</v>
      </c>
      <c r="V526" s="125" t="s">
        <v>315</v>
      </c>
      <c r="W526" s="125" t="s">
        <v>234</v>
      </c>
      <c r="X526" s="125" t="s">
        <v>1312</v>
      </c>
    </row>
    <row r="527" spans="2:24" ht="12" customHeight="1">
      <c r="B527" s="125" t="s">
        <v>310</v>
      </c>
      <c r="C527" s="126">
        <v>44439</v>
      </c>
      <c r="D527" s="125">
        <v>109</v>
      </c>
      <c r="E527" s="125" t="s">
        <v>311</v>
      </c>
      <c r="F527" s="125">
        <v>3315002</v>
      </c>
      <c r="G527" s="125">
        <v>0</v>
      </c>
      <c r="H527" s="125" t="s">
        <v>239</v>
      </c>
      <c r="I527" s="125" t="s">
        <v>1310</v>
      </c>
      <c r="J527" s="125">
        <v>0</v>
      </c>
      <c r="K527" s="125">
        <v>0</v>
      </c>
      <c r="L527" s="125" t="s">
        <v>30</v>
      </c>
      <c r="M527" s="127"/>
      <c r="N527" s="128" t="s">
        <v>1290</v>
      </c>
      <c r="O527" s="153"/>
      <c r="P527" s="154">
        <v>35995</v>
      </c>
      <c r="Q527" s="155">
        <v>-23865974405</v>
      </c>
      <c r="R527" s="125" t="s">
        <v>238</v>
      </c>
      <c r="S527" s="125" t="s">
        <v>237</v>
      </c>
      <c r="T527" s="125" t="s">
        <v>216</v>
      </c>
      <c r="U527" s="125" t="s">
        <v>228</v>
      </c>
      <c r="V527" s="125" t="s">
        <v>235</v>
      </c>
      <c r="W527" s="125" t="s">
        <v>234</v>
      </c>
      <c r="X527" s="125" t="s">
        <v>1270</v>
      </c>
    </row>
    <row r="528" spans="2:24" ht="12" customHeight="1">
      <c r="B528" s="125" t="s">
        <v>310</v>
      </c>
      <c r="C528" s="126">
        <v>44439</v>
      </c>
      <c r="D528" s="125">
        <v>109</v>
      </c>
      <c r="E528" s="125" t="s">
        <v>930</v>
      </c>
      <c r="F528" s="125">
        <v>3315003</v>
      </c>
      <c r="G528" s="125">
        <v>0</v>
      </c>
      <c r="H528" s="125" t="s">
        <v>239</v>
      </c>
      <c r="I528" s="125" t="s">
        <v>1313</v>
      </c>
      <c r="J528" s="125">
        <v>0</v>
      </c>
      <c r="K528" s="125">
        <v>0</v>
      </c>
      <c r="L528" s="125" t="s">
        <v>31</v>
      </c>
      <c r="M528" s="127"/>
      <c r="N528" s="128">
        <v>12027104</v>
      </c>
      <c r="O528" s="153"/>
      <c r="P528" s="154">
        <v>12027104</v>
      </c>
      <c r="Q528" s="155">
        <v>-23878001509</v>
      </c>
      <c r="R528" s="125" t="s">
        <v>238</v>
      </c>
      <c r="S528" s="125" t="s">
        <v>237</v>
      </c>
      <c r="T528" s="125" t="s">
        <v>216</v>
      </c>
      <c r="U528" s="125" t="s">
        <v>228</v>
      </c>
      <c r="V528" s="125" t="s">
        <v>235</v>
      </c>
      <c r="W528" s="125" t="s">
        <v>234</v>
      </c>
      <c r="X528" s="125" t="s">
        <v>1314</v>
      </c>
    </row>
    <row r="529" spans="2:24" ht="12" customHeight="1">
      <c r="B529" s="125" t="s">
        <v>310</v>
      </c>
      <c r="C529" s="126">
        <v>44439</v>
      </c>
      <c r="D529" s="125">
        <v>109</v>
      </c>
      <c r="E529" s="125" t="s">
        <v>930</v>
      </c>
      <c r="F529" s="125">
        <v>3315003</v>
      </c>
      <c r="G529" s="125">
        <v>0</v>
      </c>
      <c r="H529" s="125" t="s">
        <v>239</v>
      </c>
      <c r="I529" s="125" t="s">
        <v>1315</v>
      </c>
      <c r="J529" s="125">
        <v>0</v>
      </c>
      <c r="K529" s="125">
        <v>0</v>
      </c>
      <c r="L529" s="125" t="s">
        <v>31</v>
      </c>
      <c r="M529" s="127"/>
      <c r="N529" s="128">
        <v>3051122</v>
      </c>
      <c r="O529" s="153"/>
      <c r="P529" s="154">
        <v>3051122</v>
      </c>
      <c r="Q529" s="155">
        <v>-23881052631</v>
      </c>
      <c r="R529" s="125" t="s">
        <v>238</v>
      </c>
      <c r="S529" s="125" t="s">
        <v>237</v>
      </c>
      <c r="T529" s="125" t="s">
        <v>216</v>
      </c>
      <c r="U529" s="125" t="s">
        <v>228</v>
      </c>
      <c r="V529" s="125" t="s">
        <v>235</v>
      </c>
      <c r="W529" s="125" t="s">
        <v>234</v>
      </c>
      <c r="X529" s="125" t="s">
        <v>1316</v>
      </c>
    </row>
    <row r="530" spans="2:24" ht="12" customHeight="1">
      <c r="B530" s="125" t="s">
        <v>310</v>
      </c>
      <c r="C530" s="126">
        <v>44439</v>
      </c>
      <c r="D530" s="125">
        <v>109</v>
      </c>
      <c r="E530" s="125" t="s">
        <v>930</v>
      </c>
      <c r="F530" s="125">
        <v>3315003</v>
      </c>
      <c r="G530" s="125">
        <v>0</v>
      </c>
      <c r="H530" s="125" t="s">
        <v>239</v>
      </c>
      <c r="I530" s="125" t="s">
        <v>1317</v>
      </c>
      <c r="J530" s="125">
        <v>0</v>
      </c>
      <c r="K530" s="125">
        <v>0</v>
      </c>
      <c r="L530" s="125" t="s">
        <v>31</v>
      </c>
      <c r="M530" s="127"/>
      <c r="N530" s="128">
        <v>49983441</v>
      </c>
      <c r="O530" s="153"/>
      <c r="P530" s="154">
        <v>49983441</v>
      </c>
      <c r="Q530" s="155">
        <v>-23931036072</v>
      </c>
      <c r="R530" s="125" t="s">
        <v>238</v>
      </c>
      <c r="S530" s="125" t="s">
        <v>237</v>
      </c>
      <c r="T530" s="125" t="s">
        <v>216</v>
      </c>
      <c r="U530" s="125" t="s">
        <v>228</v>
      </c>
      <c r="V530" s="125" t="s">
        <v>235</v>
      </c>
      <c r="W530" s="125" t="s">
        <v>234</v>
      </c>
      <c r="X530" s="125" t="s">
        <v>1318</v>
      </c>
    </row>
    <row r="531" spans="2:24" ht="12" customHeight="1">
      <c r="B531" s="125" t="s">
        <v>310</v>
      </c>
      <c r="C531" s="126">
        <v>44439</v>
      </c>
      <c r="D531" s="125">
        <v>109</v>
      </c>
      <c r="E531" s="125" t="s">
        <v>930</v>
      </c>
      <c r="F531" s="125">
        <v>3315003</v>
      </c>
      <c r="G531" s="125">
        <v>0</v>
      </c>
      <c r="H531" s="125" t="s">
        <v>239</v>
      </c>
      <c r="I531" s="125" t="s">
        <v>1317</v>
      </c>
      <c r="J531" s="125">
        <v>0</v>
      </c>
      <c r="K531" s="125">
        <v>0</v>
      </c>
      <c r="L531" s="125" t="s">
        <v>31</v>
      </c>
      <c r="M531" s="128">
        <v>11336497</v>
      </c>
      <c r="N531" s="127"/>
      <c r="O531" s="154">
        <v>11336497</v>
      </c>
      <c r="P531" s="153"/>
      <c r="Q531" s="155">
        <v>-23919699575</v>
      </c>
      <c r="R531" s="125" t="s">
        <v>238</v>
      </c>
      <c r="S531" s="125" t="s">
        <v>314</v>
      </c>
      <c r="T531" s="125" t="s">
        <v>216</v>
      </c>
      <c r="U531" s="125" t="s">
        <v>228</v>
      </c>
      <c r="V531" s="125" t="s">
        <v>315</v>
      </c>
      <c r="W531" s="125" t="s">
        <v>234</v>
      </c>
      <c r="X531" s="125" t="s">
        <v>1319</v>
      </c>
    </row>
    <row r="532" spans="2:24" ht="12" customHeight="1">
      <c r="B532" s="125" t="s">
        <v>310</v>
      </c>
      <c r="C532" s="126">
        <v>44439</v>
      </c>
      <c r="D532" s="125">
        <v>109</v>
      </c>
      <c r="E532" s="125" t="s">
        <v>930</v>
      </c>
      <c r="F532" s="125">
        <v>3315003</v>
      </c>
      <c r="G532" s="125">
        <v>0</v>
      </c>
      <c r="H532" s="125" t="s">
        <v>239</v>
      </c>
      <c r="I532" s="125" t="s">
        <v>1313</v>
      </c>
      <c r="J532" s="125">
        <v>0</v>
      </c>
      <c r="K532" s="125">
        <v>0</v>
      </c>
      <c r="L532" s="125" t="s">
        <v>31</v>
      </c>
      <c r="M532" s="128">
        <v>8546053</v>
      </c>
      <c r="N532" s="127"/>
      <c r="O532" s="154">
        <v>8546053</v>
      </c>
      <c r="P532" s="153"/>
      <c r="Q532" s="155">
        <v>-23911153522</v>
      </c>
      <c r="R532" s="125" t="s">
        <v>238</v>
      </c>
      <c r="S532" s="125" t="s">
        <v>314</v>
      </c>
      <c r="T532" s="125" t="s">
        <v>216</v>
      </c>
      <c r="U532" s="125" t="s">
        <v>228</v>
      </c>
      <c r="V532" s="125" t="s">
        <v>315</v>
      </c>
      <c r="W532" s="125" t="s">
        <v>234</v>
      </c>
      <c r="X532" s="125" t="s">
        <v>1320</v>
      </c>
    </row>
    <row r="533" spans="2:24" ht="12" customHeight="1">
      <c r="B533" s="125" t="s">
        <v>310</v>
      </c>
      <c r="C533" s="126">
        <v>44439</v>
      </c>
      <c r="D533" s="125">
        <v>109</v>
      </c>
      <c r="E533" s="125" t="s">
        <v>930</v>
      </c>
      <c r="F533" s="125">
        <v>3315003</v>
      </c>
      <c r="G533" s="125">
        <v>0</v>
      </c>
      <c r="H533" s="125" t="s">
        <v>239</v>
      </c>
      <c r="I533" s="125" t="s">
        <v>1262</v>
      </c>
      <c r="J533" s="125">
        <v>0</v>
      </c>
      <c r="K533" s="125">
        <v>0</v>
      </c>
      <c r="L533" s="125" t="s">
        <v>31</v>
      </c>
      <c r="M533" s="128">
        <v>2242051</v>
      </c>
      <c r="N533" s="127"/>
      <c r="O533" s="154">
        <v>2242051</v>
      </c>
      <c r="P533" s="153"/>
      <c r="Q533" s="155">
        <v>-23908911471</v>
      </c>
      <c r="R533" s="125" t="s">
        <v>238</v>
      </c>
      <c r="S533" s="125" t="s">
        <v>314</v>
      </c>
      <c r="T533" s="125" t="s">
        <v>216</v>
      </c>
      <c r="U533" s="125" t="s">
        <v>228</v>
      </c>
      <c r="V533" s="125" t="s">
        <v>315</v>
      </c>
      <c r="W533" s="125" t="s">
        <v>234</v>
      </c>
      <c r="X533" s="125" t="s">
        <v>1321</v>
      </c>
    </row>
    <row r="534" spans="2:24" ht="12" customHeight="1">
      <c r="B534" s="125" t="s">
        <v>310</v>
      </c>
      <c r="C534" s="126">
        <v>44439</v>
      </c>
      <c r="D534" s="125">
        <v>109</v>
      </c>
      <c r="E534" s="125" t="s">
        <v>930</v>
      </c>
      <c r="F534" s="125">
        <v>3315003</v>
      </c>
      <c r="G534" s="125">
        <v>0</v>
      </c>
      <c r="H534" s="125" t="s">
        <v>239</v>
      </c>
      <c r="I534" s="125" t="s">
        <v>1317</v>
      </c>
      <c r="J534" s="125">
        <v>0</v>
      </c>
      <c r="K534" s="125">
        <v>0</v>
      </c>
      <c r="L534" s="125" t="s">
        <v>31</v>
      </c>
      <c r="M534" s="128">
        <v>7345448</v>
      </c>
      <c r="N534" s="127"/>
      <c r="O534" s="154">
        <v>7345448</v>
      </c>
      <c r="P534" s="153"/>
      <c r="Q534" s="155">
        <v>-23901566023</v>
      </c>
      <c r="R534" s="125" t="s">
        <v>238</v>
      </c>
      <c r="S534" s="125" t="s">
        <v>314</v>
      </c>
      <c r="T534" s="125" t="s">
        <v>216</v>
      </c>
      <c r="U534" s="125" t="s">
        <v>228</v>
      </c>
      <c r="V534" s="125" t="s">
        <v>315</v>
      </c>
      <c r="W534" s="125" t="s">
        <v>234</v>
      </c>
      <c r="X534" s="125" t="s">
        <v>1322</v>
      </c>
    </row>
    <row r="535" spans="2:24" ht="12" customHeight="1">
      <c r="B535" s="125" t="s">
        <v>310</v>
      </c>
      <c r="C535" s="126">
        <v>44439</v>
      </c>
      <c r="D535" s="125">
        <v>109</v>
      </c>
      <c r="E535" s="125" t="s">
        <v>930</v>
      </c>
      <c r="F535" s="125">
        <v>3315003</v>
      </c>
      <c r="G535" s="125">
        <v>0</v>
      </c>
      <c r="H535" s="125" t="s">
        <v>239</v>
      </c>
      <c r="I535" s="125" t="s">
        <v>1313</v>
      </c>
      <c r="J535" s="125">
        <v>0</v>
      </c>
      <c r="K535" s="125">
        <v>0</v>
      </c>
      <c r="L535" s="125" t="s">
        <v>31</v>
      </c>
      <c r="M535" s="128">
        <v>432380</v>
      </c>
      <c r="N535" s="127"/>
      <c r="O535" s="154">
        <v>432380</v>
      </c>
      <c r="P535" s="153"/>
      <c r="Q535" s="155">
        <v>-23901133643</v>
      </c>
      <c r="R535" s="125" t="s">
        <v>238</v>
      </c>
      <c r="S535" s="125" t="s">
        <v>314</v>
      </c>
      <c r="T535" s="125" t="s">
        <v>216</v>
      </c>
      <c r="U535" s="125" t="s">
        <v>228</v>
      </c>
      <c r="V535" s="125" t="s">
        <v>315</v>
      </c>
      <c r="W535" s="125" t="s">
        <v>234</v>
      </c>
      <c r="X535" s="125" t="s">
        <v>1323</v>
      </c>
    </row>
    <row r="536" spans="2:24" ht="12" customHeight="1">
      <c r="B536" s="125" t="s">
        <v>310</v>
      </c>
      <c r="C536" s="126">
        <v>44439</v>
      </c>
      <c r="D536" s="125">
        <v>109</v>
      </c>
      <c r="E536" s="125" t="s">
        <v>930</v>
      </c>
      <c r="F536" s="125">
        <v>3315003</v>
      </c>
      <c r="G536" s="125">
        <v>0</v>
      </c>
      <c r="H536" s="125" t="s">
        <v>239</v>
      </c>
      <c r="I536" s="125" t="s">
        <v>1313</v>
      </c>
      <c r="J536" s="125">
        <v>0</v>
      </c>
      <c r="K536" s="125">
        <v>0</v>
      </c>
      <c r="L536" s="125" t="s">
        <v>31</v>
      </c>
      <c r="M536" s="128">
        <v>128136</v>
      </c>
      <c r="N536" s="127"/>
      <c r="O536" s="154">
        <v>128136</v>
      </c>
      <c r="P536" s="153"/>
      <c r="Q536" s="155">
        <v>-23901005507</v>
      </c>
      <c r="R536" s="125" t="s">
        <v>238</v>
      </c>
      <c r="S536" s="125" t="s">
        <v>314</v>
      </c>
      <c r="T536" s="125" t="s">
        <v>216</v>
      </c>
      <c r="U536" s="125" t="s">
        <v>228</v>
      </c>
      <c r="V536" s="125" t="s">
        <v>315</v>
      </c>
      <c r="W536" s="125" t="s">
        <v>234</v>
      </c>
      <c r="X536" s="125" t="s">
        <v>1324</v>
      </c>
    </row>
    <row r="537" spans="2:24" ht="12" customHeight="1">
      <c r="B537" s="125" t="s">
        <v>310</v>
      </c>
      <c r="C537" s="126">
        <v>44439</v>
      </c>
      <c r="D537" s="125">
        <v>109</v>
      </c>
      <c r="E537" s="125" t="s">
        <v>930</v>
      </c>
      <c r="F537" s="125">
        <v>3315003</v>
      </c>
      <c r="G537" s="125">
        <v>0</v>
      </c>
      <c r="H537" s="125" t="s">
        <v>239</v>
      </c>
      <c r="I537" s="125" t="s">
        <v>1315</v>
      </c>
      <c r="J537" s="125">
        <v>0</v>
      </c>
      <c r="K537" s="125">
        <v>0</v>
      </c>
      <c r="L537" s="125" t="s">
        <v>31</v>
      </c>
      <c r="M537" s="128">
        <v>3051122</v>
      </c>
      <c r="N537" s="127"/>
      <c r="O537" s="154">
        <v>3051122</v>
      </c>
      <c r="P537" s="153"/>
      <c r="Q537" s="155">
        <v>-23897954385</v>
      </c>
      <c r="R537" s="125" t="s">
        <v>238</v>
      </c>
      <c r="S537" s="125" t="s">
        <v>314</v>
      </c>
      <c r="T537" s="125" t="s">
        <v>216</v>
      </c>
      <c r="U537" s="125" t="s">
        <v>228</v>
      </c>
      <c r="V537" s="125" t="s">
        <v>315</v>
      </c>
      <c r="W537" s="125" t="s">
        <v>234</v>
      </c>
      <c r="X537" s="125" t="s">
        <v>1325</v>
      </c>
    </row>
    <row r="538" spans="2:24" ht="12" customHeight="1">
      <c r="B538" s="125" t="s">
        <v>310</v>
      </c>
      <c r="C538" s="126">
        <v>44439</v>
      </c>
      <c r="D538" s="125">
        <v>109</v>
      </c>
      <c r="E538" s="125" t="s">
        <v>930</v>
      </c>
      <c r="F538" s="125">
        <v>3315003</v>
      </c>
      <c r="G538" s="125">
        <v>0</v>
      </c>
      <c r="H538" s="125" t="s">
        <v>239</v>
      </c>
      <c r="I538" s="125" t="s">
        <v>1317</v>
      </c>
      <c r="J538" s="125">
        <v>0</v>
      </c>
      <c r="K538" s="125">
        <v>0</v>
      </c>
      <c r="L538" s="125" t="s">
        <v>31</v>
      </c>
      <c r="M538" s="128">
        <v>8362872</v>
      </c>
      <c r="N538" s="127"/>
      <c r="O538" s="154">
        <v>8362872</v>
      </c>
      <c r="P538" s="153"/>
      <c r="Q538" s="155">
        <v>-23889591513</v>
      </c>
      <c r="R538" s="125" t="s">
        <v>238</v>
      </c>
      <c r="S538" s="125" t="s">
        <v>314</v>
      </c>
      <c r="T538" s="125" t="s">
        <v>216</v>
      </c>
      <c r="U538" s="125" t="s">
        <v>228</v>
      </c>
      <c r="V538" s="125" t="s">
        <v>315</v>
      </c>
      <c r="W538" s="125" t="s">
        <v>234</v>
      </c>
      <c r="X538" s="125" t="s">
        <v>1326</v>
      </c>
    </row>
    <row r="539" spans="2:24" ht="12" customHeight="1">
      <c r="B539" s="125" t="s">
        <v>310</v>
      </c>
      <c r="C539" s="126">
        <v>44439</v>
      </c>
      <c r="D539" s="125">
        <v>109</v>
      </c>
      <c r="E539" s="125" t="s">
        <v>930</v>
      </c>
      <c r="F539" s="125">
        <v>3315003</v>
      </c>
      <c r="G539" s="125">
        <v>0</v>
      </c>
      <c r="H539" s="125" t="s">
        <v>239</v>
      </c>
      <c r="I539" s="125" t="s">
        <v>1313</v>
      </c>
      <c r="J539" s="125">
        <v>0</v>
      </c>
      <c r="K539" s="125">
        <v>0</v>
      </c>
      <c r="L539" s="125" t="s">
        <v>31</v>
      </c>
      <c r="M539" s="128">
        <v>143042</v>
      </c>
      <c r="N539" s="127"/>
      <c r="O539" s="154">
        <v>143042</v>
      </c>
      <c r="P539" s="153"/>
      <c r="Q539" s="155">
        <v>-23889448471</v>
      </c>
      <c r="R539" s="125" t="s">
        <v>238</v>
      </c>
      <c r="S539" s="125" t="s">
        <v>314</v>
      </c>
      <c r="T539" s="125" t="s">
        <v>216</v>
      </c>
      <c r="U539" s="125" t="s">
        <v>228</v>
      </c>
      <c r="V539" s="125" t="s">
        <v>315</v>
      </c>
      <c r="W539" s="125" t="s">
        <v>234</v>
      </c>
      <c r="X539" s="125" t="s">
        <v>1327</v>
      </c>
    </row>
    <row r="540" spans="2:24" ht="12" customHeight="1">
      <c r="B540" s="125" t="s">
        <v>310</v>
      </c>
      <c r="C540" s="126">
        <v>44439</v>
      </c>
      <c r="D540" s="125">
        <v>109</v>
      </c>
      <c r="E540" s="125" t="s">
        <v>930</v>
      </c>
      <c r="F540" s="125">
        <v>3315003</v>
      </c>
      <c r="G540" s="125">
        <v>0</v>
      </c>
      <c r="H540" s="125" t="s">
        <v>239</v>
      </c>
      <c r="I540" s="125" t="s">
        <v>1317</v>
      </c>
      <c r="J540" s="125">
        <v>0</v>
      </c>
      <c r="K540" s="125">
        <v>0</v>
      </c>
      <c r="L540" s="125" t="s">
        <v>31</v>
      </c>
      <c r="M540" s="128">
        <v>9761935</v>
      </c>
      <c r="N540" s="127"/>
      <c r="O540" s="154">
        <v>9761935</v>
      </c>
      <c r="P540" s="153"/>
      <c r="Q540" s="155">
        <v>-23879686536</v>
      </c>
      <c r="R540" s="125" t="s">
        <v>238</v>
      </c>
      <c r="S540" s="125" t="s">
        <v>314</v>
      </c>
      <c r="T540" s="125" t="s">
        <v>216</v>
      </c>
      <c r="U540" s="125" t="s">
        <v>228</v>
      </c>
      <c r="V540" s="125" t="s">
        <v>315</v>
      </c>
      <c r="W540" s="125" t="s">
        <v>234</v>
      </c>
      <c r="X540" s="125" t="s">
        <v>1328</v>
      </c>
    </row>
    <row r="541" spans="2:24" ht="12" customHeight="1">
      <c r="B541" s="125" t="s">
        <v>310</v>
      </c>
      <c r="C541" s="126">
        <v>44439</v>
      </c>
      <c r="D541" s="125">
        <v>109</v>
      </c>
      <c r="E541" s="125" t="s">
        <v>930</v>
      </c>
      <c r="F541" s="125">
        <v>3315003</v>
      </c>
      <c r="G541" s="125">
        <v>0</v>
      </c>
      <c r="H541" s="125" t="s">
        <v>239</v>
      </c>
      <c r="I541" s="125" t="s">
        <v>1313</v>
      </c>
      <c r="J541" s="125">
        <v>0</v>
      </c>
      <c r="K541" s="125">
        <v>0</v>
      </c>
      <c r="L541" s="125" t="s">
        <v>31</v>
      </c>
      <c r="M541" s="128">
        <v>165105</v>
      </c>
      <c r="N541" s="127"/>
      <c r="O541" s="154">
        <v>165105</v>
      </c>
      <c r="P541" s="153"/>
      <c r="Q541" s="155">
        <v>-23879521431</v>
      </c>
      <c r="R541" s="125" t="s">
        <v>238</v>
      </c>
      <c r="S541" s="125" t="s">
        <v>314</v>
      </c>
      <c r="T541" s="125" t="s">
        <v>216</v>
      </c>
      <c r="U541" s="125" t="s">
        <v>228</v>
      </c>
      <c r="V541" s="125" t="s">
        <v>315</v>
      </c>
      <c r="W541" s="125" t="s">
        <v>234</v>
      </c>
      <c r="X541" s="125" t="s">
        <v>1329</v>
      </c>
    </row>
    <row r="542" spans="2:24" ht="12" customHeight="1">
      <c r="B542" s="125" t="s">
        <v>310</v>
      </c>
      <c r="C542" s="126">
        <v>44439</v>
      </c>
      <c r="D542" s="125">
        <v>109</v>
      </c>
      <c r="E542" s="125" t="s">
        <v>930</v>
      </c>
      <c r="F542" s="125">
        <v>3315003</v>
      </c>
      <c r="G542" s="125">
        <v>0</v>
      </c>
      <c r="H542" s="125" t="s">
        <v>239</v>
      </c>
      <c r="I542" s="125" t="s">
        <v>1317</v>
      </c>
      <c r="J542" s="125">
        <v>0</v>
      </c>
      <c r="K542" s="125">
        <v>0</v>
      </c>
      <c r="L542" s="125" t="s">
        <v>31</v>
      </c>
      <c r="M542" s="128">
        <v>11262650</v>
      </c>
      <c r="N542" s="127"/>
      <c r="O542" s="154">
        <v>11262650</v>
      </c>
      <c r="P542" s="153"/>
      <c r="Q542" s="155">
        <v>-23868258781</v>
      </c>
      <c r="R542" s="125" t="s">
        <v>238</v>
      </c>
      <c r="S542" s="125" t="s">
        <v>314</v>
      </c>
      <c r="T542" s="125" t="s">
        <v>216</v>
      </c>
      <c r="U542" s="125" t="s">
        <v>228</v>
      </c>
      <c r="V542" s="125" t="s">
        <v>315</v>
      </c>
      <c r="W542" s="125" t="s">
        <v>234</v>
      </c>
      <c r="X542" s="125" t="s">
        <v>1330</v>
      </c>
    </row>
    <row r="543" spans="2:24" ht="12" customHeight="1">
      <c r="B543" s="125" t="s">
        <v>310</v>
      </c>
      <c r="C543" s="126">
        <v>44439</v>
      </c>
      <c r="D543" s="125">
        <v>109</v>
      </c>
      <c r="E543" s="125" t="s">
        <v>930</v>
      </c>
      <c r="F543" s="125">
        <v>3315003</v>
      </c>
      <c r="G543" s="125">
        <v>0</v>
      </c>
      <c r="H543" s="125" t="s">
        <v>239</v>
      </c>
      <c r="I543" s="125" t="s">
        <v>1313</v>
      </c>
      <c r="J543" s="125">
        <v>0</v>
      </c>
      <c r="K543" s="125">
        <v>0</v>
      </c>
      <c r="L543" s="125" t="s">
        <v>31</v>
      </c>
      <c r="M543" s="128">
        <v>2612388</v>
      </c>
      <c r="N543" s="127"/>
      <c r="O543" s="154">
        <v>2612388</v>
      </c>
      <c r="P543" s="153"/>
      <c r="Q543" s="155">
        <v>-23865646393</v>
      </c>
      <c r="R543" s="125" t="s">
        <v>238</v>
      </c>
      <c r="S543" s="125" t="s">
        <v>314</v>
      </c>
      <c r="T543" s="125" t="s">
        <v>216</v>
      </c>
      <c r="U543" s="125" t="s">
        <v>228</v>
      </c>
      <c r="V543" s="125" t="s">
        <v>315</v>
      </c>
      <c r="W543" s="125" t="s">
        <v>234</v>
      </c>
      <c r="X543" s="125" t="s">
        <v>1331</v>
      </c>
    </row>
    <row r="544" spans="2:24" ht="12" customHeight="1">
      <c r="B544" s="125" t="s">
        <v>310</v>
      </c>
      <c r="C544" s="126">
        <v>44439</v>
      </c>
      <c r="D544" s="125">
        <v>109</v>
      </c>
      <c r="E544" s="125" t="s">
        <v>316</v>
      </c>
      <c r="F544" s="125">
        <v>3315001</v>
      </c>
      <c r="G544" s="125">
        <v>0</v>
      </c>
      <c r="H544" s="125" t="s">
        <v>239</v>
      </c>
      <c r="I544" s="125" t="s">
        <v>1332</v>
      </c>
      <c r="J544" s="125">
        <v>0</v>
      </c>
      <c r="K544" s="125">
        <v>0</v>
      </c>
      <c r="L544" s="125" t="s">
        <v>31</v>
      </c>
      <c r="M544" s="128">
        <v>3574266</v>
      </c>
      <c r="N544" s="127"/>
      <c r="O544" s="154">
        <v>3574266</v>
      </c>
      <c r="P544" s="153"/>
      <c r="Q544" s="155">
        <v>-23862072127</v>
      </c>
      <c r="R544" s="125" t="s">
        <v>238</v>
      </c>
      <c r="S544" s="125" t="s">
        <v>314</v>
      </c>
      <c r="T544" s="125" t="s">
        <v>216</v>
      </c>
      <c r="U544" s="125" t="s">
        <v>228</v>
      </c>
      <c r="V544" s="125" t="s">
        <v>315</v>
      </c>
      <c r="W544" s="125" t="s">
        <v>234</v>
      </c>
      <c r="X544" s="125" t="s">
        <v>1333</v>
      </c>
    </row>
    <row r="545" spans="2:24" ht="12" customHeight="1">
      <c r="B545" s="125" t="s">
        <v>310</v>
      </c>
      <c r="C545" s="126">
        <v>44439</v>
      </c>
      <c r="D545" s="125">
        <v>109</v>
      </c>
      <c r="E545" s="125" t="s">
        <v>316</v>
      </c>
      <c r="F545" s="125">
        <v>3315001</v>
      </c>
      <c r="G545" s="125">
        <v>0</v>
      </c>
      <c r="H545" s="125" t="s">
        <v>239</v>
      </c>
      <c r="I545" s="125" t="s">
        <v>1332</v>
      </c>
      <c r="J545" s="125">
        <v>0</v>
      </c>
      <c r="K545" s="125">
        <v>0</v>
      </c>
      <c r="L545" s="125" t="s">
        <v>31</v>
      </c>
      <c r="M545" s="128">
        <v>115005</v>
      </c>
      <c r="N545" s="127"/>
      <c r="O545" s="154">
        <v>115005</v>
      </c>
      <c r="P545" s="153"/>
      <c r="Q545" s="155">
        <v>-23861957122</v>
      </c>
      <c r="R545" s="125" t="s">
        <v>238</v>
      </c>
      <c r="S545" s="125" t="s">
        <v>314</v>
      </c>
      <c r="T545" s="125" t="s">
        <v>216</v>
      </c>
      <c r="U545" s="125" t="s">
        <v>228</v>
      </c>
      <c r="V545" s="125" t="s">
        <v>315</v>
      </c>
      <c r="W545" s="125" t="s">
        <v>234</v>
      </c>
      <c r="X545" s="125" t="s">
        <v>1334</v>
      </c>
    </row>
    <row r="546" spans="2:24" ht="12" customHeight="1">
      <c r="B546" s="125" t="s">
        <v>310</v>
      </c>
      <c r="C546" s="126">
        <v>44439</v>
      </c>
      <c r="D546" s="125">
        <v>109</v>
      </c>
      <c r="E546" s="125" t="s">
        <v>316</v>
      </c>
      <c r="F546" s="125">
        <v>3315001</v>
      </c>
      <c r="G546" s="125">
        <v>0</v>
      </c>
      <c r="H546" s="125" t="s">
        <v>239</v>
      </c>
      <c r="I546" s="125" t="s">
        <v>1335</v>
      </c>
      <c r="J546" s="125">
        <v>0</v>
      </c>
      <c r="K546" s="125">
        <v>0</v>
      </c>
      <c r="L546" s="125" t="s">
        <v>30</v>
      </c>
      <c r="M546" s="128" t="s">
        <v>1336</v>
      </c>
      <c r="N546" s="127"/>
      <c r="O546" s="154">
        <v>26296694</v>
      </c>
      <c r="P546" s="153"/>
      <c r="Q546" s="155">
        <v>-23835660428</v>
      </c>
      <c r="R546" s="125" t="s">
        <v>238</v>
      </c>
      <c r="S546" s="125" t="s">
        <v>314</v>
      </c>
      <c r="T546" s="125" t="s">
        <v>216</v>
      </c>
      <c r="U546" s="125" t="s">
        <v>228</v>
      </c>
      <c r="V546" s="125" t="s">
        <v>315</v>
      </c>
      <c r="W546" s="125" t="s">
        <v>234</v>
      </c>
      <c r="X546" s="125" t="s">
        <v>1337</v>
      </c>
    </row>
    <row r="547" spans="2:24" ht="12" customHeight="1">
      <c r="B547" s="125" t="s">
        <v>310</v>
      </c>
      <c r="C547" s="126">
        <v>44439</v>
      </c>
      <c r="D547" s="125">
        <v>109</v>
      </c>
      <c r="E547" s="125" t="s">
        <v>316</v>
      </c>
      <c r="F547" s="125">
        <v>3315001</v>
      </c>
      <c r="G547" s="125">
        <v>0</v>
      </c>
      <c r="H547" s="125" t="s">
        <v>239</v>
      </c>
      <c r="I547" s="125" t="s">
        <v>1335</v>
      </c>
      <c r="J547" s="125">
        <v>0</v>
      </c>
      <c r="K547" s="125">
        <v>0</v>
      </c>
      <c r="L547" s="125" t="s">
        <v>30</v>
      </c>
      <c r="M547" s="127"/>
      <c r="N547" s="128" t="s">
        <v>1336</v>
      </c>
      <c r="O547" s="153"/>
      <c r="P547" s="154">
        <v>26296694</v>
      </c>
      <c r="Q547" s="155">
        <v>-23861957122</v>
      </c>
      <c r="R547" s="125" t="s">
        <v>238</v>
      </c>
      <c r="S547" s="125" t="s">
        <v>237</v>
      </c>
      <c r="T547" s="125" t="s">
        <v>216</v>
      </c>
      <c r="U547" s="125" t="s">
        <v>228</v>
      </c>
      <c r="V547" s="125" t="s">
        <v>235</v>
      </c>
      <c r="W547" s="125" t="s">
        <v>234</v>
      </c>
      <c r="X547" s="125" t="s">
        <v>320</v>
      </c>
    </row>
    <row r="548" spans="2:24" ht="12" customHeight="1">
      <c r="B548" s="125" t="s">
        <v>310</v>
      </c>
      <c r="C548" s="126">
        <v>44439</v>
      </c>
      <c r="D548" s="125">
        <v>109</v>
      </c>
      <c r="E548" s="125" t="s">
        <v>316</v>
      </c>
      <c r="F548" s="125">
        <v>3315001</v>
      </c>
      <c r="G548" s="125">
        <v>0</v>
      </c>
      <c r="H548" s="125" t="s">
        <v>239</v>
      </c>
      <c r="I548" s="125" t="s">
        <v>1332</v>
      </c>
      <c r="J548" s="125">
        <v>0</v>
      </c>
      <c r="K548" s="125">
        <v>0</v>
      </c>
      <c r="L548" s="125" t="s">
        <v>31</v>
      </c>
      <c r="M548" s="127"/>
      <c r="N548" s="128">
        <v>3689271</v>
      </c>
      <c r="O548" s="153"/>
      <c r="P548" s="154">
        <v>3689271</v>
      </c>
      <c r="Q548" s="155">
        <v>-23865646393</v>
      </c>
      <c r="R548" s="125" t="s">
        <v>238</v>
      </c>
      <c r="S548" s="125" t="s">
        <v>237</v>
      </c>
      <c r="T548" s="125" t="s">
        <v>216</v>
      </c>
      <c r="U548" s="125" t="s">
        <v>228</v>
      </c>
      <c r="V548" s="125" t="s">
        <v>235</v>
      </c>
      <c r="W548" s="125" t="s">
        <v>234</v>
      </c>
      <c r="X548" s="125" t="s">
        <v>322</v>
      </c>
    </row>
    <row r="549" spans="2:24" ht="12" customHeight="1">
      <c r="B549" s="125" t="s">
        <v>310</v>
      </c>
      <c r="C549" s="126">
        <v>44440</v>
      </c>
      <c r="D549" s="125">
        <v>109</v>
      </c>
      <c r="E549" s="125" t="s">
        <v>311</v>
      </c>
      <c r="F549" s="125">
        <v>3315002</v>
      </c>
      <c r="G549" s="125">
        <v>0</v>
      </c>
      <c r="H549" s="125" t="s">
        <v>239</v>
      </c>
      <c r="I549" s="125" t="s">
        <v>1042</v>
      </c>
      <c r="J549" s="125">
        <v>0</v>
      </c>
      <c r="K549" s="125">
        <v>0</v>
      </c>
      <c r="L549" s="125" t="s">
        <v>30</v>
      </c>
      <c r="M549" s="127"/>
      <c r="N549" s="128">
        <v>25350</v>
      </c>
      <c r="O549" s="153"/>
      <c r="P549" s="154">
        <v>175476503</v>
      </c>
      <c r="Q549" s="155">
        <v>-24041122896</v>
      </c>
      <c r="R549" s="125" t="s">
        <v>238</v>
      </c>
      <c r="S549" s="125" t="s">
        <v>237</v>
      </c>
      <c r="T549" s="125" t="s">
        <v>216</v>
      </c>
      <c r="U549" s="125" t="s">
        <v>228</v>
      </c>
      <c r="V549" s="125" t="s">
        <v>235</v>
      </c>
      <c r="W549" s="125" t="s">
        <v>234</v>
      </c>
      <c r="X549" s="125" t="s">
        <v>1043</v>
      </c>
    </row>
    <row r="550" spans="2:24" ht="12" customHeight="1">
      <c r="B550" s="125" t="s">
        <v>310</v>
      </c>
      <c r="C550" s="126">
        <v>44440</v>
      </c>
      <c r="D550" s="125">
        <v>109</v>
      </c>
      <c r="E550" s="125" t="s">
        <v>311</v>
      </c>
      <c r="F550" s="125">
        <v>3315002</v>
      </c>
      <c r="G550" s="125">
        <v>0</v>
      </c>
      <c r="H550" s="125" t="s">
        <v>239</v>
      </c>
      <c r="I550" s="125" t="s">
        <v>1123</v>
      </c>
      <c r="J550" s="125">
        <v>0</v>
      </c>
      <c r="K550" s="125">
        <v>0</v>
      </c>
      <c r="L550" s="125" t="s">
        <v>30</v>
      </c>
      <c r="M550" s="127"/>
      <c r="N550" s="128">
        <v>8450</v>
      </c>
      <c r="O550" s="153"/>
      <c r="P550" s="154">
        <v>58492168</v>
      </c>
      <c r="Q550" s="155">
        <v>-24099615064</v>
      </c>
      <c r="R550" s="125" t="s">
        <v>238</v>
      </c>
      <c r="S550" s="125" t="s">
        <v>237</v>
      </c>
      <c r="T550" s="125" t="s">
        <v>216</v>
      </c>
      <c r="U550" s="125" t="s">
        <v>228</v>
      </c>
      <c r="V550" s="125" t="s">
        <v>235</v>
      </c>
      <c r="W550" s="125" t="s">
        <v>234</v>
      </c>
      <c r="X550" s="125" t="s">
        <v>1124</v>
      </c>
    </row>
    <row r="551" spans="2:24" ht="12" customHeight="1">
      <c r="B551" s="125" t="s">
        <v>310</v>
      </c>
      <c r="C551" s="126">
        <v>44440</v>
      </c>
      <c r="D551" s="125">
        <v>109</v>
      </c>
      <c r="E551" s="125" t="s">
        <v>930</v>
      </c>
      <c r="F551" s="125">
        <v>3315003</v>
      </c>
      <c r="G551" s="125">
        <v>0</v>
      </c>
      <c r="H551" s="125" t="s">
        <v>239</v>
      </c>
      <c r="I551" s="125" t="s">
        <v>1338</v>
      </c>
      <c r="J551" s="125">
        <v>0</v>
      </c>
      <c r="K551" s="125">
        <v>0</v>
      </c>
      <c r="L551" s="125" t="s">
        <v>30</v>
      </c>
      <c r="M551" s="128">
        <v>16956</v>
      </c>
      <c r="N551" s="127"/>
      <c r="O551" s="154">
        <v>119392791</v>
      </c>
      <c r="P551" s="153"/>
      <c r="Q551" s="155">
        <v>-23980222273</v>
      </c>
      <c r="R551" s="125" t="s">
        <v>238</v>
      </c>
      <c r="S551" s="125" t="s">
        <v>314</v>
      </c>
      <c r="T551" s="125" t="s">
        <v>216</v>
      </c>
      <c r="U551" s="125" t="s">
        <v>228</v>
      </c>
      <c r="V551" s="125" t="s">
        <v>315</v>
      </c>
      <c r="W551" s="125" t="s">
        <v>234</v>
      </c>
      <c r="X551" s="125" t="s">
        <v>1339</v>
      </c>
    </row>
    <row r="552" spans="2:24" ht="12" customHeight="1">
      <c r="B552" s="125" t="s">
        <v>310</v>
      </c>
      <c r="C552" s="126">
        <v>44440</v>
      </c>
      <c r="D552" s="125">
        <v>109</v>
      </c>
      <c r="E552" s="125" t="s">
        <v>930</v>
      </c>
      <c r="F552" s="125">
        <v>3315003</v>
      </c>
      <c r="G552" s="125">
        <v>0</v>
      </c>
      <c r="H552" s="125" t="s">
        <v>239</v>
      </c>
      <c r="I552" s="125" t="s">
        <v>1317</v>
      </c>
      <c r="J552" s="125">
        <v>0</v>
      </c>
      <c r="K552" s="125">
        <v>0</v>
      </c>
      <c r="L552" s="125" t="s">
        <v>31</v>
      </c>
      <c r="M552" s="128">
        <v>1914039</v>
      </c>
      <c r="N552" s="127"/>
      <c r="O552" s="154">
        <v>1914039</v>
      </c>
      <c r="P552" s="153"/>
      <c r="Q552" s="155">
        <v>-23978308234</v>
      </c>
      <c r="R552" s="125" t="s">
        <v>238</v>
      </c>
      <c r="S552" s="125" t="s">
        <v>314</v>
      </c>
      <c r="T552" s="125" t="s">
        <v>216</v>
      </c>
      <c r="U552" s="125" t="s">
        <v>228</v>
      </c>
      <c r="V552" s="125" t="s">
        <v>315</v>
      </c>
      <c r="W552" s="125" t="s">
        <v>234</v>
      </c>
      <c r="X552" s="125" t="s">
        <v>1340</v>
      </c>
    </row>
    <row r="553" spans="2:24" ht="12" customHeight="1">
      <c r="B553" s="125" t="s">
        <v>310</v>
      </c>
      <c r="C553" s="126">
        <v>44440</v>
      </c>
      <c r="D553" s="125">
        <v>109</v>
      </c>
      <c r="E553" s="125" t="s">
        <v>316</v>
      </c>
      <c r="F553" s="125">
        <v>3315001</v>
      </c>
      <c r="G553" s="125">
        <v>0</v>
      </c>
      <c r="H553" s="125" t="s">
        <v>239</v>
      </c>
      <c r="I553" s="125" t="s">
        <v>1037</v>
      </c>
      <c r="J553" s="125">
        <v>0</v>
      </c>
      <c r="K553" s="125">
        <v>0</v>
      </c>
      <c r="L553" s="125" t="s">
        <v>30</v>
      </c>
      <c r="M553" s="128">
        <v>27825</v>
      </c>
      <c r="N553" s="127"/>
      <c r="O553" s="154">
        <v>183419896</v>
      </c>
      <c r="P553" s="153"/>
      <c r="Q553" s="155">
        <v>-23794888338</v>
      </c>
      <c r="R553" s="125" t="s">
        <v>238</v>
      </c>
      <c r="S553" s="125" t="s">
        <v>314</v>
      </c>
      <c r="T553" s="125" t="s">
        <v>216</v>
      </c>
      <c r="U553" s="125" t="s">
        <v>228</v>
      </c>
      <c r="V553" s="125" t="s">
        <v>315</v>
      </c>
      <c r="W553" s="125" t="s">
        <v>234</v>
      </c>
      <c r="X553" s="125" t="s">
        <v>1341</v>
      </c>
    </row>
    <row r="554" spans="2:24" ht="12" customHeight="1">
      <c r="B554" s="125" t="s">
        <v>310</v>
      </c>
      <c r="C554" s="126">
        <v>44440</v>
      </c>
      <c r="D554" s="125">
        <v>109</v>
      </c>
      <c r="E554" s="125" t="s">
        <v>316</v>
      </c>
      <c r="F554" s="125">
        <v>3315001</v>
      </c>
      <c r="G554" s="125">
        <v>0</v>
      </c>
      <c r="H554" s="125" t="s">
        <v>239</v>
      </c>
      <c r="I554" s="125" t="s">
        <v>1042</v>
      </c>
      <c r="J554" s="125">
        <v>0</v>
      </c>
      <c r="K554" s="125">
        <v>0</v>
      </c>
      <c r="L554" s="125" t="s">
        <v>30</v>
      </c>
      <c r="M554" s="128">
        <v>25350</v>
      </c>
      <c r="N554" s="127"/>
      <c r="O554" s="154">
        <v>167104919</v>
      </c>
      <c r="P554" s="153"/>
      <c r="Q554" s="155">
        <v>-23627783419</v>
      </c>
      <c r="R554" s="125" t="s">
        <v>238</v>
      </c>
      <c r="S554" s="125" t="s">
        <v>241</v>
      </c>
      <c r="T554" s="125" t="s">
        <v>216</v>
      </c>
      <c r="U554" s="125" t="s">
        <v>228</v>
      </c>
      <c r="V554" s="125" t="s">
        <v>240</v>
      </c>
      <c r="W554" s="125" t="s">
        <v>234</v>
      </c>
      <c r="X554" s="125" t="s">
        <v>1043</v>
      </c>
    </row>
    <row r="555" spans="2:24" ht="12" customHeight="1">
      <c r="B555" s="125" t="s">
        <v>310</v>
      </c>
      <c r="C555" s="126">
        <v>44440</v>
      </c>
      <c r="D555" s="125">
        <v>109</v>
      </c>
      <c r="E555" s="125" t="s">
        <v>316</v>
      </c>
      <c r="F555" s="125">
        <v>3315001</v>
      </c>
      <c r="G555" s="125">
        <v>0</v>
      </c>
      <c r="H555" s="125" t="s">
        <v>239</v>
      </c>
      <c r="I555" s="125" t="s">
        <v>968</v>
      </c>
      <c r="J555" s="125">
        <v>0</v>
      </c>
      <c r="K555" s="125">
        <v>0</v>
      </c>
      <c r="L555" s="125" t="s">
        <v>30</v>
      </c>
      <c r="M555" s="128">
        <v>16975</v>
      </c>
      <c r="N555" s="127"/>
      <c r="O555" s="154">
        <v>110517265</v>
      </c>
      <c r="P555" s="153"/>
      <c r="Q555" s="155">
        <v>-23517266154</v>
      </c>
      <c r="R555" s="125" t="s">
        <v>238</v>
      </c>
      <c r="S555" s="125" t="s">
        <v>314</v>
      </c>
      <c r="T555" s="125" t="s">
        <v>216</v>
      </c>
      <c r="U555" s="125" t="s">
        <v>228</v>
      </c>
      <c r="V555" s="125" t="s">
        <v>315</v>
      </c>
      <c r="W555" s="125" t="s">
        <v>234</v>
      </c>
      <c r="X555" s="125" t="s">
        <v>1342</v>
      </c>
    </row>
    <row r="556" spans="2:24" ht="12" customHeight="1">
      <c r="B556" s="125" t="s">
        <v>310</v>
      </c>
      <c r="C556" s="126">
        <v>44440</v>
      </c>
      <c r="D556" s="125">
        <v>109</v>
      </c>
      <c r="E556" s="125" t="s">
        <v>316</v>
      </c>
      <c r="F556" s="125">
        <v>3315001</v>
      </c>
      <c r="G556" s="125">
        <v>0</v>
      </c>
      <c r="H556" s="125" t="s">
        <v>239</v>
      </c>
      <c r="I556" s="125" t="s">
        <v>1123</v>
      </c>
      <c r="J556" s="125">
        <v>0</v>
      </c>
      <c r="K556" s="125">
        <v>0</v>
      </c>
      <c r="L556" s="125" t="s">
        <v>30</v>
      </c>
      <c r="M556" s="128">
        <v>8450</v>
      </c>
      <c r="N556" s="127"/>
      <c r="O556" s="154">
        <v>57205148</v>
      </c>
      <c r="P556" s="153"/>
      <c r="Q556" s="155">
        <v>-23460061006</v>
      </c>
      <c r="R556" s="125" t="s">
        <v>238</v>
      </c>
      <c r="S556" s="125" t="s">
        <v>241</v>
      </c>
      <c r="T556" s="125" t="s">
        <v>216</v>
      </c>
      <c r="U556" s="125" t="s">
        <v>228</v>
      </c>
      <c r="V556" s="125" t="s">
        <v>240</v>
      </c>
      <c r="W556" s="125" t="s">
        <v>234</v>
      </c>
      <c r="X556" s="125" t="s">
        <v>1124</v>
      </c>
    </row>
    <row r="557" spans="2:24" ht="12" customHeight="1">
      <c r="B557" s="125" t="s">
        <v>310</v>
      </c>
      <c r="C557" s="126">
        <v>44442</v>
      </c>
      <c r="D557" s="125">
        <v>109</v>
      </c>
      <c r="E557" s="125" t="s">
        <v>316</v>
      </c>
      <c r="F557" s="125">
        <v>3315001</v>
      </c>
      <c r="G557" s="125">
        <v>0</v>
      </c>
      <c r="H557" s="125" t="s">
        <v>239</v>
      </c>
      <c r="I557" s="125" t="s">
        <v>1343</v>
      </c>
      <c r="J557" s="125">
        <v>0</v>
      </c>
      <c r="K557" s="125">
        <v>0</v>
      </c>
      <c r="L557" s="125" t="s">
        <v>30</v>
      </c>
      <c r="M557" s="127"/>
      <c r="N557" s="128">
        <v>13040</v>
      </c>
      <c r="O557" s="153"/>
      <c r="P557" s="154">
        <v>90422490</v>
      </c>
      <c r="Q557" s="155">
        <v>-23550483496</v>
      </c>
      <c r="R557" s="125" t="s">
        <v>238</v>
      </c>
      <c r="S557" s="125" t="s">
        <v>237</v>
      </c>
      <c r="T557" s="125" t="s">
        <v>216</v>
      </c>
      <c r="U557" s="125" t="s">
        <v>228</v>
      </c>
      <c r="V557" s="125" t="s">
        <v>235</v>
      </c>
      <c r="W557" s="125" t="s">
        <v>234</v>
      </c>
      <c r="X557" s="125" t="s">
        <v>1344</v>
      </c>
    </row>
    <row r="558" spans="2:24" ht="12" customHeight="1">
      <c r="B558" s="125" t="s">
        <v>310</v>
      </c>
      <c r="C558" s="126">
        <v>44446</v>
      </c>
      <c r="D558" s="125">
        <v>109</v>
      </c>
      <c r="E558" s="125" t="s">
        <v>930</v>
      </c>
      <c r="F558" s="125">
        <v>3315003</v>
      </c>
      <c r="G558" s="125">
        <v>0</v>
      </c>
      <c r="H558" s="125" t="s">
        <v>239</v>
      </c>
      <c r="I558" s="125" t="s">
        <v>1313</v>
      </c>
      <c r="J558" s="125">
        <v>0</v>
      </c>
      <c r="K558" s="125">
        <v>0</v>
      </c>
      <c r="L558" s="125" t="s">
        <v>31</v>
      </c>
      <c r="M558" s="127"/>
      <c r="N558" s="128">
        <v>2612388</v>
      </c>
      <c r="O558" s="153"/>
      <c r="P558" s="154">
        <v>2612388</v>
      </c>
      <c r="Q558" s="155">
        <v>-23553095884</v>
      </c>
      <c r="R558" s="125" t="s">
        <v>238</v>
      </c>
      <c r="S558" s="125" t="s">
        <v>317</v>
      </c>
      <c r="T558" s="125" t="s">
        <v>216</v>
      </c>
      <c r="U558" s="125" t="s">
        <v>228</v>
      </c>
      <c r="V558" s="125" t="s">
        <v>318</v>
      </c>
      <c r="W558" s="125" t="s">
        <v>234</v>
      </c>
      <c r="X558" s="125">
        <v>87445</v>
      </c>
    </row>
    <row r="559" spans="2:24" ht="12" customHeight="1">
      <c r="B559" s="125" t="s">
        <v>310</v>
      </c>
      <c r="C559" s="126">
        <v>44446</v>
      </c>
      <c r="D559" s="125">
        <v>109</v>
      </c>
      <c r="E559" s="125" t="s">
        <v>930</v>
      </c>
      <c r="F559" s="125">
        <v>3315003</v>
      </c>
      <c r="G559" s="125">
        <v>0</v>
      </c>
      <c r="H559" s="125" t="s">
        <v>239</v>
      </c>
      <c r="I559" s="125" t="s">
        <v>1345</v>
      </c>
      <c r="J559" s="125">
        <v>0</v>
      </c>
      <c r="K559" s="125">
        <v>0</v>
      </c>
      <c r="L559" s="125" t="s">
        <v>31</v>
      </c>
      <c r="M559" s="127"/>
      <c r="N559" s="128">
        <v>579921</v>
      </c>
      <c r="O559" s="153"/>
      <c r="P559" s="154">
        <v>579921</v>
      </c>
      <c r="Q559" s="155">
        <v>-23553675805</v>
      </c>
      <c r="R559" s="125" t="s">
        <v>238</v>
      </c>
      <c r="S559" s="125" t="s">
        <v>237</v>
      </c>
      <c r="T559" s="125" t="s">
        <v>216</v>
      </c>
      <c r="U559" s="125" t="s">
        <v>228</v>
      </c>
      <c r="V559" s="125" t="s">
        <v>235</v>
      </c>
      <c r="W559" s="125" t="s">
        <v>234</v>
      </c>
      <c r="X559" s="125" t="s">
        <v>1346</v>
      </c>
    </row>
    <row r="560" spans="2:24" ht="12" customHeight="1">
      <c r="B560" s="125" t="s">
        <v>310</v>
      </c>
      <c r="C560" s="126">
        <v>44446</v>
      </c>
      <c r="D560" s="125">
        <v>109</v>
      </c>
      <c r="E560" s="125" t="s">
        <v>930</v>
      </c>
      <c r="F560" s="125">
        <v>3315003</v>
      </c>
      <c r="G560" s="125">
        <v>0</v>
      </c>
      <c r="H560" s="125" t="s">
        <v>239</v>
      </c>
      <c r="I560" s="125" t="s">
        <v>1313</v>
      </c>
      <c r="J560" s="125">
        <v>0</v>
      </c>
      <c r="K560" s="125">
        <v>0</v>
      </c>
      <c r="L560" s="125" t="s">
        <v>31</v>
      </c>
      <c r="M560" s="128">
        <v>2612388</v>
      </c>
      <c r="N560" s="127"/>
      <c r="O560" s="154">
        <v>2612388</v>
      </c>
      <c r="P560" s="153"/>
      <c r="Q560" s="155">
        <v>-23551063417</v>
      </c>
      <c r="R560" s="125" t="s">
        <v>238</v>
      </c>
      <c r="S560" s="125" t="s">
        <v>314</v>
      </c>
      <c r="T560" s="125" t="s">
        <v>216</v>
      </c>
      <c r="U560" s="125" t="s">
        <v>228</v>
      </c>
      <c r="V560" s="125" t="s">
        <v>315</v>
      </c>
      <c r="W560" s="125" t="s">
        <v>234</v>
      </c>
      <c r="X560" s="125" t="s">
        <v>1347</v>
      </c>
    </row>
    <row r="561" spans="2:24" ht="12" customHeight="1">
      <c r="B561" s="125" t="s">
        <v>310</v>
      </c>
      <c r="C561" s="126">
        <v>44449</v>
      </c>
      <c r="D561" s="125">
        <v>109</v>
      </c>
      <c r="E561" s="125" t="s">
        <v>311</v>
      </c>
      <c r="F561" s="125">
        <v>3315002</v>
      </c>
      <c r="G561" s="125">
        <v>0</v>
      </c>
      <c r="H561" s="125" t="s">
        <v>239</v>
      </c>
      <c r="I561" s="125" t="s">
        <v>1348</v>
      </c>
      <c r="J561" s="125">
        <v>0</v>
      </c>
      <c r="K561" s="125">
        <v>0</v>
      </c>
      <c r="L561" s="125" t="s">
        <v>30</v>
      </c>
      <c r="M561" s="127"/>
      <c r="N561" s="128" t="s">
        <v>1058</v>
      </c>
      <c r="O561" s="153"/>
      <c r="P561" s="154">
        <v>41076</v>
      </c>
      <c r="Q561" s="155">
        <v>-23551104493</v>
      </c>
      <c r="R561" s="125" t="s">
        <v>238</v>
      </c>
      <c r="S561" s="125" t="s">
        <v>237</v>
      </c>
      <c r="T561" s="125" t="s">
        <v>216</v>
      </c>
      <c r="U561" s="125" t="s">
        <v>228</v>
      </c>
      <c r="V561" s="125" t="s">
        <v>235</v>
      </c>
      <c r="W561" s="125" t="s">
        <v>234</v>
      </c>
      <c r="X561" s="125" t="s">
        <v>320</v>
      </c>
    </row>
    <row r="562" spans="2:24" ht="12" customHeight="1">
      <c r="B562" s="125" t="s">
        <v>310</v>
      </c>
      <c r="C562" s="126">
        <v>44449</v>
      </c>
      <c r="D562" s="125">
        <v>109</v>
      </c>
      <c r="E562" s="125" t="s">
        <v>316</v>
      </c>
      <c r="F562" s="125">
        <v>3315001</v>
      </c>
      <c r="G562" s="125">
        <v>0</v>
      </c>
      <c r="H562" s="125" t="s">
        <v>239</v>
      </c>
      <c r="I562" s="125" t="s">
        <v>1033</v>
      </c>
      <c r="J562" s="125">
        <v>0</v>
      </c>
      <c r="K562" s="125">
        <v>0</v>
      </c>
      <c r="L562" s="125" t="s">
        <v>30</v>
      </c>
      <c r="M562" s="127"/>
      <c r="N562" s="128">
        <v>0</v>
      </c>
      <c r="O562" s="153"/>
      <c r="P562" s="154">
        <v>0</v>
      </c>
      <c r="Q562" s="155">
        <v>-23551104493</v>
      </c>
      <c r="R562" s="125" t="s">
        <v>238</v>
      </c>
      <c r="S562" s="125" t="s">
        <v>312</v>
      </c>
      <c r="T562" s="125" t="s">
        <v>216</v>
      </c>
      <c r="U562" s="125" t="s">
        <v>228</v>
      </c>
      <c r="V562" s="125" t="s">
        <v>313</v>
      </c>
      <c r="W562" s="125" t="s">
        <v>234</v>
      </c>
      <c r="X562" s="125" t="s">
        <v>1034</v>
      </c>
    </row>
    <row r="563" spans="2:24" ht="12" customHeight="1">
      <c r="B563" s="125" t="s">
        <v>310</v>
      </c>
      <c r="C563" s="126">
        <v>44449</v>
      </c>
      <c r="D563" s="125">
        <v>109</v>
      </c>
      <c r="E563" s="125" t="s">
        <v>316</v>
      </c>
      <c r="F563" s="125">
        <v>3315001</v>
      </c>
      <c r="G563" s="125">
        <v>0</v>
      </c>
      <c r="H563" s="125" t="s">
        <v>239</v>
      </c>
      <c r="I563" s="125" t="s">
        <v>1044</v>
      </c>
      <c r="J563" s="125">
        <v>0</v>
      </c>
      <c r="K563" s="125">
        <v>0</v>
      </c>
      <c r="L563" s="125" t="s">
        <v>30</v>
      </c>
      <c r="M563" s="127"/>
      <c r="N563" s="128">
        <v>0</v>
      </c>
      <c r="O563" s="153"/>
      <c r="P563" s="154">
        <v>0</v>
      </c>
      <c r="Q563" s="155">
        <v>-23551104493</v>
      </c>
      <c r="R563" s="125" t="s">
        <v>238</v>
      </c>
      <c r="S563" s="125" t="s">
        <v>312</v>
      </c>
      <c r="T563" s="125" t="s">
        <v>216</v>
      </c>
      <c r="U563" s="125" t="s">
        <v>228</v>
      </c>
      <c r="V563" s="125" t="s">
        <v>313</v>
      </c>
      <c r="W563" s="125" t="s">
        <v>234</v>
      </c>
      <c r="X563" s="125" t="s">
        <v>1045</v>
      </c>
    </row>
    <row r="564" spans="2:24" ht="12" customHeight="1">
      <c r="B564" s="125" t="s">
        <v>310</v>
      </c>
      <c r="C564" s="126">
        <v>44453</v>
      </c>
      <c r="D564" s="125">
        <v>109</v>
      </c>
      <c r="E564" s="125" t="s">
        <v>311</v>
      </c>
      <c r="F564" s="125">
        <v>3315002</v>
      </c>
      <c r="G564" s="125">
        <v>0</v>
      </c>
      <c r="H564" s="125" t="s">
        <v>239</v>
      </c>
      <c r="I564" s="125" t="s">
        <v>1033</v>
      </c>
      <c r="J564" s="125">
        <v>0</v>
      </c>
      <c r="K564" s="125">
        <v>0</v>
      </c>
      <c r="L564" s="125" t="s">
        <v>30</v>
      </c>
      <c r="M564" s="128">
        <v>239400</v>
      </c>
      <c r="N564" s="127"/>
      <c r="O564" s="154">
        <v>1578103254</v>
      </c>
      <c r="P564" s="153"/>
      <c r="Q564" s="155">
        <v>-21973001239</v>
      </c>
      <c r="R564" s="125" t="s">
        <v>238</v>
      </c>
      <c r="S564" s="125" t="s">
        <v>314</v>
      </c>
      <c r="T564" s="125" t="s">
        <v>216</v>
      </c>
      <c r="U564" s="125" t="s">
        <v>228</v>
      </c>
      <c r="V564" s="125" t="s">
        <v>315</v>
      </c>
      <c r="W564" s="125" t="s">
        <v>234</v>
      </c>
      <c r="X564" s="125" t="s">
        <v>1349</v>
      </c>
    </row>
    <row r="565" spans="2:24" ht="12" customHeight="1">
      <c r="B565" s="125" t="s">
        <v>310</v>
      </c>
      <c r="C565" s="126">
        <v>44453</v>
      </c>
      <c r="D565" s="125">
        <v>109</v>
      </c>
      <c r="E565" s="125" t="s">
        <v>316</v>
      </c>
      <c r="F565" s="125">
        <v>3315001</v>
      </c>
      <c r="G565" s="125">
        <v>0</v>
      </c>
      <c r="H565" s="125" t="s">
        <v>239</v>
      </c>
      <c r="I565" s="125" t="s">
        <v>768</v>
      </c>
      <c r="J565" s="125">
        <v>0</v>
      </c>
      <c r="K565" s="125">
        <v>0</v>
      </c>
      <c r="L565" s="125" t="s">
        <v>30</v>
      </c>
      <c r="M565" s="128">
        <v>60000</v>
      </c>
      <c r="N565" s="127"/>
      <c r="O565" s="154">
        <v>396667200</v>
      </c>
      <c r="P565" s="153"/>
      <c r="Q565" s="155">
        <v>-21576334039</v>
      </c>
      <c r="R565" s="125" t="s">
        <v>238</v>
      </c>
      <c r="S565" s="125" t="s">
        <v>314</v>
      </c>
      <c r="T565" s="125" t="s">
        <v>216</v>
      </c>
      <c r="U565" s="125" t="s">
        <v>228</v>
      </c>
      <c r="V565" s="125" t="s">
        <v>315</v>
      </c>
      <c r="W565" s="125" t="s">
        <v>234</v>
      </c>
      <c r="X565" s="125" t="s">
        <v>1350</v>
      </c>
    </row>
    <row r="566" spans="2:24" ht="12" customHeight="1">
      <c r="B566" s="125" t="s">
        <v>310</v>
      </c>
      <c r="C566" s="126">
        <v>44456</v>
      </c>
      <c r="D566" s="125">
        <v>109</v>
      </c>
      <c r="E566" s="125" t="s">
        <v>311</v>
      </c>
      <c r="F566" s="125">
        <v>3315002</v>
      </c>
      <c r="G566" s="125">
        <v>0</v>
      </c>
      <c r="H566" s="125" t="s">
        <v>239</v>
      </c>
      <c r="I566" s="125" t="s">
        <v>1044</v>
      </c>
      <c r="J566" s="125">
        <v>0</v>
      </c>
      <c r="K566" s="125">
        <v>0</v>
      </c>
      <c r="L566" s="125" t="s">
        <v>30</v>
      </c>
      <c r="M566" s="128">
        <v>239400</v>
      </c>
      <c r="N566" s="127"/>
      <c r="O566" s="154">
        <v>1578103254</v>
      </c>
      <c r="P566" s="153"/>
      <c r="Q566" s="155">
        <v>-19998230785</v>
      </c>
      <c r="R566" s="125" t="s">
        <v>238</v>
      </c>
      <c r="S566" s="125" t="s">
        <v>314</v>
      </c>
      <c r="T566" s="125" t="s">
        <v>216</v>
      </c>
      <c r="U566" s="125" t="s">
        <v>228</v>
      </c>
      <c r="V566" s="125" t="s">
        <v>315</v>
      </c>
      <c r="W566" s="125" t="s">
        <v>234</v>
      </c>
      <c r="X566" s="125" t="s">
        <v>1351</v>
      </c>
    </row>
    <row r="567" spans="2:24" ht="12" customHeight="1">
      <c r="B567" s="125" t="s">
        <v>310</v>
      </c>
      <c r="C567" s="126">
        <v>44456</v>
      </c>
      <c r="D567" s="125">
        <v>109</v>
      </c>
      <c r="E567" s="125" t="s">
        <v>311</v>
      </c>
      <c r="F567" s="125">
        <v>3315002</v>
      </c>
      <c r="G567" s="125">
        <v>0</v>
      </c>
      <c r="H567" s="125" t="s">
        <v>239</v>
      </c>
      <c r="I567" s="125" t="s">
        <v>1352</v>
      </c>
      <c r="J567" s="125">
        <v>0</v>
      </c>
      <c r="K567" s="125">
        <v>0</v>
      </c>
      <c r="L567" s="125" t="s">
        <v>30</v>
      </c>
      <c r="M567" s="127"/>
      <c r="N567" s="128" t="s">
        <v>1353</v>
      </c>
      <c r="O567" s="153"/>
      <c r="P567" s="154">
        <v>49226</v>
      </c>
      <c r="Q567" s="155">
        <v>-19998280011</v>
      </c>
      <c r="R567" s="125" t="s">
        <v>238</v>
      </c>
      <c r="S567" s="125" t="s">
        <v>237</v>
      </c>
      <c r="T567" s="125" t="s">
        <v>216</v>
      </c>
      <c r="U567" s="125" t="s">
        <v>228</v>
      </c>
      <c r="V567" s="125" t="s">
        <v>235</v>
      </c>
      <c r="W567" s="125" t="s">
        <v>234</v>
      </c>
      <c r="X567" s="125" t="s">
        <v>320</v>
      </c>
    </row>
    <row r="568" spans="2:24" ht="12" customHeight="1">
      <c r="B568" s="125" t="s">
        <v>310</v>
      </c>
      <c r="C568" s="126">
        <v>44456</v>
      </c>
      <c r="D568" s="125">
        <v>109</v>
      </c>
      <c r="E568" s="125" t="s">
        <v>311</v>
      </c>
      <c r="F568" s="125">
        <v>3315002</v>
      </c>
      <c r="G568" s="125">
        <v>0</v>
      </c>
      <c r="H568" s="125" t="s">
        <v>239</v>
      </c>
      <c r="I568" s="125" t="s">
        <v>1354</v>
      </c>
      <c r="J568" s="125">
        <v>0</v>
      </c>
      <c r="K568" s="125">
        <v>0</v>
      </c>
      <c r="L568" s="125" t="s">
        <v>30</v>
      </c>
      <c r="M568" s="127"/>
      <c r="N568" s="128">
        <v>25</v>
      </c>
      <c r="O568" s="153"/>
      <c r="P568" s="154">
        <v>172601</v>
      </c>
      <c r="Q568" s="155">
        <v>-19998452612</v>
      </c>
      <c r="R568" s="125" t="s">
        <v>238</v>
      </c>
      <c r="S568" s="125" t="s">
        <v>237</v>
      </c>
      <c r="T568" s="125" t="s">
        <v>216</v>
      </c>
      <c r="U568" s="125" t="s">
        <v>228</v>
      </c>
      <c r="V568" s="125" t="s">
        <v>235</v>
      </c>
      <c r="W568" s="125" t="s">
        <v>234</v>
      </c>
      <c r="X568" s="125" t="s">
        <v>320</v>
      </c>
    </row>
    <row r="569" spans="2:24" ht="12" customHeight="1">
      <c r="B569" s="125" t="s">
        <v>310</v>
      </c>
      <c r="C569" s="126">
        <v>44456</v>
      </c>
      <c r="D569" s="125">
        <v>109</v>
      </c>
      <c r="E569" s="125" t="s">
        <v>930</v>
      </c>
      <c r="F569" s="125">
        <v>3315003</v>
      </c>
      <c r="G569" s="125">
        <v>0</v>
      </c>
      <c r="H569" s="125" t="s">
        <v>239</v>
      </c>
      <c r="I569" s="125" t="s">
        <v>1355</v>
      </c>
      <c r="J569" s="125">
        <v>0</v>
      </c>
      <c r="K569" s="125">
        <v>0</v>
      </c>
      <c r="L569" s="125" t="s">
        <v>31</v>
      </c>
      <c r="M569" s="127"/>
      <c r="N569" s="128">
        <v>16251630</v>
      </c>
      <c r="O569" s="153"/>
      <c r="P569" s="154">
        <v>16251630</v>
      </c>
      <c r="Q569" s="155">
        <v>-20014704242</v>
      </c>
      <c r="R569" s="125" t="s">
        <v>238</v>
      </c>
      <c r="S569" s="125" t="s">
        <v>237</v>
      </c>
      <c r="T569" s="125" t="s">
        <v>216</v>
      </c>
      <c r="U569" s="125" t="s">
        <v>228</v>
      </c>
      <c r="V569" s="125" t="s">
        <v>235</v>
      </c>
      <c r="W569" s="125" t="s">
        <v>234</v>
      </c>
      <c r="X569" s="125" t="s">
        <v>1356</v>
      </c>
    </row>
    <row r="570" spans="2:24" ht="12" customHeight="1">
      <c r="B570" s="125" t="s">
        <v>310</v>
      </c>
      <c r="C570" s="126">
        <v>44456</v>
      </c>
      <c r="D570" s="125">
        <v>109</v>
      </c>
      <c r="E570" s="125" t="s">
        <v>930</v>
      </c>
      <c r="F570" s="125">
        <v>3315003</v>
      </c>
      <c r="G570" s="125">
        <v>0</v>
      </c>
      <c r="H570" s="125" t="s">
        <v>239</v>
      </c>
      <c r="I570" s="125">
        <v>2190210305</v>
      </c>
      <c r="J570" s="125">
        <v>0</v>
      </c>
      <c r="K570" s="125">
        <v>0</v>
      </c>
      <c r="L570" s="125" t="s">
        <v>32</v>
      </c>
      <c r="M570" s="128" t="s">
        <v>1116</v>
      </c>
      <c r="N570" s="127"/>
      <c r="O570" s="154">
        <v>1932243862</v>
      </c>
      <c r="P570" s="153"/>
      <c r="Q570" s="155">
        <v>-18082460380</v>
      </c>
      <c r="R570" s="125" t="s">
        <v>238</v>
      </c>
      <c r="S570" s="125" t="s">
        <v>314</v>
      </c>
      <c r="T570" s="125" t="s">
        <v>216</v>
      </c>
      <c r="U570" s="125" t="s">
        <v>228</v>
      </c>
      <c r="V570" s="125" t="s">
        <v>315</v>
      </c>
      <c r="W570" s="125" t="s">
        <v>234</v>
      </c>
      <c r="X570" s="125" t="s">
        <v>1357</v>
      </c>
    </row>
    <row r="571" spans="2:24" ht="12" customHeight="1">
      <c r="B571" s="125" t="s">
        <v>310</v>
      </c>
      <c r="C571" s="126">
        <v>44456</v>
      </c>
      <c r="D571" s="125">
        <v>109</v>
      </c>
      <c r="E571" s="125" t="s">
        <v>930</v>
      </c>
      <c r="F571" s="125">
        <v>3315003</v>
      </c>
      <c r="G571" s="125">
        <v>0</v>
      </c>
      <c r="H571" s="125" t="s">
        <v>239</v>
      </c>
      <c r="I571" s="125" t="s">
        <v>1181</v>
      </c>
      <c r="J571" s="125">
        <v>0</v>
      </c>
      <c r="K571" s="125">
        <v>0</v>
      </c>
      <c r="L571" s="125" t="s">
        <v>32</v>
      </c>
      <c r="M571" s="128" t="s">
        <v>1182</v>
      </c>
      <c r="N571" s="127"/>
      <c r="O571" s="154">
        <v>309615223</v>
      </c>
      <c r="P571" s="153"/>
      <c r="Q571" s="155">
        <v>-17772845157</v>
      </c>
      <c r="R571" s="125" t="s">
        <v>238</v>
      </c>
      <c r="S571" s="125" t="s">
        <v>314</v>
      </c>
      <c r="T571" s="125" t="s">
        <v>216</v>
      </c>
      <c r="U571" s="125" t="s">
        <v>228</v>
      </c>
      <c r="V571" s="125" t="s">
        <v>315</v>
      </c>
      <c r="W571" s="125" t="s">
        <v>234</v>
      </c>
      <c r="X571" s="125" t="s">
        <v>1358</v>
      </c>
    </row>
    <row r="572" spans="2:24" ht="12" customHeight="1">
      <c r="B572" s="125" t="s">
        <v>310</v>
      </c>
      <c r="C572" s="126">
        <v>44459</v>
      </c>
      <c r="D572" s="125">
        <v>109</v>
      </c>
      <c r="E572" s="125" t="s">
        <v>311</v>
      </c>
      <c r="F572" s="125">
        <v>3315002</v>
      </c>
      <c r="G572" s="125">
        <v>0</v>
      </c>
      <c r="H572" s="125" t="s">
        <v>239</v>
      </c>
      <c r="I572" s="125" t="s">
        <v>1359</v>
      </c>
      <c r="J572" s="125">
        <v>0</v>
      </c>
      <c r="K572" s="125">
        <v>0</v>
      </c>
      <c r="L572" s="125" t="s">
        <v>30</v>
      </c>
      <c r="M572" s="127"/>
      <c r="N572" s="128">
        <v>25</v>
      </c>
      <c r="O572" s="153"/>
      <c r="P572" s="154">
        <v>172238</v>
      </c>
      <c r="Q572" s="155">
        <v>-17773017395</v>
      </c>
      <c r="R572" s="125" t="s">
        <v>238</v>
      </c>
      <c r="S572" s="125" t="s">
        <v>237</v>
      </c>
      <c r="T572" s="125" t="s">
        <v>216</v>
      </c>
      <c r="U572" s="125" t="s">
        <v>228</v>
      </c>
      <c r="V572" s="125" t="s">
        <v>235</v>
      </c>
      <c r="W572" s="125" t="s">
        <v>234</v>
      </c>
      <c r="X572" s="125" t="s">
        <v>320</v>
      </c>
    </row>
    <row r="573" spans="2:24" ht="12" customHeight="1">
      <c r="B573" s="125" t="s">
        <v>310</v>
      </c>
      <c r="C573" s="126">
        <v>44459</v>
      </c>
      <c r="D573" s="125">
        <v>109</v>
      </c>
      <c r="E573" s="125" t="s">
        <v>316</v>
      </c>
      <c r="F573" s="125">
        <v>3315001</v>
      </c>
      <c r="G573" s="125">
        <v>0</v>
      </c>
      <c r="H573" s="125" t="s">
        <v>239</v>
      </c>
      <c r="I573" s="125" t="s">
        <v>1068</v>
      </c>
      <c r="J573" s="125">
        <v>0</v>
      </c>
      <c r="K573" s="125">
        <v>0</v>
      </c>
      <c r="L573" s="125" t="s">
        <v>30</v>
      </c>
      <c r="M573" s="128" t="s">
        <v>1069</v>
      </c>
      <c r="N573" s="127"/>
      <c r="O573" s="154">
        <v>96204881</v>
      </c>
      <c r="P573" s="153"/>
      <c r="Q573" s="155">
        <v>-17676812514</v>
      </c>
      <c r="R573" s="125" t="s">
        <v>238</v>
      </c>
      <c r="S573" s="125" t="s">
        <v>314</v>
      </c>
      <c r="T573" s="125" t="s">
        <v>216</v>
      </c>
      <c r="U573" s="125" t="s">
        <v>228</v>
      </c>
      <c r="V573" s="125" t="s">
        <v>315</v>
      </c>
      <c r="W573" s="125" t="s">
        <v>234</v>
      </c>
      <c r="X573" s="125" t="s">
        <v>1360</v>
      </c>
    </row>
    <row r="574" spans="2:24" ht="12" customHeight="1">
      <c r="B574" s="125" t="s">
        <v>310</v>
      </c>
      <c r="C574" s="126">
        <v>44459</v>
      </c>
      <c r="D574" s="125">
        <v>109</v>
      </c>
      <c r="E574" s="125" t="s">
        <v>316</v>
      </c>
      <c r="F574" s="125">
        <v>3315001</v>
      </c>
      <c r="G574" s="125">
        <v>0</v>
      </c>
      <c r="H574" s="125" t="s">
        <v>239</v>
      </c>
      <c r="I574" s="125" t="s">
        <v>1035</v>
      </c>
      <c r="J574" s="125">
        <v>0</v>
      </c>
      <c r="K574" s="125">
        <v>0</v>
      </c>
      <c r="L574" s="125" t="s">
        <v>30</v>
      </c>
      <c r="M574" s="128">
        <v>25162</v>
      </c>
      <c r="N574" s="127"/>
      <c r="O574" s="154">
        <v>165865639</v>
      </c>
      <c r="P574" s="153"/>
      <c r="Q574" s="155">
        <v>-17510946875</v>
      </c>
      <c r="R574" s="125" t="s">
        <v>238</v>
      </c>
      <c r="S574" s="125" t="s">
        <v>314</v>
      </c>
      <c r="T574" s="125" t="s">
        <v>216</v>
      </c>
      <c r="U574" s="125" t="s">
        <v>228</v>
      </c>
      <c r="V574" s="125" t="s">
        <v>315</v>
      </c>
      <c r="W574" s="125" t="s">
        <v>234</v>
      </c>
      <c r="X574" s="125" t="s">
        <v>1361</v>
      </c>
    </row>
    <row r="575" spans="2:24" ht="12" customHeight="1">
      <c r="B575" s="125" t="s">
        <v>310</v>
      </c>
      <c r="C575" s="126">
        <v>44461</v>
      </c>
      <c r="D575" s="125">
        <v>109</v>
      </c>
      <c r="E575" s="125" t="s">
        <v>316</v>
      </c>
      <c r="F575" s="125">
        <v>3315001</v>
      </c>
      <c r="G575" s="125">
        <v>0</v>
      </c>
      <c r="H575" s="125" t="s">
        <v>239</v>
      </c>
      <c r="I575" s="125" t="s">
        <v>1042</v>
      </c>
      <c r="J575" s="125">
        <v>0</v>
      </c>
      <c r="K575" s="125">
        <v>0</v>
      </c>
      <c r="L575" s="125" t="s">
        <v>30</v>
      </c>
      <c r="M575" s="127"/>
      <c r="N575" s="128">
        <v>0</v>
      </c>
      <c r="O575" s="153"/>
      <c r="P575" s="154">
        <v>0</v>
      </c>
      <c r="Q575" s="155">
        <v>-17510946875</v>
      </c>
      <c r="R575" s="125" t="s">
        <v>238</v>
      </c>
      <c r="S575" s="125" t="s">
        <v>312</v>
      </c>
      <c r="T575" s="125" t="s">
        <v>216</v>
      </c>
      <c r="U575" s="125" t="s">
        <v>228</v>
      </c>
      <c r="V575" s="125" t="s">
        <v>313</v>
      </c>
      <c r="W575" s="125" t="s">
        <v>234</v>
      </c>
      <c r="X575" s="125" t="s">
        <v>1043</v>
      </c>
    </row>
    <row r="576" spans="2:24" ht="12" customHeight="1">
      <c r="B576" s="125" t="s">
        <v>310</v>
      </c>
      <c r="C576" s="126">
        <v>44461</v>
      </c>
      <c r="D576" s="125">
        <v>109</v>
      </c>
      <c r="E576" s="125" t="s">
        <v>316</v>
      </c>
      <c r="F576" s="125">
        <v>3315001</v>
      </c>
      <c r="G576" s="125">
        <v>0</v>
      </c>
      <c r="H576" s="125" t="s">
        <v>239</v>
      </c>
      <c r="I576" s="125" t="s">
        <v>1123</v>
      </c>
      <c r="J576" s="125">
        <v>0</v>
      </c>
      <c r="K576" s="125">
        <v>0</v>
      </c>
      <c r="L576" s="125" t="s">
        <v>30</v>
      </c>
      <c r="M576" s="127"/>
      <c r="N576" s="128">
        <v>0</v>
      </c>
      <c r="O576" s="153"/>
      <c r="P576" s="154">
        <v>0</v>
      </c>
      <c r="Q576" s="155">
        <v>-17510946875</v>
      </c>
      <c r="R576" s="125" t="s">
        <v>238</v>
      </c>
      <c r="S576" s="125" t="s">
        <v>312</v>
      </c>
      <c r="T576" s="125" t="s">
        <v>216</v>
      </c>
      <c r="U576" s="125" t="s">
        <v>228</v>
      </c>
      <c r="V576" s="125" t="s">
        <v>313</v>
      </c>
      <c r="W576" s="125" t="s">
        <v>234</v>
      </c>
      <c r="X576" s="125" t="s">
        <v>1124</v>
      </c>
    </row>
    <row r="577" spans="2:24" ht="12" customHeight="1">
      <c r="B577" s="125" t="s">
        <v>310</v>
      </c>
      <c r="C577" s="126">
        <v>44463</v>
      </c>
      <c r="D577" s="125">
        <v>109</v>
      </c>
      <c r="E577" s="125" t="s">
        <v>311</v>
      </c>
      <c r="F577" s="125">
        <v>3315002</v>
      </c>
      <c r="G577" s="125">
        <v>0</v>
      </c>
      <c r="H577" s="125" t="s">
        <v>239</v>
      </c>
      <c r="I577" s="125" t="s">
        <v>1362</v>
      </c>
      <c r="J577" s="125">
        <v>0</v>
      </c>
      <c r="K577" s="125">
        <v>0</v>
      </c>
      <c r="L577" s="125" t="s">
        <v>30</v>
      </c>
      <c r="M577" s="127"/>
      <c r="N577" s="128" t="s">
        <v>796</v>
      </c>
      <c r="O577" s="153"/>
      <c r="P577" s="154">
        <v>30792</v>
      </c>
      <c r="Q577" s="155">
        <v>-17510977667</v>
      </c>
      <c r="R577" s="125" t="s">
        <v>238</v>
      </c>
      <c r="S577" s="125" t="s">
        <v>237</v>
      </c>
      <c r="T577" s="125" t="s">
        <v>216</v>
      </c>
      <c r="U577" s="125" t="s">
        <v>228</v>
      </c>
      <c r="V577" s="125" t="s">
        <v>235</v>
      </c>
      <c r="W577" s="125" t="s">
        <v>234</v>
      </c>
      <c r="X577" s="125" t="s">
        <v>320</v>
      </c>
    </row>
    <row r="578" spans="2:24" ht="12" customHeight="1">
      <c r="B578" s="125" t="s">
        <v>310</v>
      </c>
      <c r="C578" s="126">
        <v>44467</v>
      </c>
      <c r="D578" s="125">
        <v>109</v>
      </c>
      <c r="E578" s="125" t="s">
        <v>930</v>
      </c>
      <c r="F578" s="125">
        <v>3315003</v>
      </c>
      <c r="G578" s="125">
        <v>0</v>
      </c>
      <c r="H578" s="125" t="s">
        <v>239</v>
      </c>
      <c r="I578" s="125" t="s">
        <v>1363</v>
      </c>
      <c r="J578" s="125">
        <v>0</v>
      </c>
      <c r="K578" s="125">
        <v>0</v>
      </c>
      <c r="L578" s="125" t="s">
        <v>31</v>
      </c>
      <c r="M578" s="127"/>
      <c r="N578" s="128">
        <v>1544942</v>
      </c>
      <c r="O578" s="153"/>
      <c r="P578" s="154">
        <v>1544942</v>
      </c>
      <c r="Q578" s="155">
        <v>-17512522609</v>
      </c>
      <c r="R578" s="125" t="s">
        <v>238</v>
      </c>
      <c r="S578" s="125" t="s">
        <v>237</v>
      </c>
      <c r="T578" s="125" t="s">
        <v>216</v>
      </c>
      <c r="U578" s="125" t="s">
        <v>228</v>
      </c>
      <c r="V578" s="125" t="s">
        <v>235</v>
      </c>
      <c r="W578" s="125" t="s">
        <v>234</v>
      </c>
      <c r="X578" s="125" t="s">
        <v>1364</v>
      </c>
    </row>
    <row r="579" spans="2:24" ht="12" hidden="1" customHeight="1">
      <c r="B579" s="125" t="s">
        <v>310</v>
      </c>
      <c r="C579" s="126">
        <v>44467</v>
      </c>
      <c r="D579" s="125">
        <v>109</v>
      </c>
      <c r="E579" s="125" t="s">
        <v>930</v>
      </c>
      <c r="F579" s="125">
        <v>3315003</v>
      </c>
      <c r="G579" s="125">
        <v>0</v>
      </c>
      <c r="H579" s="125" t="s">
        <v>625</v>
      </c>
      <c r="I579" s="125" t="s">
        <v>1365</v>
      </c>
      <c r="J579" s="125">
        <v>0</v>
      </c>
      <c r="K579" s="125">
        <v>0</v>
      </c>
      <c r="L579" s="125" t="s">
        <v>31</v>
      </c>
      <c r="M579" s="128">
        <v>6884538</v>
      </c>
      <c r="N579" s="127"/>
      <c r="O579" s="154">
        <v>6884538</v>
      </c>
      <c r="P579" s="153"/>
      <c r="Q579" s="155">
        <v>-17505638071</v>
      </c>
      <c r="R579" s="125" t="s">
        <v>238</v>
      </c>
      <c r="S579" s="125" t="s">
        <v>237</v>
      </c>
      <c r="T579" s="125" t="s">
        <v>216</v>
      </c>
      <c r="U579" s="125" t="s">
        <v>228</v>
      </c>
      <c r="V579" s="125" t="s">
        <v>235</v>
      </c>
      <c r="W579" s="125" t="s">
        <v>234</v>
      </c>
      <c r="X579" s="125" t="s">
        <v>1366</v>
      </c>
    </row>
    <row r="580" spans="2:24" ht="12" customHeight="1">
      <c r="B580" s="125" t="s">
        <v>310</v>
      </c>
      <c r="C580" s="126">
        <v>44468</v>
      </c>
      <c r="D580" s="125">
        <v>109</v>
      </c>
      <c r="E580" s="125" t="s">
        <v>930</v>
      </c>
      <c r="F580" s="125">
        <v>3315003</v>
      </c>
      <c r="G580" s="125">
        <v>0</v>
      </c>
      <c r="H580" s="125" t="s">
        <v>239</v>
      </c>
      <c r="I580" s="125" t="s">
        <v>1367</v>
      </c>
      <c r="J580" s="125">
        <v>0</v>
      </c>
      <c r="K580" s="125">
        <v>0</v>
      </c>
      <c r="L580" s="125" t="s">
        <v>30</v>
      </c>
      <c r="M580" s="128" t="s">
        <v>1368</v>
      </c>
      <c r="N580" s="127"/>
      <c r="O580" s="154">
        <v>671219711</v>
      </c>
      <c r="P580" s="153"/>
      <c r="Q580" s="155">
        <v>-16834418360</v>
      </c>
      <c r="R580" s="125" t="s">
        <v>238</v>
      </c>
      <c r="S580" s="125" t="s">
        <v>314</v>
      </c>
      <c r="T580" s="125" t="s">
        <v>216</v>
      </c>
      <c r="U580" s="125" t="s">
        <v>228</v>
      </c>
      <c r="V580" s="125" t="s">
        <v>315</v>
      </c>
      <c r="W580" s="125" t="s">
        <v>234</v>
      </c>
      <c r="X580" s="125" t="s">
        <v>1369</v>
      </c>
    </row>
    <row r="581" spans="2:24" ht="12" hidden="1" customHeight="1">
      <c r="B581" s="125" t="s">
        <v>310</v>
      </c>
      <c r="C581" s="126">
        <v>44469</v>
      </c>
      <c r="D581" s="125">
        <v>0</v>
      </c>
      <c r="E581" s="125">
        <v>0</v>
      </c>
      <c r="F581" s="125">
        <v>0</v>
      </c>
      <c r="G581" s="125">
        <v>0</v>
      </c>
      <c r="H581" s="125" t="s">
        <v>1370</v>
      </c>
      <c r="I581" s="125">
        <v>1439796</v>
      </c>
      <c r="J581" s="125" t="s">
        <v>1371</v>
      </c>
      <c r="K581" s="127"/>
      <c r="L581" s="125" t="s">
        <v>32</v>
      </c>
      <c r="M581" s="128">
        <v>0</v>
      </c>
      <c r="N581" s="128">
        <v>0</v>
      </c>
      <c r="O581" s="154">
        <v>0</v>
      </c>
      <c r="P581" s="154">
        <v>15176529</v>
      </c>
      <c r="Q581" s="155">
        <v>-16849594889</v>
      </c>
      <c r="R581" s="125" t="s">
        <v>231</v>
      </c>
      <c r="S581" s="125" t="s">
        <v>613</v>
      </c>
      <c r="T581" s="125" t="s">
        <v>614</v>
      </c>
      <c r="U581" s="125" t="s">
        <v>228</v>
      </c>
      <c r="V581" s="125" t="s">
        <v>32</v>
      </c>
      <c r="W581" s="125">
        <v>0</v>
      </c>
      <c r="X581" s="127"/>
    </row>
    <row r="582" spans="2:24" ht="12" hidden="1" customHeight="1">
      <c r="B582" s="125" t="s">
        <v>310</v>
      </c>
      <c r="C582" s="126">
        <v>44469</v>
      </c>
      <c r="D582" s="125">
        <v>0</v>
      </c>
      <c r="E582" s="125">
        <v>0</v>
      </c>
      <c r="F582" s="125">
        <v>0</v>
      </c>
      <c r="G582" s="125">
        <v>0</v>
      </c>
      <c r="H582" s="125" t="s">
        <v>615</v>
      </c>
      <c r="I582" s="125">
        <v>1439805</v>
      </c>
      <c r="J582" s="125" t="s">
        <v>1372</v>
      </c>
      <c r="K582" s="127"/>
      <c r="L582" s="125" t="s">
        <v>30</v>
      </c>
      <c r="M582" s="128">
        <v>0</v>
      </c>
      <c r="N582" s="128">
        <v>0</v>
      </c>
      <c r="O582" s="154">
        <v>0</v>
      </c>
      <c r="P582" s="154">
        <v>264657618</v>
      </c>
      <c r="Q582" s="155">
        <v>-17114252507</v>
      </c>
      <c r="R582" s="125" t="s">
        <v>231</v>
      </c>
      <c r="S582" s="125" t="s">
        <v>613</v>
      </c>
      <c r="T582" s="125" t="s">
        <v>614</v>
      </c>
      <c r="U582" s="125" t="s">
        <v>228</v>
      </c>
      <c r="V582" s="125" t="s">
        <v>30</v>
      </c>
      <c r="W582" s="125">
        <v>0</v>
      </c>
      <c r="X582" s="127"/>
    </row>
    <row r="583" spans="2:24" ht="12" hidden="1" customHeight="1">
      <c r="B583" s="125" t="s">
        <v>310</v>
      </c>
      <c r="C583" s="126">
        <v>44469</v>
      </c>
      <c r="D583" s="125">
        <v>0</v>
      </c>
      <c r="E583" s="125">
        <v>0</v>
      </c>
      <c r="F583" s="125">
        <v>0</v>
      </c>
      <c r="G583" s="125">
        <v>0</v>
      </c>
      <c r="H583" s="125" t="s">
        <v>611</v>
      </c>
      <c r="I583" s="125">
        <v>1439804</v>
      </c>
      <c r="J583" s="125" t="s">
        <v>1373</v>
      </c>
      <c r="K583" s="127"/>
      <c r="L583" s="125" t="s">
        <v>32</v>
      </c>
      <c r="M583" s="128">
        <v>0</v>
      </c>
      <c r="N583" s="128">
        <v>0</v>
      </c>
      <c r="O583" s="154">
        <v>47150336</v>
      </c>
      <c r="P583" s="154">
        <v>0</v>
      </c>
      <c r="Q583" s="155">
        <v>-17067102171</v>
      </c>
      <c r="R583" s="125" t="s">
        <v>231</v>
      </c>
      <c r="S583" s="125" t="s">
        <v>613</v>
      </c>
      <c r="T583" s="125" t="s">
        <v>614</v>
      </c>
      <c r="U583" s="125" t="s">
        <v>228</v>
      </c>
      <c r="V583" s="125" t="s">
        <v>32</v>
      </c>
      <c r="W583" s="125">
        <v>0</v>
      </c>
      <c r="X583" s="127"/>
    </row>
    <row r="584" spans="2:24" ht="12" hidden="1" customHeight="1">
      <c r="B584" s="125" t="s">
        <v>310</v>
      </c>
      <c r="C584" s="126">
        <v>44469</v>
      </c>
      <c r="D584" s="125">
        <v>0</v>
      </c>
      <c r="E584" s="125">
        <v>0</v>
      </c>
      <c r="F584" s="125">
        <v>0</v>
      </c>
      <c r="G584" s="125">
        <v>0</v>
      </c>
      <c r="H584" s="125" t="s">
        <v>1374</v>
      </c>
      <c r="I584" s="125">
        <v>1439795</v>
      </c>
      <c r="J584" s="125" t="s">
        <v>1375</v>
      </c>
      <c r="K584" s="127"/>
      <c r="L584" s="125" t="s">
        <v>30</v>
      </c>
      <c r="M584" s="128">
        <v>0</v>
      </c>
      <c r="N584" s="128">
        <v>0</v>
      </c>
      <c r="O584" s="154">
        <v>472094889</v>
      </c>
      <c r="P584" s="154">
        <v>0</v>
      </c>
      <c r="Q584" s="155">
        <v>-16595007282</v>
      </c>
      <c r="R584" s="125" t="s">
        <v>231</v>
      </c>
      <c r="S584" s="125" t="s">
        <v>613</v>
      </c>
      <c r="T584" s="125" t="s">
        <v>614</v>
      </c>
      <c r="U584" s="125" t="s">
        <v>228</v>
      </c>
      <c r="V584" s="125" t="s">
        <v>30</v>
      </c>
      <c r="W584" s="125">
        <v>0</v>
      </c>
      <c r="X584" s="127"/>
    </row>
    <row r="585" spans="2:24" ht="12" customHeight="1">
      <c r="B585" s="125" t="s">
        <v>310</v>
      </c>
      <c r="C585" s="126">
        <v>44469</v>
      </c>
      <c r="D585" s="125">
        <v>109</v>
      </c>
      <c r="E585" s="125" t="s">
        <v>311</v>
      </c>
      <c r="F585" s="125">
        <v>3315002</v>
      </c>
      <c r="G585" s="125">
        <v>0</v>
      </c>
      <c r="H585" s="125" t="s">
        <v>239</v>
      </c>
      <c r="I585" s="125" t="s">
        <v>1376</v>
      </c>
      <c r="J585" s="125">
        <v>0</v>
      </c>
      <c r="K585" s="125">
        <v>0</v>
      </c>
      <c r="L585" s="125" t="s">
        <v>30</v>
      </c>
      <c r="M585" s="127"/>
      <c r="N585" s="128" t="s">
        <v>1377</v>
      </c>
      <c r="O585" s="153"/>
      <c r="P585" s="154">
        <v>32794</v>
      </c>
      <c r="Q585" s="155">
        <v>-16595040076</v>
      </c>
      <c r="R585" s="125" t="s">
        <v>238</v>
      </c>
      <c r="S585" s="125" t="s">
        <v>237</v>
      </c>
      <c r="T585" s="125" t="s">
        <v>216</v>
      </c>
      <c r="U585" s="125" t="s">
        <v>228</v>
      </c>
      <c r="V585" s="125" t="s">
        <v>235</v>
      </c>
      <c r="W585" s="125" t="s">
        <v>234</v>
      </c>
      <c r="X585" s="125" t="s">
        <v>320</v>
      </c>
    </row>
    <row r="586" spans="2:24" ht="12" customHeight="1">
      <c r="B586" s="125" t="s">
        <v>310</v>
      </c>
      <c r="C586" s="126">
        <v>44469</v>
      </c>
      <c r="D586" s="125">
        <v>109</v>
      </c>
      <c r="E586" s="125" t="s">
        <v>311</v>
      </c>
      <c r="F586" s="125">
        <v>3315002</v>
      </c>
      <c r="G586" s="125">
        <v>0</v>
      </c>
      <c r="H586" s="125" t="s">
        <v>239</v>
      </c>
      <c r="I586" s="125" t="s">
        <v>1376</v>
      </c>
      <c r="J586" s="125">
        <v>0</v>
      </c>
      <c r="K586" s="125">
        <v>0</v>
      </c>
      <c r="L586" s="125" t="s">
        <v>30</v>
      </c>
      <c r="M586" s="128" t="s">
        <v>1377</v>
      </c>
      <c r="N586" s="127"/>
      <c r="O586" s="154">
        <v>32794</v>
      </c>
      <c r="P586" s="153"/>
      <c r="Q586" s="155">
        <v>-16595007282</v>
      </c>
      <c r="R586" s="125" t="s">
        <v>238</v>
      </c>
      <c r="S586" s="125" t="s">
        <v>314</v>
      </c>
      <c r="T586" s="125" t="s">
        <v>216</v>
      </c>
      <c r="U586" s="125" t="s">
        <v>228</v>
      </c>
      <c r="V586" s="125" t="s">
        <v>315</v>
      </c>
      <c r="W586" s="125" t="s">
        <v>234</v>
      </c>
      <c r="X586" s="125" t="s">
        <v>1378</v>
      </c>
    </row>
    <row r="587" spans="2:24" ht="12" customHeight="1">
      <c r="B587" s="125" t="s">
        <v>310</v>
      </c>
      <c r="C587" s="126">
        <v>44469</v>
      </c>
      <c r="D587" s="125">
        <v>109</v>
      </c>
      <c r="E587" s="125" t="s">
        <v>311</v>
      </c>
      <c r="F587" s="125">
        <v>3315002</v>
      </c>
      <c r="G587" s="125">
        <v>0</v>
      </c>
      <c r="H587" s="125" t="s">
        <v>239</v>
      </c>
      <c r="I587" s="125" t="s">
        <v>1362</v>
      </c>
      <c r="J587" s="125">
        <v>0</v>
      </c>
      <c r="K587" s="125">
        <v>0</v>
      </c>
      <c r="L587" s="125" t="s">
        <v>30</v>
      </c>
      <c r="M587" s="128" t="s">
        <v>796</v>
      </c>
      <c r="N587" s="127"/>
      <c r="O587" s="154">
        <v>30792</v>
      </c>
      <c r="P587" s="153"/>
      <c r="Q587" s="155">
        <v>-16594976490</v>
      </c>
      <c r="R587" s="125" t="s">
        <v>238</v>
      </c>
      <c r="S587" s="125" t="s">
        <v>314</v>
      </c>
      <c r="T587" s="125" t="s">
        <v>216</v>
      </c>
      <c r="U587" s="125" t="s">
        <v>228</v>
      </c>
      <c r="V587" s="125" t="s">
        <v>315</v>
      </c>
      <c r="W587" s="125" t="s">
        <v>234</v>
      </c>
      <c r="X587" s="125" t="s">
        <v>1379</v>
      </c>
    </row>
    <row r="588" spans="2:24" ht="12" customHeight="1">
      <c r="B588" s="125" t="s">
        <v>310</v>
      </c>
      <c r="C588" s="126">
        <v>44469</v>
      </c>
      <c r="D588" s="125">
        <v>109</v>
      </c>
      <c r="E588" s="125" t="s">
        <v>311</v>
      </c>
      <c r="F588" s="125">
        <v>3315002</v>
      </c>
      <c r="G588" s="125">
        <v>0</v>
      </c>
      <c r="H588" s="125" t="s">
        <v>239</v>
      </c>
      <c r="I588" s="125" t="s">
        <v>1352</v>
      </c>
      <c r="J588" s="125">
        <v>0</v>
      </c>
      <c r="K588" s="125">
        <v>0</v>
      </c>
      <c r="L588" s="125" t="s">
        <v>30</v>
      </c>
      <c r="M588" s="128" t="s">
        <v>1353</v>
      </c>
      <c r="N588" s="127"/>
      <c r="O588" s="154">
        <v>49226</v>
      </c>
      <c r="P588" s="153"/>
      <c r="Q588" s="155">
        <v>-16594927264</v>
      </c>
      <c r="R588" s="125" t="s">
        <v>238</v>
      </c>
      <c r="S588" s="125" t="s">
        <v>314</v>
      </c>
      <c r="T588" s="125" t="s">
        <v>216</v>
      </c>
      <c r="U588" s="125" t="s">
        <v>228</v>
      </c>
      <c r="V588" s="125" t="s">
        <v>315</v>
      </c>
      <c r="W588" s="125" t="s">
        <v>234</v>
      </c>
      <c r="X588" s="125" t="s">
        <v>1380</v>
      </c>
    </row>
    <row r="589" spans="2:24" ht="12" customHeight="1">
      <c r="B589" s="125" t="s">
        <v>310</v>
      </c>
      <c r="C589" s="126">
        <v>44469</v>
      </c>
      <c r="D589" s="125">
        <v>109</v>
      </c>
      <c r="E589" s="125" t="s">
        <v>311</v>
      </c>
      <c r="F589" s="125">
        <v>3315002</v>
      </c>
      <c r="G589" s="125">
        <v>0</v>
      </c>
      <c r="H589" s="125" t="s">
        <v>239</v>
      </c>
      <c r="I589" s="125" t="s">
        <v>1348</v>
      </c>
      <c r="J589" s="125">
        <v>0</v>
      </c>
      <c r="K589" s="125">
        <v>0</v>
      </c>
      <c r="L589" s="125" t="s">
        <v>30</v>
      </c>
      <c r="M589" s="128" t="s">
        <v>1058</v>
      </c>
      <c r="N589" s="127"/>
      <c r="O589" s="154">
        <v>41076</v>
      </c>
      <c r="P589" s="153"/>
      <c r="Q589" s="155">
        <v>-16594886188</v>
      </c>
      <c r="R589" s="125" t="s">
        <v>238</v>
      </c>
      <c r="S589" s="125" t="s">
        <v>314</v>
      </c>
      <c r="T589" s="125" t="s">
        <v>216</v>
      </c>
      <c r="U589" s="125" t="s">
        <v>228</v>
      </c>
      <c r="V589" s="125" t="s">
        <v>315</v>
      </c>
      <c r="W589" s="125" t="s">
        <v>234</v>
      </c>
      <c r="X589" s="125" t="s">
        <v>1381</v>
      </c>
    </row>
    <row r="590" spans="2:24" ht="12" customHeight="1">
      <c r="B590" s="125" t="s">
        <v>310</v>
      </c>
      <c r="C590" s="126">
        <v>44469</v>
      </c>
      <c r="D590" s="125">
        <v>109</v>
      </c>
      <c r="E590" s="125" t="s">
        <v>311</v>
      </c>
      <c r="F590" s="125">
        <v>3315002</v>
      </c>
      <c r="G590" s="125">
        <v>0</v>
      </c>
      <c r="H590" s="125" t="s">
        <v>239</v>
      </c>
      <c r="I590" s="125" t="s">
        <v>1359</v>
      </c>
      <c r="J590" s="125">
        <v>0</v>
      </c>
      <c r="K590" s="125">
        <v>0</v>
      </c>
      <c r="L590" s="125" t="s">
        <v>30</v>
      </c>
      <c r="M590" s="128">
        <v>25</v>
      </c>
      <c r="N590" s="127"/>
      <c r="O590" s="154">
        <v>172238</v>
      </c>
      <c r="P590" s="153"/>
      <c r="Q590" s="155">
        <v>-16594713950</v>
      </c>
      <c r="R590" s="125" t="s">
        <v>238</v>
      </c>
      <c r="S590" s="125" t="s">
        <v>314</v>
      </c>
      <c r="T590" s="125" t="s">
        <v>216</v>
      </c>
      <c r="U590" s="125" t="s">
        <v>228</v>
      </c>
      <c r="V590" s="125" t="s">
        <v>315</v>
      </c>
      <c r="W590" s="125" t="s">
        <v>234</v>
      </c>
      <c r="X590" s="125" t="s">
        <v>1382</v>
      </c>
    </row>
    <row r="591" spans="2:24" ht="12" customHeight="1">
      <c r="B591" s="125" t="s">
        <v>310</v>
      </c>
      <c r="C591" s="126">
        <v>44469</v>
      </c>
      <c r="D591" s="125">
        <v>109</v>
      </c>
      <c r="E591" s="125" t="s">
        <v>311</v>
      </c>
      <c r="F591" s="125">
        <v>3315002</v>
      </c>
      <c r="G591" s="125">
        <v>0</v>
      </c>
      <c r="H591" s="125" t="s">
        <v>239</v>
      </c>
      <c r="I591" s="125" t="s">
        <v>1354</v>
      </c>
      <c r="J591" s="125">
        <v>0</v>
      </c>
      <c r="K591" s="125">
        <v>0</v>
      </c>
      <c r="L591" s="125" t="s">
        <v>30</v>
      </c>
      <c r="M591" s="128">
        <v>25</v>
      </c>
      <c r="N591" s="127"/>
      <c r="O591" s="154">
        <v>172601</v>
      </c>
      <c r="P591" s="153"/>
      <c r="Q591" s="155">
        <v>-16594541349</v>
      </c>
      <c r="R591" s="125" t="s">
        <v>238</v>
      </c>
      <c r="S591" s="125" t="s">
        <v>314</v>
      </c>
      <c r="T591" s="125" t="s">
        <v>216</v>
      </c>
      <c r="U591" s="125" t="s">
        <v>228</v>
      </c>
      <c r="V591" s="125" t="s">
        <v>315</v>
      </c>
      <c r="W591" s="125" t="s">
        <v>234</v>
      </c>
      <c r="X591" s="125" t="s">
        <v>1383</v>
      </c>
    </row>
    <row r="592" spans="2:24" ht="12" customHeight="1">
      <c r="B592" s="125" t="s">
        <v>310</v>
      </c>
      <c r="C592" s="126">
        <v>44469</v>
      </c>
      <c r="D592" s="125">
        <v>109</v>
      </c>
      <c r="E592" s="125" t="s">
        <v>930</v>
      </c>
      <c r="F592" s="125">
        <v>3315003</v>
      </c>
      <c r="G592" s="125">
        <v>0</v>
      </c>
      <c r="H592" s="125" t="s">
        <v>239</v>
      </c>
      <c r="I592" s="125" t="s">
        <v>1384</v>
      </c>
      <c r="J592" s="125">
        <v>0</v>
      </c>
      <c r="K592" s="125">
        <v>0</v>
      </c>
      <c r="L592" s="125" t="s">
        <v>31</v>
      </c>
      <c r="M592" s="127"/>
      <c r="N592" s="128">
        <v>13488787</v>
      </c>
      <c r="O592" s="153"/>
      <c r="P592" s="154">
        <v>13488787</v>
      </c>
      <c r="Q592" s="155">
        <v>-16608030136</v>
      </c>
      <c r="R592" s="125" t="s">
        <v>238</v>
      </c>
      <c r="S592" s="125" t="s">
        <v>237</v>
      </c>
      <c r="T592" s="125" t="s">
        <v>216</v>
      </c>
      <c r="U592" s="125" t="s">
        <v>228</v>
      </c>
      <c r="V592" s="125" t="s">
        <v>235</v>
      </c>
      <c r="W592" s="125" t="s">
        <v>234</v>
      </c>
      <c r="X592" s="125" t="s">
        <v>1364</v>
      </c>
    </row>
    <row r="593" spans="2:24" ht="12" customHeight="1">
      <c r="B593" s="125" t="s">
        <v>310</v>
      </c>
      <c r="C593" s="126">
        <v>44469</v>
      </c>
      <c r="D593" s="125">
        <v>109</v>
      </c>
      <c r="E593" s="125" t="s">
        <v>930</v>
      </c>
      <c r="F593" s="125">
        <v>3315003</v>
      </c>
      <c r="G593" s="125">
        <v>0</v>
      </c>
      <c r="H593" s="125" t="s">
        <v>239</v>
      </c>
      <c r="I593" s="125" t="s">
        <v>1384</v>
      </c>
      <c r="J593" s="125">
        <v>0</v>
      </c>
      <c r="K593" s="125">
        <v>0</v>
      </c>
      <c r="L593" s="125" t="s">
        <v>31</v>
      </c>
      <c r="M593" s="128">
        <v>110000</v>
      </c>
      <c r="N593" s="127"/>
      <c r="O593" s="154">
        <v>110000</v>
      </c>
      <c r="P593" s="153"/>
      <c r="Q593" s="155">
        <v>-16607920136</v>
      </c>
      <c r="R593" s="125" t="s">
        <v>238</v>
      </c>
      <c r="S593" s="125" t="s">
        <v>314</v>
      </c>
      <c r="T593" s="125" t="s">
        <v>216</v>
      </c>
      <c r="U593" s="125" t="s">
        <v>228</v>
      </c>
      <c r="V593" s="125" t="s">
        <v>315</v>
      </c>
      <c r="W593" s="125" t="s">
        <v>234</v>
      </c>
      <c r="X593" s="125" t="s">
        <v>1385</v>
      </c>
    </row>
    <row r="594" spans="2:24" ht="12" hidden="1" customHeight="1">
      <c r="B594" s="125" t="s">
        <v>310</v>
      </c>
      <c r="C594" s="126">
        <v>44469</v>
      </c>
      <c r="D594" s="125">
        <v>109</v>
      </c>
      <c r="E594" s="125" t="s">
        <v>930</v>
      </c>
      <c r="F594" s="125">
        <v>3315003</v>
      </c>
      <c r="G594" s="125">
        <v>0</v>
      </c>
      <c r="H594" s="125" t="s">
        <v>625</v>
      </c>
      <c r="I594" s="125" t="s">
        <v>1386</v>
      </c>
      <c r="J594" s="125">
        <v>0</v>
      </c>
      <c r="K594" s="125">
        <v>0</v>
      </c>
      <c r="L594" s="125" t="s">
        <v>31</v>
      </c>
      <c r="M594" s="128">
        <v>2483692</v>
      </c>
      <c r="N594" s="127"/>
      <c r="O594" s="154">
        <v>2483692</v>
      </c>
      <c r="P594" s="153"/>
      <c r="Q594" s="155">
        <v>-16605436444</v>
      </c>
      <c r="R594" s="125" t="s">
        <v>238</v>
      </c>
      <c r="S594" s="125" t="s">
        <v>237</v>
      </c>
      <c r="T594" s="125" t="s">
        <v>216</v>
      </c>
      <c r="U594" s="125" t="s">
        <v>228</v>
      </c>
      <c r="V594" s="125" t="s">
        <v>235</v>
      </c>
      <c r="W594" s="125" t="s">
        <v>234</v>
      </c>
      <c r="X594" s="125" t="s">
        <v>1387</v>
      </c>
    </row>
    <row r="595" spans="2:24" ht="12" customHeight="1">
      <c r="B595" s="125" t="s">
        <v>310</v>
      </c>
      <c r="C595" s="126">
        <v>44469</v>
      </c>
      <c r="D595" s="125">
        <v>109</v>
      </c>
      <c r="E595" s="125" t="s">
        <v>930</v>
      </c>
      <c r="F595" s="125">
        <v>3315003</v>
      </c>
      <c r="G595" s="125">
        <v>0</v>
      </c>
      <c r="H595" s="125" t="s">
        <v>239</v>
      </c>
      <c r="I595" s="125" t="s">
        <v>1384</v>
      </c>
      <c r="J595" s="125">
        <v>0</v>
      </c>
      <c r="K595" s="125">
        <v>0</v>
      </c>
      <c r="L595" s="125" t="s">
        <v>31</v>
      </c>
      <c r="M595" s="128">
        <v>10698980</v>
      </c>
      <c r="N595" s="127"/>
      <c r="O595" s="154">
        <v>10698980</v>
      </c>
      <c r="P595" s="153"/>
      <c r="Q595" s="155">
        <v>-16594737464</v>
      </c>
      <c r="R595" s="125" t="s">
        <v>238</v>
      </c>
      <c r="S595" s="125" t="s">
        <v>314</v>
      </c>
      <c r="T595" s="125" t="s">
        <v>216</v>
      </c>
      <c r="U595" s="125" t="s">
        <v>228</v>
      </c>
      <c r="V595" s="125" t="s">
        <v>315</v>
      </c>
      <c r="W595" s="125" t="s">
        <v>234</v>
      </c>
      <c r="X595" s="125" t="s">
        <v>1388</v>
      </c>
    </row>
    <row r="596" spans="2:24" ht="12" customHeight="1">
      <c r="B596" s="125" t="s">
        <v>310</v>
      </c>
      <c r="C596" s="126">
        <v>44469</v>
      </c>
      <c r="D596" s="125">
        <v>109</v>
      </c>
      <c r="E596" s="125" t="s">
        <v>930</v>
      </c>
      <c r="F596" s="125">
        <v>3315003</v>
      </c>
      <c r="G596" s="125">
        <v>0</v>
      </c>
      <c r="H596" s="125" t="s">
        <v>239</v>
      </c>
      <c r="I596" s="125" t="s">
        <v>1384</v>
      </c>
      <c r="J596" s="125">
        <v>0</v>
      </c>
      <c r="K596" s="125">
        <v>0</v>
      </c>
      <c r="L596" s="125" t="s">
        <v>31</v>
      </c>
      <c r="M596" s="127"/>
      <c r="N596" s="128">
        <v>10698980</v>
      </c>
      <c r="O596" s="153"/>
      <c r="P596" s="154">
        <v>10698980</v>
      </c>
      <c r="Q596" s="155">
        <v>-16605436444</v>
      </c>
      <c r="R596" s="125" t="s">
        <v>238</v>
      </c>
      <c r="S596" s="125" t="s">
        <v>317</v>
      </c>
      <c r="T596" s="125" t="s">
        <v>216</v>
      </c>
      <c r="U596" s="125" t="s">
        <v>228</v>
      </c>
      <c r="V596" s="125" t="s">
        <v>318</v>
      </c>
      <c r="W596" s="125" t="s">
        <v>234</v>
      </c>
      <c r="X596" s="125">
        <v>88286</v>
      </c>
    </row>
    <row r="597" spans="2:24" ht="12" customHeight="1">
      <c r="B597" s="125" t="s">
        <v>310</v>
      </c>
      <c r="C597" s="126">
        <v>44469</v>
      </c>
      <c r="D597" s="125">
        <v>109</v>
      </c>
      <c r="E597" s="125" t="s">
        <v>930</v>
      </c>
      <c r="F597" s="125">
        <v>3315003</v>
      </c>
      <c r="G597" s="125">
        <v>0</v>
      </c>
      <c r="H597" s="125" t="s">
        <v>239</v>
      </c>
      <c r="I597" s="125" t="s">
        <v>1355</v>
      </c>
      <c r="J597" s="125">
        <v>0</v>
      </c>
      <c r="K597" s="125">
        <v>0</v>
      </c>
      <c r="L597" s="125" t="s">
        <v>31</v>
      </c>
      <c r="M597" s="128">
        <v>9367092</v>
      </c>
      <c r="N597" s="127"/>
      <c r="O597" s="154">
        <v>9367092</v>
      </c>
      <c r="P597" s="153"/>
      <c r="Q597" s="155">
        <v>-16596069352</v>
      </c>
      <c r="R597" s="125" t="s">
        <v>238</v>
      </c>
      <c r="S597" s="125" t="s">
        <v>314</v>
      </c>
      <c r="T597" s="125" t="s">
        <v>216</v>
      </c>
      <c r="U597" s="125" t="s">
        <v>228</v>
      </c>
      <c r="V597" s="125" t="s">
        <v>315</v>
      </c>
      <c r="W597" s="125" t="s">
        <v>234</v>
      </c>
      <c r="X597" s="125" t="s">
        <v>1389</v>
      </c>
    </row>
    <row r="598" spans="2:24" ht="12" customHeight="1">
      <c r="B598" s="125" t="s">
        <v>310</v>
      </c>
      <c r="C598" s="126">
        <v>44469</v>
      </c>
      <c r="D598" s="125">
        <v>109</v>
      </c>
      <c r="E598" s="125" t="s">
        <v>930</v>
      </c>
      <c r="F598" s="125">
        <v>3315003</v>
      </c>
      <c r="G598" s="125">
        <v>0</v>
      </c>
      <c r="H598" s="125" t="s">
        <v>239</v>
      </c>
      <c r="I598" s="125" t="s">
        <v>1363</v>
      </c>
      <c r="J598" s="125">
        <v>0</v>
      </c>
      <c r="K598" s="125">
        <v>0</v>
      </c>
      <c r="L598" s="125" t="s">
        <v>31</v>
      </c>
      <c r="M598" s="128">
        <v>1544942</v>
      </c>
      <c r="N598" s="127"/>
      <c r="O598" s="154">
        <v>1544942</v>
      </c>
      <c r="P598" s="153"/>
      <c r="Q598" s="155">
        <v>-16594524410</v>
      </c>
      <c r="R598" s="125" t="s">
        <v>238</v>
      </c>
      <c r="S598" s="125" t="s">
        <v>314</v>
      </c>
      <c r="T598" s="125" t="s">
        <v>216</v>
      </c>
      <c r="U598" s="125" t="s">
        <v>228</v>
      </c>
      <c r="V598" s="125" t="s">
        <v>315</v>
      </c>
      <c r="W598" s="125" t="s">
        <v>234</v>
      </c>
      <c r="X598" s="125" t="s">
        <v>1390</v>
      </c>
    </row>
    <row r="599" spans="2:24" ht="12" customHeight="1">
      <c r="B599" s="125" t="s">
        <v>310</v>
      </c>
      <c r="C599" s="126">
        <v>44469</v>
      </c>
      <c r="D599" s="125">
        <v>109</v>
      </c>
      <c r="E599" s="125" t="s">
        <v>930</v>
      </c>
      <c r="F599" s="125">
        <v>3315003</v>
      </c>
      <c r="G599" s="125">
        <v>0</v>
      </c>
      <c r="H599" s="125" t="s">
        <v>239</v>
      </c>
      <c r="I599" s="125" t="s">
        <v>1384</v>
      </c>
      <c r="J599" s="125">
        <v>0</v>
      </c>
      <c r="K599" s="125">
        <v>0</v>
      </c>
      <c r="L599" s="125" t="s">
        <v>31</v>
      </c>
      <c r="M599" s="128">
        <v>196115</v>
      </c>
      <c r="N599" s="127"/>
      <c r="O599" s="154">
        <v>196115</v>
      </c>
      <c r="P599" s="153"/>
      <c r="Q599" s="155">
        <v>-16594328295</v>
      </c>
      <c r="R599" s="125" t="s">
        <v>238</v>
      </c>
      <c r="S599" s="125" t="s">
        <v>314</v>
      </c>
      <c r="T599" s="125" t="s">
        <v>216</v>
      </c>
      <c r="U599" s="125" t="s">
        <v>228</v>
      </c>
      <c r="V599" s="125" t="s">
        <v>315</v>
      </c>
      <c r="W599" s="125" t="s">
        <v>234</v>
      </c>
      <c r="X599" s="125" t="s">
        <v>1391</v>
      </c>
    </row>
    <row r="600" spans="2:24" ht="12" customHeight="1">
      <c r="B600" s="125" t="s">
        <v>310</v>
      </c>
      <c r="C600" s="126">
        <v>44469</v>
      </c>
      <c r="D600" s="125">
        <v>109</v>
      </c>
      <c r="E600" s="125" t="s">
        <v>930</v>
      </c>
      <c r="F600" s="125">
        <v>3315003</v>
      </c>
      <c r="G600" s="125">
        <v>0</v>
      </c>
      <c r="H600" s="125" t="s">
        <v>239</v>
      </c>
      <c r="I600" s="125" t="s">
        <v>1345</v>
      </c>
      <c r="J600" s="125">
        <v>0</v>
      </c>
      <c r="K600" s="125">
        <v>0</v>
      </c>
      <c r="L600" s="125" t="s">
        <v>31</v>
      </c>
      <c r="M600" s="128">
        <v>579921</v>
      </c>
      <c r="N600" s="127"/>
      <c r="O600" s="154">
        <v>579921</v>
      </c>
      <c r="P600" s="153"/>
      <c r="Q600" s="155">
        <v>-16593748374</v>
      </c>
      <c r="R600" s="125" t="s">
        <v>238</v>
      </c>
      <c r="S600" s="125" t="s">
        <v>314</v>
      </c>
      <c r="T600" s="125" t="s">
        <v>216</v>
      </c>
      <c r="U600" s="125" t="s">
        <v>228</v>
      </c>
      <c r="V600" s="125" t="s">
        <v>315</v>
      </c>
      <c r="W600" s="125" t="s">
        <v>234</v>
      </c>
      <c r="X600" s="125" t="s">
        <v>1392</v>
      </c>
    </row>
    <row r="601" spans="2:24" ht="12" customHeight="1">
      <c r="B601" s="125" t="s">
        <v>310</v>
      </c>
      <c r="C601" s="126">
        <v>44469</v>
      </c>
      <c r="D601" s="125">
        <v>109</v>
      </c>
      <c r="E601" s="125" t="s">
        <v>930</v>
      </c>
      <c r="F601" s="125">
        <v>3315003</v>
      </c>
      <c r="G601" s="125">
        <v>0</v>
      </c>
      <c r="H601" s="125" t="s">
        <v>239</v>
      </c>
      <c r="I601" s="125" t="s">
        <v>1355</v>
      </c>
      <c r="J601" s="125">
        <v>0</v>
      </c>
      <c r="K601" s="125">
        <v>0</v>
      </c>
      <c r="L601" s="125" t="s">
        <v>31</v>
      </c>
      <c r="M601" s="128">
        <v>6884538</v>
      </c>
      <c r="N601" s="127"/>
      <c r="O601" s="154">
        <v>6884538</v>
      </c>
      <c r="P601" s="153"/>
      <c r="Q601" s="155">
        <v>-16586863836</v>
      </c>
      <c r="R601" s="125" t="s">
        <v>238</v>
      </c>
      <c r="S601" s="125" t="s">
        <v>314</v>
      </c>
      <c r="T601" s="125" t="s">
        <v>216</v>
      </c>
      <c r="U601" s="125" t="s">
        <v>228</v>
      </c>
      <c r="V601" s="125" t="s">
        <v>315</v>
      </c>
      <c r="W601" s="125" t="s">
        <v>234</v>
      </c>
      <c r="X601" s="125" t="s">
        <v>1393</v>
      </c>
    </row>
    <row r="602" spans="2:24" ht="12" hidden="1" customHeight="1">
      <c r="B602" s="125" t="s">
        <v>310</v>
      </c>
      <c r="C602" s="126">
        <v>44469</v>
      </c>
      <c r="D602" s="125">
        <v>109</v>
      </c>
      <c r="E602" s="125" t="s">
        <v>930</v>
      </c>
      <c r="F602" s="125">
        <v>3315003</v>
      </c>
      <c r="G602" s="125">
        <v>0</v>
      </c>
      <c r="H602" s="125" t="s">
        <v>625</v>
      </c>
      <c r="I602" s="125" t="s">
        <v>1365</v>
      </c>
      <c r="J602" s="125">
        <v>0</v>
      </c>
      <c r="K602" s="125">
        <v>0</v>
      </c>
      <c r="L602" s="125" t="s">
        <v>31</v>
      </c>
      <c r="M602" s="127"/>
      <c r="N602" s="128">
        <v>6884538</v>
      </c>
      <c r="O602" s="153"/>
      <c r="P602" s="154">
        <v>6884538</v>
      </c>
      <c r="Q602" s="155">
        <v>-16593748374</v>
      </c>
      <c r="R602" s="125" t="s">
        <v>238</v>
      </c>
      <c r="S602" s="125" t="s">
        <v>314</v>
      </c>
      <c r="T602" s="125" t="s">
        <v>216</v>
      </c>
      <c r="U602" s="125" t="s">
        <v>228</v>
      </c>
      <c r="V602" s="125" t="s">
        <v>315</v>
      </c>
      <c r="W602" s="125" t="s">
        <v>234</v>
      </c>
      <c r="X602" s="125" t="s">
        <v>1394</v>
      </c>
    </row>
    <row r="603" spans="2:24" ht="12" customHeight="1">
      <c r="B603" s="125" t="s">
        <v>310</v>
      </c>
      <c r="C603" s="126">
        <v>44469</v>
      </c>
      <c r="D603" s="125">
        <v>109</v>
      </c>
      <c r="E603" s="125" t="s">
        <v>930</v>
      </c>
      <c r="F603" s="125">
        <v>3315003</v>
      </c>
      <c r="G603" s="125">
        <v>0</v>
      </c>
      <c r="H603" s="125" t="s">
        <v>239</v>
      </c>
      <c r="I603" s="125" t="s">
        <v>1395</v>
      </c>
      <c r="J603" s="125">
        <v>0</v>
      </c>
      <c r="K603" s="125">
        <v>0</v>
      </c>
      <c r="L603" s="125" t="s">
        <v>31</v>
      </c>
      <c r="M603" s="127"/>
      <c r="N603" s="128">
        <v>36101713</v>
      </c>
      <c r="O603" s="153"/>
      <c r="P603" s="154">
        <v>36101713</v>
      </c>
      <c r="Q603" s="155">
        <v>-16629850087</v>
      </c>
      <c r="R603" s="125" t="s">
        <v>238</v>
      </c>
      <c r="S603" s="125" t="s">
        <v>237</v>
      </c>
      <c r="T603" s="125" t="s">
        <v>216</v>
      </c>
      <c r="U603" s="125" t="s">
        <v>228</v>
      </c>
      <c r="V603" s="125" t="s">
        <v>235</v>
      </c>
      <c r="W603" s="125" t="s">
        <v>234</v>
      </c>
      <c r="X603" s="125" t="s">
        <v>1364</v>
      </c>
    </row>
    <row r="604" spans="2:24" ht="12" customHeight="1">
      <c r="B604" s="125" t="s">
        <v>310</v>
      </c>
      <c r="C604" s="126">
        <v>44469</v>
      </c>
      <c r="D604" s="125">
        <v>109</v>
      </c>
      <c r="E604" s="125" t="s">
        <v>930</v>
      </c>
      <c r="F604" s="125">
        <v>3315003</v>
      </c>
      <c r="G604" s="125">
        <v>0</v>
      </c>
      <c r="H604" s="125" t="s">
        <v>239</v>
      </c>
      <c r="I604" s="125" t="s">
        <v>1384</v>
      </c>
      <c r="J604" s="125">
        <v>0</v>
      </c>
      <c r="K604" s="125">
        <v>0</v>
      </c>
      <c r="L604" s="125" t="s">
        <v>31</v>
      </c>
      <c r="M604" s="128">
        <v>10698980</v>
      </c>
      <c r="N604" s="127"/>
      <c r="O604" s="154">
        <v>10698980</v>
      </c>
      <c r="P604" s="153"/>
      <c r="Q604" s="155">
        <v>-16619151107</v>
      </c>
      <c r="R604" s="125" t="s">
        <v>238</v>
      </c>
      <c r="S604" s="125" t="s">
        <v>314</v>
      </c>
      <c r="T604" s="125" t="s">
        <v>216</v>
      </c>
      <c r="U604" s="125" t="s">
        <v>228</v>
      </c>
      <c r="V604" s="125" t="s">
        <v>315</v>
      </c>
      <c r="W604" s="125" t="s">
        <v>234</v>
      </c>
      <c r="X604" s="125" t="s">
        <v>1396</v>
      </c>
    </row>
    <row r="605" spans="2:24" ht="12" customHeight="1">
      <c r="B605" s="125" t="s">
        <v>310</v>
      </c>
      <c r="C605" s="126">
        <v>44469</v>
      </c>
      <c r="D605" s="125">
        <v>109</v>
      </c>
      <c r="E605" s="125" t="s">
        <v>930</v>
      </c>
      <c r="F605" s="125">
        <v>3315003</v>
      </c>
      <c r="G605" s="125">
        <v>0</v>
      </c>
      <c r="H605" s="125" t="s">
        <v>239</v>
      </c>
      <c r="I605" s="125" t="s">
        <v>1395</v>
      </c>
      <c r="J605" s="125">
        <v>0</v>
      </c>
      <c r="K605" s="125">
        <v>0</v>
      </c>
      <c r="L605" s="125" t="s">
        <v>31</v>
      </c>
      <c r="M605" s="128">
        <v>36101713</v>
      </c>
      <c r="N605" s="127"/>
      <c r="O605" s="154">
        <v>36101713</v>
      </c>
      <c r="P605" s="153"/>
      <c r="Q605" s="155">
        <v>-16583049394</v>
      </c>
      <c r="R605" s="125" t="s">
        <v>238</v>
      </c>
      <c r="S605" s="125" t="s">
        <v>314</v>
      </c>
      <c r="T605" s="125" t="s">
        <v>216</v>
      </c>
      <c r="U605" s="125" t="s">
        <v>228</v>
      </c>
      <c r="V605" s="125" t="s">
        <v>315</v>
      </c>
      <c r="W605" s="125" t="s">
        <v>234</v>
      </c>
      <c r="X605" s="125" t="s">
        <v>1397</v>
      </c>
    </row>
    <row r="606" spans="2:24" ht="12" customHeight="1">
      <c r="B606" s="125" t="s">
        <v>310</v>
      </c>
      <c r="C606" s="126">
        <v>44469</v>
      </c>
      <c r="D606" s="125">
        <v>109</v>
      </c>
      <c r="E606" s="125" t="s">
        <v>316</v>
      </c>
      <c r="F606" s="125">
        <v>3315001</v>
      </c>
      <c r="G606" s="125">
        <v>0</v>
      </c>
      <c r="H606" s="125" t="s">
        <v>239</v>
      </c>
      <c r="I606" s="125" t="s">
        <v>1398</v>
      </c>
      <c r="J606" s="125">
        <v>0</v>
      </c>
      <c r="K606" s="125">
        <v>0</v>
      </c>
      <c r="L606" s="125" t="s">
        <v>30</v>
      </c>
      <c r="M606" s="127"/>
      <c r="N606" s="128" t="s">
        <v>1399</v>
      </c>
      <c r="O606" s="153"/>
      <c r="P606" s="154">
        <v>6776031</v>
      </c>
      <c r="Q606" s="155">
        <v>-16589825425</v>
      </c>
      <c r="R606" s="125" t="s">
        <v>238</v>
      </c>
      <c r="S606" s="125" t="s">
        <v>237</v>
      </c>
      <c r="T606" s="125" t="s">
        <v>216</v>
      </c>
      <c r="U606" s="125" t="s">
        <v>228</v>
      </c>
      <c r="V606" s="125" t="s">
        <v>235</v>
      </c>
      <c r="W606" s="125" t="s">
        <v>234</v>
      </c>
      <c r="X606" s="125" t="s">
        <v>1400</v>
      </c>
    </row>
    <row r="607" spans="2:24" ht="12" customHeight="1">
      <c r="B607" s="125" t="s">
        <v>310</v>
      </c>
      <c r="C607" s="126">
        <v>44469</v>
      </c>
      <c r="D607" s="125">
        <v>109</v>
      </c>
      <c r="E607" s="125" t="s">
        <v>316</v>
      </c>
      <c r="F607" s="125">
        <v>3315001</v>
      </c>
      <c r="G607" s="125">
        <v>0</v>
      </c>
      <c r="H607" s="125" t="s">
        <v>239</v>
      </c>
      <c r="I607" s="125" t="s">
        <v>1401</v>
      </c>
      <c r="J607" s="125">
        <v>0</v>
      </c>
      <c r="K607" s="125">
        <v>0</v>
      </c>
      <c r="L607" s="125" t="s">
        <v>31</v>
      </c>
      <c r="M607" s="128">
        <v>115005</v>
      </c>
      <c r="N607" s="127"/>
      <c r="O607" s="154">
        <v>115005</v>
      </c>
      <c r="P607" s="153"/>
      <c r="Q607" s="155">
        <v>-16589710420</v>
      </c>
      <c r="R607" s="125" t="s">
        <v>238</v>
      </c>
      <c r="S607" s="125" t="s">
        <v>314</v>
      </c>
      <c r="T607" s="125" t="s">
        <v>216</v>
      </c>
      <c r="U607" s="125" t="s">
        <v>228</v>
      </c>
      <c r="V607" s="125" t="s">
        <v>315</v>
      </c>
      <c r="W607" s="125" t="s">
        <v>234</v>
      </c>
      <c r="X607" s="125" t="s">
        <v>1402</v>
      </c>
    </row>
    <row r="608" spans="2:24" ht="12" customHeight="1">
      <c r="B608" s="125" t="s">
        <v>310</v>
      </c>
      <c r="C608" s="126">
        <v>44469</v>
      </c>
      <c r="D608" s="125">
        <v>109</v>
      </c>
      <c r="E608" s="125" t="s">
        <v>316</v>
      </c>
      <c r="F608" s="125">
        <v>3315001</v>
      </c>
      <c r="G608" s="125">
        <v>0</v>
      </c>
      <c r="H608" s="125" t="s">
        <v>239</v>
      </c>
      <c r="I608" s="125" t="s">
        <v>1401</v>
      </c>
      <c r="J608" s="125">
        <v>0</v>
      </c>
      <c r="K608" s="125">
        <v>0</v>
      </c>
      <c r="L608" s="125" t="s">
        <v>31</v>
      </c>
      <c r="M608" s="127"/>
      <c r="N608" s="128">
        <v>12183060</v>
      </c>
      <c r="O608" s="153"/>
      <c r="P608" s="154">
        <v>12183060</v>
      </c>
      <c r="Q608" s="155">
        <v>-16601893480</v>
      </c>
      <c r="R608" s="125" t="s">
        <v>238</v>
      </c>
      <c r="S608" s="125" t="s">
        <v>237</v>
      </c>
      <c r="T608" s="125" t="s">
        <v>216</v>
      </c>
      <c r="U608" s="125" t="s">
        <v>228</v>
      </c>
      <c r="V608" s="125" t="s">
        <v>235</v>
      </c>
      <c r="W608" s="125" t="s">
        <v>234</v>
      </c>
      <c r="X608" s="125" t="s">
        <v>1400</v>
      </c>
    </row>
    <row r="609" spans="2:24" ht="12" customHeight="1">
      <c r="B609" s="125" t="s">
        <v>310</v>
      </c>
      <c r="C609" s="126">
        <v>44469</v>
      </c>
      <c r="D609" s="125">
        <v>109</v>
      </c>
      <c r="E609" s="125" t="s">
        <v>316</v>
      </c>
      <c r="F609" s="125">
        <v>3315001</v>
      </c>
      <c r="G609" s="125">
        <v>0</v>
      </c>
      <c r="H609" s="125" t="s">
        <v>239</v>
      </c>
      <c r="I609" s="125" t="s">
        <v>1398</v>
      </c>
      <c r="J609" s="125">
        <v>0</v>
      </c>
      <c r="K609" s="125">
        <v>0</v>
      </c>
      <c r="L609" s="125" t="s">
        <v>30</v>
      </c>
      <c r="M609" s="128" t="s">
        <v>1403</v>
      </c>
      <c r="N609" s="127"/>
      <c r="O609" s="154">
        <v>6609836</v>
      </c>
      <c r="P609" s="153"/>
      <c r="Q609" s="155">
        <v>-16595283644</v>
      </c>
      <c r="R609" s="125" t="s">
        <v>238</v>
      </c>
      <c r="S609" s="125" t="s">
        <v>314</v>
      </c>
      <c r="T609" s="125" t="s">
        <v>216</v>
      </c>
      <c r="U609" s="125" t="s">
        <v>228</v>
      </c>
      <c r="V609" s="125" t="s">
        <v>315</v>
      </c>
      <c r="W609" s="125" t="s">
        <v>234</v>
      </c>
      <c r="X609" s="125" t="s">
        <v>1404</v>
      </c>
    </row>
    <row r="610" spans="2:24" ht="12" customHeight="1">
      <c r="B610" s="125" t="s">
        <v>310</v>
      </c>
      <c r="C610" s="126">
        <v>44469</v>
      </c>
      <c r="D610" s="125">
        <v>109</v>
      </c>
      <c r="E610" s="125" t="s">
        <v>316</v>
      </c>
      <c r="F610" s="125">
        <v>3315001</v>
      </c>
      <c r="G610" s="125">
        <v>0</v>
      </c>
      <c r="H610" s="125" t="s">
        <v>239</v>
      </c>
      <c r="I610" s="125" t="s">
        <v>1398</v>
      </c>
      <c r="J610" s="125">
        <v>0</v>
      </c>
      <c r="K610" s="125">
        <v>0</v>
      </c>
      <c r="L610" s="125" t="s">
        <v>30</v>
      </c>
      <c r="M610" s="128" t="s">
        <v>1405</v>
      </c>
      <c r="N610" s="127"/>
      <c r="O610" s="154">
        <v>166195</v>
      </c>
      <c r="P610" s="153"/>
      <c r="Q610" s="155">
        <v>-16595117449</v>
      </c>
      <c r="R610" s="125" t="s">
        <v>238</v>
      </c>
      <c r="S610" s="125" t="s">
        <v>314</v>
      </c>
      <c r="T610" s="125" t="s">
        <v>216</v>
      </c>
      <c r="U610" s="125" t="s">
        <v>228</v>
      </c>
      <c r="V610" s="125" t="s">
        <v>315</v>
      </c>
      <c r="W610" s="125" t="s">
        <v>234</v>
      </c>
      <c r="X610" s="125" t="s">
        <v>1406</v>
      </c>
    </row>
    <row r="611" spans="2:24" ht="12" customHeight="1">
      <c r="B611" s="125" t="s">
        <v>310</v>
      </c>
      <c r="C611" s="126">
        <v>44469</v>
      </c>
      <c r="D611" s="125">
        <v>109</v>
      </c>
      <c r="E611" s="125" t="s">
        <v>316</v>
      </c>
      <c r="F611" s="125">
        <v>3315001</v>
      </c>
      <c r="G611" s="125">
        <v>0</v>
      </c>
      <c r="H611" s="125" t="s">
        <v>239</v>
      </c>
      <c r="I611" s="125" t="s">
        <v>1401</v>
      </c>
      <c r="J611" s="125">
        <v>0</v>
      </c>
      <c r="K611" s="125">
        <v>0</v>
      </c>
      <c r="L611" s="125" t="s">
        <v>31</v>
      </c>
      <c r="M611" s="128">
        <v>12068055</v>
      </c>
      <c r="N611" s="127"/>
      <c r="O611" s="154">
        <v>12068055</v>
      </c>
      <c r="P611" s="153"/>
      <c r="Q611" s="163">
        <v>-16583049394</v>
      </c>
      <c r="R611" s="125" t="s">
        <v>238</v>
      </c>
      <c r="S611" s="125" t="s">
        <v>314</v>
      </c>
      <c r="T611" s="125" t="s">
        <v>216</v>
      </c>
      <c r="U611" s="125" t="s">
        <v>228</v>
      </c>
      <c r="V611" s="125" t="s">
        <v>315</v>
      </c>
      <c r="W611" s="125" t="s">
        <v>234</v>
      </c>
      <c r="X611" s="125" t="s">
        <v>1407</v>
      </c>
    </row>
    <row r="612" spans="2:24" ht="12" customHeight="1">
      <c r="O612" s="136">
        <f>SUBTOTAL(9,O3:O611)</f>
        <v>75518046008</v>
      </c>
      <c r="P612" s="136">
        <f>SUBTOTAL(9,P3:P611)</f>
        <v>42743134484</v>
      </c>
    </row>
    <row r="614" spans="2:24" ht="12" customHeight="1">
      <c r="O614" s="137">
        <f>P612-O612</f>
        <v>-32774911524</v>
      </c>
    </row>
  </sheetData>
  <autoFilter ref="B1:X611" xr:uid="{00000000-0009-0000-0000-000000000000}">
    <filterColumn colId="6">
      <filters>
        <filter val="STANDARD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W156"/>
  <sheetViews>
    <sheetView topLeftCell="E139" workbookViewId="0">
      <selection activeCell="K60" sqref="K60"/>
    </sheetView>
  </sheetViews>
  <sheetFormatPr baseColWidth="10" defaultRowHeight="15"/>
  <cols>
    <col min="1" max="1" width="25" customWidth="1"/>
    <col min="2" max="2" width="11.42578125" style="168"/>
    <col min="9" max="9" width="19.140625" customWidth="1"/>
    <col min="12" max="15" width="19.28515625" bestFit="1" customWidth="1"/>
    <col min="16" max="16" width="12.7109375" bestFit="1" customWidth="1"/>
  </cols>
  <sheetData>
    <row r="1" spans="1:23">
      <c r="A1" t="s">
        <v>35</v>
      </c>
      <c r="B1" s="168" t="s">
        <v>266</v>
      </c>
      <c r="C1" t="s">
        <v>265</v>
      </c>
      <c r="D1" t="s">
        <v>264</v>
      </c>
      <c r="E1" t="s">
        <v>263</v>
      </c>
      <c r="F1" t="s">
        <v>262</v>
      </c>
      <c r="G1" t="s">
        <v>261</v>
      </c>
      <c r="H1" t="s">
        <v>260</v>
      </c>
      <c r="I1" t="s">
        <v>259</v>
      </c>
      <c r="J1" t="s">
        <v>258</v>
      </c>
      <c r="K1" t="s">
        <v>27</v>
      </c>
      <c r="L1" t="s">
        <v>257</v>
      </c>
      <c r="M1" t="s">
        <v>256</v>
      </c>
      <c r="N1" t="s">
        <v>255</v>
      </c>
      <c r="O1" t="s">
        <v>254</v>
      </c>
      <c r="P1" t="s">
        <v>253</v>
      </c>
      <c r="Q1" t="s">
        <v>252</v>
      </c>
      <c r="R1" t="s">
        <v>251</v>
      </c>
      <c r="S1" t="s">
        <v>250</v>
      </c>
      <c r="T1" t="s">
        <v>231</v>
      </c>
      <c r="U1" t="s">
        <v>249</v>
      </c>
      <c r="V1" t="s">
        <v>248</v>
      </c>
      <c r="W1" t="s">
        <v>247</v>
      </c>
    </row>
    <row r="2" spans="1:23" hidden="1">
      <c r="A2" t="s">
        <v>817</v>
      </c>
      <c r="B2" s="168">
        <v>44197</v>
      </c>
      <c r="C2">
        <v>0</v>
      </c>
      <c r="D2">
        <v>0</v>
      </c>
      <c r="E2">
        <v>0</v>
      </c>
      <c r="F2">
        <v>0</v>
      </c>
      <c r="G2" t="s">
        <v>818</v>
      </c>
      <c r="H2">
        <v>1372485</v>
      </c>
      <c r="I2" t="s">
        <v>819</v>
      </c>
      <c r="J2" t="s">
        <v>232</v>
      </c>
      <c r="K2" t="s">
        <v>31</v>
      </c>
      <c r="L2" s="136">
        <v>756457288</v>
      </c>
      <c r="M2" s="136">
        <v>360217756</v>
      </c>
      <c r="N2" s="136">
        <v>756457288</v>
      </c>
      <c r="O2" s="136">
        <v>360217756</v>
      </c>
      <c r="P2" s="136">
        <v>396239532</v>
      </c>
      <c r="Q2" t="s">
        <v>231</v>
      </c>
      <c r="R2" t="s">
        <v>233</v>
      </c>
      <c r="S2" t="s">
        <v>232</v>
      </c>
      <c r="T2" t="s">
        <v>228</v>
      </c>
      <c r="U2" t="s">
        <v>31</v>
      </c>
      <c r="V2">
        <v>0</v>
      </c>
    </row>
    <row r="3" spans="1:23" hidden="1">
      <c r="A3" t="s">
        <v>466</v>
      </c>
      <c r="B3" s="168">
        <v>44197</v>
      </c>
      <c r="C3">
        <v>0</v>
      </c>
      <c r="D3">
        <v>0</v>
      </c>
      <c r="E3">
        <v>0</v>
      </c>
      <c r="F3">
        <v>0</v>
      </c>
      <c r="G3" t="s">
        <v>818</v>
      </c>
      <c r="H3">
        <v>1372485</v>
      </c>
      <c r="I3" t="s">
        <v>819</v>
      </c>
      <c r="J3" t="s">
        <v>232</v>
      </c>
      <c r="K3" t="s">
        <v>31</v>
      </c>
      <c r="L3" s="136">
        <v>260856000000000</v>
      </c>
      <c r="M3" s="136">
        <v>260857000000000</v>
      </c>
      <c r="N3" s="136">
        <v>260856000000000</v>
      </c>
      <c r="O3" s="136">
        <v>260857000000000</v>
      </c>
      <c r="P3" s="136">
        <v>-632990641</v>
      </c>
      <c r="Q3" t="s">
        <v>231</v>
      </c>
      <c r="R3" t="s">
        <v>233</v>
      </c>
      <c r="S3" t="s">
        <v>232</v>
      </c>
      <c r="T3" t="s">
        <v>228</v>
      </c>
      <c r="U3" t="s">
        <v>31</v>
      </c>
      <c r="V3">
        <v>0</v>
      </c>
    </row>
    <row r="4" spans="1:23" hidden="1">
      <c r="A4" t="s">
        <v>820</v>
      </c>
      <c r="B4" s="168">
        <v>44197</v>
      </c>
      <c r="C4">
        <v>0</v>
      </c>
      <c r="D4">
        <v>0</v>
      </c>
      <c r="E4">
        <v>0</v>
      </c>
      <c r="F4">
        <v>0</v>
      </c>
      <c r="G4" t="s">
        <v>818</v>
      </c>
      <c r="H4">
        <v>1372485</v>
      </c>
      <c r="I4" t="s">
        <v>819</v>
      </c>
      <c r="J4" t="s">
        <v>232</v>
      </c>
      <c r="K4" t="s">
        <v>31</v>
      </c>
      <c r="L4" s="136">
        <v>3028380000000</v>
      </c>
      <c r="M4" s="136">
        <v>3028130000000</v>
      </c>
      <c r="N4" s="136">
        <v>3028380000000</v>
      </c>
      <c r="O4" s="136">
        <v>3028130000000</v>
      </c>
      <c r="P4" s="136">
        <v>-379700132</v>
      </c>
      <c r="Q4" t="s">
        <v>231</v>
      </c>
      <c r="R4" t="s">
        <v>233</v>
      </c>
      <c r="S4" t="s">
        <v>232</v>
      </c>
      <c r="T4" t="s">
        <v>228</v>
      </c>
      <c r="U4" t="s">
        <v>31</v>
      </c>
      <c r="V4">
        <v>0</v>
      </c>
    </row>
    <row r="5" spans="1:23">
      <c r="A5" t="s">
        <v>466</v>
      </c>
      <c r="B5" s="168">
        <v>44218</v>
      </c>
      <c r="C5">
        <v>107</v>
      </c>
      <c r="D5" t="s">
        <v>223</v>
      </c>
      <c r="E5">
        <v>3315401</v>
      </c>
      <c r="F5">
        <v>0</v>
      </c>
      <c r="G5" t="s">
        <v>239</v>
      </c>
      <c r="H5" t="s">
        <v>467</v>
      </c>
      <c r="J5">
        <v>0</v>
      </c>
      <c r="K5" t="s">
        <v>31</v>
      </c>
      <c r="L5" s="136">
        <v>90000000</v>
      </c>
      <c r="M5" s="136"/>
      <c r="N5" s="136">
        <v>90000000</v>
      </c>
      <c r="O5" s="136"/>
      <c r="P5" s="136">
        <v>-289700132</v>
      </c>
      <c r="Q5" t="s">
        <v>238</v>
      </c>
      <c r="R5" t="s">
        <v>237</v>
      </c>
      <c r="S5" t="s">
        <v>236</v>
      </c>
      <c r="T5" t="s">
        <v>228</v>
      </c>
      <c r="U5" t="s">
        <v>235</v>
      </c>
      <c r="V5" t="s">
        <v>234</v>
      </c>
      <c r="W5" t="s">
        <v>340</v>
      </c>
    </row>
    <row r="6" spans="1:23">
      <c r="A6" t="s">
        <v>466</v>
      </c>
      <c r="B6" s="168">
        <v>44280</v>
      </c>
      <c r="C6">
        <v>107</v>
      </c>
      <c r="D6" t="s">
        <v>223</v>
      </c>
      <c r="E6">
        <v>3315401</v>
      </c>
      <c r="F6">
        <v>0</v>
      </c>
      <c r="G6" t="s">
        <v>239</v>
      </c>
      <c r="H6" t="s">
        <v>469</v>
      </c>
      <c r="J6">
        <v>0</v>
      </c>
      <c r="K6" t="s">
        <v>31</v>
      </c>
      <c r="L6" s="136">
        <v>90000000</v>
      </c>
      <c r="M6" s="136"/>
      <c r="N6" s="136">
        <v>90000000</v>
      </c>
      <c r="O6" s="136"/>
      <c r="P6" s="136">
        <v>-199700132</v>
      </c>
      <c r="Q6" t="s">
        <v>238</v>
      </c>
      <c r="R6" t="s">
        <v>237</v>
      </c>
      <c r="S6" t="s">
        <v>236</v>
      </c>
      <c r="T6" t="s">
        <v>228</v>
      </c>
      <c r="U6" t="s">
        <v>235</v>
      </c>
      <c r="V6" t="s">
        <v>234</v>
      </c>
      <c r="W6" t="s">
        <v>339</v>
      </c>
    </row>
    <row r="7" spans="1:23">
      <c r="A7" t="s">
        <v>466</v>
      </c>
      <c r="B7" s="168">
        <v>44280</v>
      </c>
      <c r="C7">
        <v>107</v>
      </c>
      <c r="D7" t="s">
        <v>223</v>
      </c>
      <c r="E7">
        <v>3315401</v>
      </c>
      <c r="F7">
        <v>0</v>
      </c>
      <c r="G7" t="s">
        <v>239</v>
      </c>
      <c r="H7" t="s">
        <v>468</v>
      </c>
      <c r="J7">
        <v>0</v>
      </c>
      <c r="K7" t="s">
        <v>31</v>
      </c>
      <c r="L7" s="136">
        <v>64488656</v>
      </c>
      <c r="M7" s="136"/>
      <c r="N7" s="136">
        <v>64488656</v>
      </c>
      <c r="O7" s="136"/>
      <c r="P7" s="136">
        <v>-135211476</v>
      </c>
      <c r="Q7" t="s">
        <v>238</v>
      </c>
      <c r="R7" t="s">
        <v>237</v>
      </c>
      <c r="S7" t="s">
        <v>236</v>
      </c>
      <c r="T7" t="s">
        <v>228</v>
      </c>
      <c r="U7" t="s">
        <v>235</v>
      </c>
      <c r="V7" t="s">
        <v>234</v>
      </c>
      <c r="W7" t="s">
        <v>339</v>
      </c>
    </row>
    <row r="8" spans="1:23">
      <c r="A8" t="s">
        <v>466</v>
      </c>
      <c r="B8" s="168">
        <v>44301</v>
      </c>
      <c r="C8">
        <v>107</v>
      </c>
      <c r="D8" t="s">
        <v>223</v>
      </c>
      <c r="E8">
        <v>3315401</v>
      </c>
      <c r="F8">
        <v>0</v>
      </c>
      <c r="G8" t="s">
        <v>239</v>
      </c>
      <c r="H8" t="s">
        <v>821</v>
      </c>
      <c r="J8">
        <v>0</v>
      </c>
      <c r="K8" t="s">
        <v>31</v>
      </c>
      <c r="L8" s="136">
        <v>60000000</v>
      </c>
      <c r="M8" s="136"/>
      <c r="N8" s="136">
        <v>60000000</v>
      </c>
      <c r="O8" s="136"/>
      <c r="P8" s="136">
        <v>-75211476</v>
      </c>
      <c r="Q8" t="s">
        <v>238</v>
      </c>
      <c r="R8" t="s">
        <v>237</v>
      </c>
      <c r="S8" t="s">
        <v>236</v>
      </c>
      <c r="T8" t="s">
        <v>228</v>
      </c>
      <c r="U8" t="s">
        <v>235</v>
      </c>
      <c r="V8" t="s">
        <v>234</v>
      </c>
      <c r="W8" t="s">
        <v>339</v>
      </c>
    </row>
    <row r="9" spans="1:23">
      <c r="A9" t="s">
        <v>466</v>
      </c>
      <c r="B9" s="168">
        <v>44313</v>
      </c>
      <c r="C9">
        <v>107</v>
      </c>
      <c r="D9" t="s">
        <v>223</v>
      </c>
      <c r="E9">
        <v>3315401</v>
      </c>
      <c r="F9">
        <v>0</v>
      </c>
      <c r="G9" t="s">
        <v>239</v>
      </c>
      <c r="H9" t="s">
        <v>822</v>
      </c>
      <c r="J9">
        <v>0</v>
      </c>
      <c r="K9" t="s">
        <v>31</v>
      </c>
      <c r="L9" s="136">
        <v>60000000</v>
      </c>
      <c r="M9" s="136"/>
      <c r="N9" s="136">
        <v>60000000</v>
      </c>
      <c r="O9" s="136"/>
      <c r="P9" s="136">
        <v>-15211476</v>
      </c>
      <c r="Q9" t="s">
        <v>238</v>
      </c>
      <c r="R9" t="s">
        <v>237</v>
      </c>
      <c r="S9" t="s">
        <v>236</v>
      </c>
      <c r="T9" t="s">
        <v>228</v>
      </c>
      <c r="U9" t="s">
        <v>235</v>
      </c>
      <c r="V9" t="s">
        <v>234</v>
      </c>
      <c r="W9" t="s">
        <v>339</v>
      </c>
    </row>
    <row r="10" spans="1:23" hidden="1">
      <c r="A10" t="s">
        <v>466</v>
      </c>
      <c r="B10" s="168">
        <v>44316</v>
      </c>
      <c r="C10">
        <v>0</v>
      </c>
      <c r="D10">
        <v>0</v>
      </c>
      <c r="E10">
        <v>0</v>
      </c>
      <c r="F10">
        <v>0</v>
      </c>
      <c r="G10" t="s">
        <v>823</v>
      </c>
      <c r="H10">
        <v>1372618</v>
      </c>
      <c r="I10" t="s">
        <v>824</v>
      </c>
      <c r="J10" t="s">
        <v>825</v>
      </c>
      <c r="K10" t="s">
        <v>31</v>
      </c>
      <c r="L10" s="136"/>
      <c r="M10" s="136">
        <v>300000000</v>
      </c>
      <c r="N10" s="136"/>
      <c r="O10" s="136">
        <v>300000000</v>
      </c>
      <c r="P10" s="136">
        <v>-315211476</v>
      </c>
      <c r="Q10" t="s">
        <v>231</v>
      </c>
      <c r="R10" t="s">
        <v>230</v>
      </c>
      <c r="S10" t="s">
        <v>229</v>
      </c>
      <c r="T10" t="s">
        <v>228</v>
      </c>
      <c r="U10" t="s">
        <v>31</v>
      </c>
      <c r="V10">
        <v>0</v>
      </c>
    </row>
    <row r="11" spans="1:23">
      <c r="A11" t="s">
        <v>466</v>
      </c>
      <c r="B11" s="168">
        <v>44352</v>
      </c>
      <c r="C11">
        <v>107</v>
      </c>
      <c r="D11" t="s">
        <v>223</v>
      </c>
      <c r="E11">
        <v>3315401</v>
      </c>
      <c r="F11">
        <v>0</v>
      </c>
      <c r="G11" t="s">
        <v>239</v>
      </c>
      <c r="H11" t="s">
        <v>826</v>
      </c>
      <c r="J11">
        <v>0</v>
      </c>
      <c r="K11" t="s">
        <v>31</v>
      </c>
      <c r="L11" s="136">
        <v>90000000</v>
      </c>
      <c r="M11" s="136"/>
      <c r="N11" s="136">
        <v>90000000</v>
      </c>
      <c r="O11" s="136"/>
      <c r="P11" s="136">
        <v>-225211476</v>
      </c>
      <c r="Q11" t="s">
        <v>238</v>
      </c>
      <c r="R11" t="s">
        <v>237</v>
      </c>
      <c r="S11" t="s">
        <v>236</v>
      </c>
      <c r="T11" t="s">
        <v>228</v>
      </c>
      <c r="U11" t="s">
        <v>235</v>
      </c>
      <c r="V11" t="s">
        <v>234</v>
      </c>
      <c r="W11" t="s">
        <v>339</v>
      </c>
    </row>
    <row r="12" spans="1:23">
      <c r="A12" t="s">
        <v>466</v>
      </c>
      <c r="B12" s="168">
        <v>44376</v>
      </c>
      <c r="C12">
        <v>107</v>
      </c>
      <c r="D12" t="s">
        <v>223</v>
      </c>
      <c r="E12">
        <v>3315401</v>
      </c>
      <c r="F12">
        <v>0</v>
      </c>
      <c r="G12" t="s">
        <v>239</v>
      </c>
      <c r="H12" t="s">
        <v>827</v>
      </c>
      <c r="J12">
        <v>0</v>
      </c>
      <c r="K12" t="s">
        <v>31</v>
      </c>
      <c r="L12" s="136">
        <v>120000000</v>
      </c>
      <c r="M12" s="136"/>
      <c r="N12" s="136">
        <v>120000000</v>
      </c>
      <c r="O12" s="136"/>
      <c r="P12" s="136">
        <v>-105211476</v>
      </c>
      <c r="Q12" t="s">
        <v>238</v>
      </c>
      <c r="R12" t="s">
        <v>237</v>
      </c>
      <c r="S12" t="s">
        <v>236</v>
      </c>
      <c r="T12" t="s">
        <v>228</v>
      </c>
      <c r="U12" t="s">
        <v>235</v>
      </c>
      <c r="V12" t="s">
        <v>234</v>
      </c>
      <c r="W12" t="s">
        <v>339</v>
      </c>
    </row>
    <row r="13" spans="1:23">
      <c r="A13" t="s">
        <v>466</v>
      </c>
      <c r="B13" s="168">
        <v>44403</v>
      </c>
      <c r="C13">
        <v>107</v>
      </c>
      <c r="D13" t="s">
        <v>223</v>
      </c>
      <c r="E13">
        <v>3315401</v>
      </c>
      <c r="F13">
        <v>0</v>
      </c>
      <c r="G13" t="s">
        <v>239</v>
      </c>
      <c r="H13" t="s">
        <v>828</v>
      </c>
      <c r="J13">
        <v>0</v>
      </c>
      <c r="K13" t="s">
        <v>31</v>
      </c>
      <c r="L13" s="136">
        <v>90000000</v>
      </c>
      <c r="M13" s="136"/>
      <c r="N13" s="136">
        <v>90000000</v>
      </c>
      <c r="O13" s="136"/>
      <c r="P13" s="136">
        <v>-15211476</v>
      </c>
      <c r="Q13" t="s">
        <v>238</v>
      </c>
      <c r="R13" t="s">
        <v>237</v>
      </c>
      <c r="S13" t="s">
        <v>236</v>
      </c>
      <c r="T13" t="s">
        <v>228</v>
      </c>
      <c r="U13" t="s">
        <v>235</v>
      </c>
      <c r="V13" t="s">
        <v>234</v>
      </c>
      <c r="W13" t="s">
        <v>829</v>
      </c>
    </row>
    <row r="14" spans="1:23">
      <c r="A14" t="s">
        <v>466</v>
      </c>
      <c r="B14" s="168">
        <v>44426</v>
      </c>
      <c r="C14">
        <v>107</v>
      </c>
      <c r="D14" t="s">
        <v>223</v>
      </c>
      <c r="E14">
        <v>3315401</v>
      </c>
      <c r="F14">
        <v>0</v>
      </c>
      <c r="G14" t="s">
        <v>239</v>
      </c>
      <c r="H14" t="s">
        <v>830</v>
      </c>
      <c r="J14">
        <v>0</v>
      </c>
      <c r="K14" t="s">
        <v>31</v>
      </c>
      <c r="L14" s="136">
        <v>150000000</v>
      </c>
      <c r="M14" s="136"/>
      <c r="N14" s="136">
        <v>150000000</v>
      </c>
      <c r="O14" s="136"/>
      <c r="P14" s="136">
        <v>134788524</v>
      </c>
      <c r="Q14" t="s">
        <v>238</v>
      </c>
      <c r="R14" t="s">
        <v>237</v>
      </c>
      <c r="S14" t="s">
        <v>236</v>
      </c>
      <c r="T14" t="s">
        <v>228</v>
      </c>
      <c r="U14" t="s">
        <v>235</v>
      </c>
      <c r="V14" t="s">
        <v>234</v>
      </c>
      <c r="W14" t="s">
        <v>339</v>
      </c>
    </row>
    <row r="15" spans="1:23">
      <c r="A15" t="s">
        <v>466</v>
      </c>
      <c r="B15" s="168">
        <v>44435</v>
      </c>
      <c r="C15">
        <v>107</v>
      </c>
      <c r="D15" t="s">
        <v>223</v>
      </c>
      <c r="E15">
        <v>3315401</v>
      </c>
      <c r="F15">
        <v>0</v>
      </c>
      <c r="G15" t="s">
        <v>239</v>
      </c>
      <c r="H15" t="s">
        <v>831</v>
      </c>
      <c r="J15">
        <v>0</v>
      </c>
      <c r="K15" t="s">
        <v>31</v>
      </c>
      <c r="L15" s="136">
        <v>60000000</v>
      </c>
      <c r="M15" s="136"/>
      <c r="N15" s="136">
        <v>60000000</v>
      </c>
      <c r="O15" s="136"/>
      <c r="P15" s="136">
        <v>194788524</v>
      </c>
      <c r="Q15" t="s">
        <v>238</v>
      </c>
      <c r="R15" t="s">
        <v>237</v>
      </c>
      <c r="S15" t="s">
        <v>236</v>
      </c>
      <c r="T15" t="s">
        <v>228</v>
      </c>
      <c r="U15" t="s">
        <v>235</v>
      </c>
      <c r="V15" t="s">
        <v>234</v>
      </c>
      <c r="W15" t="s">
        <v>339</v>
      </c>
    </row>
    <row r="16" spans="1:23">
      <c r="A16" t="s">
        <v>466</v>
      </c>
      <c r="B16" s="168">
        <v>44448</v>
      </c>
      <c r="C16">
        <v>107</v>
      </c>
      <c r="D16" t="s">
        <v>223</v>
      </c>
      <c r="E16">
        <v>3315401</v>
      </c>
      <c r="F16">
        <v>0</v>
      </c>
      <c r="G16" t="s">
        <v>239</v>
      </c>
      <c r="H16" t="s">
        <v>832</v>
      </c>
      <c r="J16">
        <v>0</v>
      </c>
      <c r="K16" t="s">
        <v>31</v>
      </c>
      <c r="L16" s="136">
        <v>141000000</v>
      </c>
      <c r="M16" s="136"/>
      <c r="N16" s="136">
        <v>141000000</v>
      </c>
      <c r="O16" s="136"/>
      <c r="P16" s="136">
        <v>335788524</v>
      </c>
      <c r="Q16" t="s">
        <v>238</v>
      </c>
      <c r="R16" t="s">
        <v>237</v>
      </c>
      <c r="S16" t="s">
        <v>236</v>
      </c>
      <c r="T16" t="s">
        <v>228</v>
      </c>
      <c r="U16" t="s">
        <v>235</v>
      </c>
      <c r="V16" t="s">
        <v>234</v>
      </c>
      <c r="W16" t="s">
        <v>339</v>
      </c>
    </row>
    <row r="17" spans="1:23">
      <c r="A17" t="s">
        <v>466</v>
      </c>
      <c r="B17" s="168">
        <v>44461</v>
      </c>
      <c r="C17">
        <v>107</v>
      </c>
      <c r="D17" t="s">
        <v>223</v>
      </c>
      <c r="E17">
        <v>3315401</v>
      </c>
      <c r="F17">
        <v>0</v>
      </c>
      <c r="G17" t="s">
        <v>239</v>
      </c>
      <c r="H17" t="s">
        <v>833</v>
      </c>
      <c r="J17">
        <v>0</v>
      </c>
      <c r="K17" t="s">
        <v>31</v>
      </c>
      <c r="L17" s="136">
        <v>70500000</v>
      </c>
      <c r="M17" s="136"/>
      <c r="N17" s="136">
        <v>70500000</v>
      </c>
      <c r="O17" s="136"/>
      <c r="P17" s="136">
        <v>406288524</v>
      </c>
      <c r="Q17" t="s">
        <v>238</v>
      </c>
      <c r="R17" t="s">
        <v>237</v>
      </c>
      <c r="S17" t="s">
        <v>236</v>
      </c>
      <c r="T17" t="s">
        <v>228</v>
      </c>
      <c r="U17" t="s">
        <v>235</v>
      </c>
      <c r="V17" t="s">
        <v>234</v>
      </c>
      <c r="W17" t="s">
        <v>339</v>
      </c>
    </row>
    <row r="18" spans="1:23" hidden="1">
      <c r="A18" t="s">
        <v>470</v>
      </c>
      <c r="B18" s="168">
        <v>44197</v>
      </c>
      <c r="C18">
        <v>0</v>
      </c>
      <c r="D18">
        <v>0</v>
      </c>
      <c r="E18">
        <v>0</v>
      </c>
      <c r="F18">
        <v>0</v>
      </c>
      <c r="G18" t="s">
        <v>818</v>
      </c>
      <c r="H18">
        <v>1372485</v>
      </c>
      <c r="I18" t="s">
        <v>819</v>
      </c>
      <c r="J18" t="s">
        <v>232</v>
      </c>
      <c r="K18" t="s">
        <v>31</v>
      </c>
      <c r="L18">
        <v>143210688876</v>
      </c>
      <c r="M18">
        <v>149675900351</v>
      </c>
      <c r="N18">
        <v>143210688876</v>
      </c>
      <c r="O18">
        <v>149675900351</v>
      </c>
      <c r="P18">
        <v>-6465211475</v>
      </c>
      <c r="Q18" t="s">
        <v>231</v>
      </c>
      <c r="R18" t="s">
        <v>233</v>
      </c>
      <c r="S18" t="s">
        <v>232</v>
      </c>
      <c r="T18" t="s">
        <v>228</v>
      </c>
      <c r="U18" t="s">
        <v>31</v>
      </c>
      <c r="V18">
        <v>0</v>
      </c>
    </row>
    <row r="19" spans="1:23">
      <c r="A19" t="s">
        <v>471</v>
      </c>
      <c r="B19" s="168">
        <v>44216</v>
      </c>
      <c r="C19">
        <v>107</v>
      </c>
      <c r="D19" t="s">
        <v>834</v>
      </c>
      <c r="E19">
        <v>1070872</v>
      </c>
      <c r="F19">
        <v>0</v>
      </c>
      <c r="G19" t="s">
        <v>239</v>
      </c>
      <c r="H19" t="s">
        <v>472</v>
      </c>
      <c r="J19">
        <v>0</v>
      </c>
      <c r="K19" t="s">
        <v>31</v>
      </c>
      <c r="L19" s="136">
        <v>300000000</v>
      </c>
      <c r="M19" s="136"/>
      <c r="N19">
        <v>300000000</v>
      </c>
      <c r="P19">
        <v>-6165211475</v>
      </c>
      <c r="Q19" t="s">
        <v>238</v>
      </c>
      <c r="R19" t="s">
        <v>237</v>
      </c>
      <c r="S19" t="s">
        <v>236</v>
      </c>
      <c r="T19" t="s">
        <v>228</v>
      </c>
      <c r="U19" t="s">
        <v>235</v>
      </c>
      <c r="V19" t="s">
        <v>234</v>
      </c>
      <c r="W19" t="s">
        <v>473</v>
      </c>
    </row>
    <row r="20" spans="1:23" hidden="1">
      <c r="A20" t="s">
        <v>470</v>
      </c>
      <c r="B20" s="168">
        <v>44222</v>
      </c>
      <c r="C20">
        <v>0</v>
      </c>
      <c r="D20">
        <v>0</v>
      </c>
      <c r="E20">
        <v>0</v>
      </c>
      <c r="F20" t="s">
        <v>474</v>
      </c>
      <c r="G20" t="s">
        <v>475</v>
      </c>
      <c r="H20">
        <v>9939984</v>
      </c>
      <c r="J20">
        <v>0</v>
      </c>
      <c r="K20" t="s">
        <v>31</v>
      </c>
      <c r="M20">
        <v>20359080</v>
      </c>
      <c r="O20">
        <v>20359080</v>
      </c>
      <c r="P20">
        <v>-6185570555</v>
      </c>
      <c r="Q20" t="s">
        <v>476</v>
      </c>
      <c r="R20" t="s">
        <v>477</v>
      </c>
      <c r="S20" t="s">
        <v>31</v>
      </c>
      <c r="T20" t="s">
        <v>228</v>
      </c>
      <c r="U20" t="s">
        <v>478</v>
      </c>
      <c r="V20" t="s">
        <v>479</v>
      </c>
      <c r="W20" t="s">
        <v>480</v>
      </c>
    </row>
    <row r="21" spans="1:23">
      <c r="A21" t="s">
        <v>470</v>
      </c>
      <c r="B21" s="168">
        <v>44249</v>
      </c>
      <c r="C21">
        <v>107</v>
      </c>
      <c r="D21" t="s">
        <v>834</v>
      </c>
      <c r="E21">
        <v>1070872</v>
      </c>
      <c r="F21">
        <v>0</v>
      </c>
      <c r="G21" t="s">
        <v>239</v>
      </c>
      <c r="H21" t="s">
        <v>481</v>
      </c>
      <c r="J21">
        <v>0</v>
      </c>
      <c r="K21" t="s">
        <v>31</v>
      </c>
      <c r="L21" s="136">
        <v>300000000</v>
      </c>
      <c r="M21" s="136"/>
      <c r="N21">
        <v>300000000</v>
      </c>
      <c r="P21">
        <v>-5885570555</v>
      </c>
      <c r="Q21" t="s">
        <v>238</v>
      </c>
      <c r="R21" t="s">
        <v>237</v>
      </c>
      <c r="S21" t="s">
        <v>236</v>
      </c>
      <c r="T21" t="s">
        <v>228</v>
      </c>
      <c r="U21" t="s">
        <v>235</v>
      </c>
      <c r="V21" t="s">
        <v>234</v>
      </c>
      <c r="W21" t="s">
        <v>246</v>
      </c>
    </row>
    <row r="22" spans="1:23">
      <c r="A22" t="s">
        <v>470</v>
      </c>
      <c r="B22" s="168">
        <v>44271</v>
      </c>
      <c r="C22">
        <v>107</v>
      </c>
      <c r="D22" t="s">
        <v>834</v>
      </c>
      <c r="E22">
        <v>1070872</v>
      </c>
      <c r="F22">
        <v>0</v>
      </c>
      <c r="G22" t="s">
        <v>239</v>
      </c>
      <c r="H22" t="s">
        <v>482</v>
      </c>
      <c r="J22">
        <v>0</v>
      </c>
      <c r="K22" t="s">
        <v>31</v>
      </c>
      <c r="L22" s="136">
        <v>300000000</v>
      </c>
      <c r="M22" s="136"/>
      <c r="N22">
        <v>300000000</v>
      </c>
      <c r="P22">
        <v>-5585570555</v>
      </c>
      <c r="Q22" t="s">
        <v>238</v>
      </c>
      <c r="R22" t="s">
        <v>237</v>
      </c>
      <c r="S22" t="s">
        <v>236</v>
      </c>
      <c r="T22" t="s">
        <v>228</v>
      </c>
      <c r="U22" t="s">
        <v>235</v>
      </c>
      <c r="V22" t="s">
        <v>234</v>
      </c>
      <c r="W22" t="s">
        <v>246</v>
      </c>
    </row>
    <row r="23" spans="1:23" hidden="1">
      <c r="A23" t="s">
        <v>470</v>
      </c>
      <c r="B23" s="168">
        <v>44286</v>
      </c>
      <c r="C23">
        <v>0</v>
      </c>
      <c r="D23">
        <v>0</v>
      </c>
      <c r="E23">
        <v>0</v>
      </c>
      <c r="F23">
        <v>0</v>
      </c>
      <c r="G23" t="s">
        <v>483</v>
      </c>
      <c r="H23">
        <v>1372448</v>
      </c>
      <c r="I23" t="s">
        <v>484</v>
      </c>
      <c r="J23" t="s">
        <v>381</v>
      </c>
      <c r="K23" t="s">
        <v>31</v>
      </c>
      <c r="L23">
        <v>20359079</v>
      </c>
      <c r="N23">
        <v>20359079</v>
      </c>
      <c r="P23">
        <v>-5565211476</v>
      </c>
      <c r="Q23" t="s">
        <v>231</v>
      </c>
      <c r="R23" t="s">
        <v>230</v>
      </c>
      <c r="S23" t="s">
        <v>229</v>
      </c>
      <c r="T23" t="s">
        <v>228</v>
      </c>
      <c r="U23" t="s">
        <v>31</v>
      </c>
      <c r="V23">
        <v>0</v>
      </c>
    </row>
    <row r="24" spans="1:23">
      <c r="A24" t="s">
        <v>470</v>
      </c>
      <c r="B24" s="168">
        <v>44300</v>
      </c>
      <c r="C24">
        <v>107</v>
      </c>
      <c r="D24" t="s">
        <v>834</v>
      </c>
      <c r="E24">
        <v>1070872</v>
      </c>
      <c r="F24">
        <v>0</v>
      </c>
      <c r="G24" t="s">
        <v>239</v>
      </c>
      <c r="H24" t="s">
        <v>835</v>
      </c>
      <c r="J24">
        <v>0</v>
      </c>
      <c r="K24" t="s">
        <v>31</v>
      </c>
      <c r="L24" s="136">
        <v>200000000</v>
      </c>
      <c r="M24" s="136"/>
      <c r="N24">
        <v>200000000</v>
      </c>
      <c r="P24">
        <v>-5365211476</v>
      </c>
      <c r="Q24" t="s">
        <v>238</v>
      </c>
      <c r="R24" t="s">
        <v>237</v>
      </c>
      <c r="S24" t="s">
        <v>236</v>
      </c>
      <c r="T24" t="s">
        <v>228</v>
      </c>
      <c r="U24" t="s">
        <v>235</v>
      </c>
      <c r="V24" t="s">
        <v>234</v>
      </c>
      <c r="W24" t="s">
        <v>246</v>
      </c>
    </row>
    <row r="25" spans="1:23">
      <c r="A25" t="s">
        <v>470</v>
      </c>
      <c r="B25" s="168">
        <v>44313</v>
      </c>
      <c r="C25">
        <v>107</v>
      </c>
      <c r="D25" t="s">
        <v>834</v>
      </c>
      <c r="E25">
        <v>1070872</v>
      </c>
      <c r="F25">
        <v>0</v>
      </c>
      <c r="G25" t="s">
        <v>239</v>
      </c>
      <c r="H25" t="s">
        <v>836</v>
      </c>
      <c r="J25">
        <v>0</v>
      </c>
      <c r="K25" t="s">
        <v>31</v>
      </c>
      <c r="L25" s="136">
        <v>200000000</v>
      </c>
      <c r="M25" s="136"/>
      <c r="N25">
        <v>200000000</v>
      </c>
      <c r="P25">
        <v>-5165211476</v>
      </c>
      <c r="Q25" t="s">
        <v>238</v>
      </c>
      <c r="R25" t="s">
        <v>237</v>
      </c>
      <c r="S25" t="s">
        <v>236</v>
      </c>
      <c r="T25" t="s">
        <v>228</v>
      </c>
      <c r="U25" t="s">
        <v>235</v>
      </c>
      <c r="V25" t="s">
        <v>234</v>
      </c>
      <c r="W25" t="s">
        <v>246</v>
      </c>
    </row>
    <row r="26" spans="1:23" hidden="1">
      <c r="A26" t="s">
        <v>470</v>
      </c>
      <c r="B26" s="168">
        <v>44316</v>
      </c>
      <c r="C26">
        <v>0</v>
      </c>
      <c r="D26">
        <v>0</v>
      </c>
      <c r="E26">
        <v>0</v>
      </c>
      <c r="F26">
        <v>0</v>
      </c>
      <c r="G26" t="s">
        <v>823</v>
      </c>
      <c r="H26">
        <v>1372618</v>
      </c>
      <c r="I26" t="s">
        <v>824</v>
      </c>
      <c r="J26" t="s">
        <v>825</v>
      </c>
      <c r="K26" t="s">
        <v>31</v>
      </c>
      <c r="M26">
        <v>1000000000</v>
      </c>
      <c r="O26">
        <v>1000000000</v>
      </c>
      <c r="P26">
        <v>-6165211476</v>
      </c>
      <c r="Q26" t="s">
        <v>231</v>
      </c>
      <c r="R26" t="s">
        <v>230</v>
      </c>
      <c r="S26" t="s">
        <v>229</v>
      </c>
      <c r="T26" t="s">
        <v>228</v>
      </c>
      <c r="U26" t="s">
        <v>31</v>
      </c>
      <c r="V26">
        <v>0</v>
      </c>
    </row>
    <row r="27" spans="1:23">
      <c r="A27" t="s">
        <v>470</v>
      </c>
      <c r="B27" s="168">
        <v>44344</v>
      </c>
      <c r="C27">
        <v>107</v>
      </c>
      <c r="D27" t="s">
        <v>834</v>
      </c>
      <c r="E27">
        <v>1070872</v>
      </c>
      <c r="F27">
        <v>0</v>
      </c>
      <c r="G27" t="s">
        <v>239</v>
      </c>
      <c r="H27" t="s">
        <v>837</v>
      </c>
      <c r="J27">
        <v>0</v>
      </c>
      <c r="K27" t="s">
        <v>31</v>
      </c>
      <c r="L27" s="136">
        <v>300000000</v>
      </c>
      <c r="M27" s="136"/>
      <c r="N27">
        <v>300000000</v>
      </c>
      <c r="P27">
        <v>-5865211476</v>
      </c>
      <c r="Q27" t="s">
        <v>238</v>
      </c>
      <c r="R27" t="s">
        <v>237</v>
      </c>
      <c r="S27" t="s">
        <v>236</v>
      </c>
      <c r="T27" t="s">
        <v>228</v>
      </c>
      <c r="U27" t="s">
        <v>235</v>
      </c>
      <c r="V27" t="s">
        <v>234</v>
      </c>
      <c r="W27" t="s">
        <v>246</v>
      </c>
    </row>
    <row r="28" spans="1:23">
      <c r="A28" t="s">
        <v>470</v>
      </c>
      <c r="B28" s="168">
        <v>44376</v>
      </c>
      <c r="C28">
        <v>107</v>
      </c>
      <c r="D28" t="s">
        <v>834</v>
      </c>
      <c r="E28">
        <v>1070872</v>
      </c>
      <c r="F28">
        <v>0</v>
      </c>
      <c r="G28" t="s">
        <v>239</v>
      </c>
      <c r="H28" t="s">
        <v>838</v>
      </c>
      <c r="J28">
        <v>0</v>
      </c>
      <c r="K28" t="s">
        <v>31</v>
      </c>
      <c r="L28" s="136">
        <v>400000000</v>
      </c>
      <c r="M28" s="136"/>
      <c r="N28">
        <v>400000000</v>
      </c>
      <c r="P28">
        <v>-5465211476</v>
      </c>
      <c r="Q28" t="s">
        <v>238</v>
      </c>
      <c r="R28" t="s">
        <v>237</v>
      </c>
      <c r="S28" t="s">
        <v>236</v>
      </c>
      <c r="T28" t="s">
        <v>228</v>
      </c>
      <c r="U28" t="s">
        <v>235</v>
      </c>
      <c r="V28" t="s">
        <v>234</v>
      </c>
      <c r="W28" t="s">
        <v>246</v>
      </c>
    </row>
    <row r="29" spans="1:23">
      <c r="A29" t="s">
        <v>470</v>
      </c>
      <c r="B29" s="168">
        <v>44400</v>
      </c>
      <c r="C29">
        <v>107</v>
      </c>
      <c r="D29" t="s">
        <v>834</v>
      </c>
      <c r="E29">
        <v>1070872</v>
      </c>
      <c r="F29">
        <v>0</v>
      </c>
      <c r="G29" t="s">
        <v>239</v>
      </c>
      <c r="H29" t="s">
        <v>839</v>
      </c>
      <c r="J29">
        <v>0</v>
      </c>
      <c r="K29" t="s">
        <v>31</v>
      </c>
      <c r="L29" s="136">
        <v>300000000</v>
      </c>
      <c r="M29" s="136"/>
      <c r="N29">
        <v>300000000</v>
      </c>
      <c r="P29">
        <v>-5165211476</v>
      </c>
      <c r="Q29" t="s">
        <v>238</v>
      </c>
      <c r="R29" t="s">
        <v>237</v>
      </c>
      <c r="S29" t="s">
        <v>236</v>
      </c>
      <c r="T29" t="s">
        <v>228</v>
      </c>
      <c r="U29" t="s">
        <v>235</v>
      </c>
      <c r="V29" t="s">
        <v>234</v>
      </c>
      <c r="W29" t="s">
        <v>246</v>
      </c>
    </row>
    <row r="30" spans="1:23">
      <c r="A30" t="s">
        <v>470</v>
      </c>
      <c r="B30" s="168">
        <v>44425</v>
      </c>
      <c r="C30">
        <v>107</v>
      </c>
      <c r="D30" t="s">
        <v>834</v>
      </c>
      <c r="E30">
        <v>1070872</v>
      </c>
      <c r="F30">
        <v>0</v>
      </c>
      <c r="G30" t="s">
        <v>239</v>
      </c>
      <c r="H30" t="s">
        <v>840</v>
      </c>
      <c r="J30">
        <v>0</v>
      </c>
      <c r="K30" t="s">
        <v>31</v>
      </c>
      <c r="L30" s="136">
        <v>500000000</v>
      </c>
      <c r="M30" s="136"/>
      <c r="N30">
        <v>500000000</v>
      </c>
      <c r="P30">
        <v>-4665211476</v>
      </c>
      <c r="Q30" t="s">
        <v>238</v>
      </c>
      <c r="R30" t="s">
        <v>237</v>
      </c>
      <c r="S30" t="s">
        <v>236</v>
      </c>
      <c r="T30" t="s">
        <v>228</v>
      </c>
      <c r="U30" t="s">
        <v>235</v>
      </c>
      <c r="V30" t="s">
        <v>234</v>
      </c>
      <c r="W30" t="s">
        <v>246</v>
      </c>
    </row>
    <row r="31" spans="1:23">
      <c r="A31" t="s">
        <v>470</v>
      </c>
      <c r="B31" s="168">
        <v>44438</v>
      </c>
      <c r="C31">
        <v>107</v>
      </c>
      <c r="D31" t="s">
        <v>834</v>
      </c>
      <c r="E31">
        <v>1070872</v>
      </c>
      <c r="F31">
        <v>0</v>
      </c>
      <c r="G31" t="s">
        <v>239</v>
      </c>
      <c r="H31" t="s">
        <v>841</v>
      </c>
      <c r="J31">
        <v>0</v>
      </c>
      <c r="K31" t="s">
        <v>31</v>
      </c>
      <c r="L31" s="136">
        <v>200000000</v>
      </c>
      <c r="M31" s="136"/>
      <c r="N31">
        <v>200000000</v>
      </c>
      <c r="P31">
        <v>-4465211476</v>
      </c>
      <c r="Q31" t="s">
        <v>238</v>
      </c>
      <c r="R31" t="s">
        <v>237</v>
      </c>
      <c r="S31" t="s">
        <v>236</v>
      </c>
      <c r="T31" t="s">
        <v>228</v>
      </c>
      <c r="U31" t="s">
        <v>235</v>
      </c>
      <c r="V31" t="s">
        <v>234</v>
      </c>
      <c r="W31" t="s">
        <v>246</v>
      </c>
    </row>
    <row r="32" spans="1:23">
      <c r="A32" t="s">
        <v>470</v>
      </c>
      <c r="B32" s="168">
        <v>44454</v>
      </c>
      <c r="C32">
        <v>107</v>
      </c>
      <c r="D32" t="s">
        <v>834</v>
      </c>
      <c r="E32">
        <v>1070872</v>
      </c>
      <c r="F32">
        <v>0</v>
      </c>
      <c r="G32" t="s">
        <v>239</v>
      </c>
      <c r="H32" t="s">
        <v>842</v>
      </c>
      <c r="J32">
        <v>0</v>
      </c>
      <c r="K32" t="s">
        <v>31</v>
      </c>
      <c r="L32" s="136">
        <v>470000000</v>
      </c>
      <c r="M32" s="136"/>
      <c r="N32">
        <v>470000000</v>
      </c>
      <c r="P32">
        <v>-3995211476</v>
      </c>
      <c r="Q32" t="s">
        <v>238</v>
      </c>
      <c r="R32" t="s">
        <v>237</v>
      </c>
      <c r="S32" t="s">
        <v>236</v>
      </c>
      <c r="T32" t="s">
        <v>228</v>
      </c>
      <c r="U32" t="s">
        <v>235</v>
      </c>
      <c r="V32" t="s">
        <v>234</v>
      </c>
      <c r="W32" t="s">
        <v>843</v>
      </c>
    </row>
    <row r="33" spans="1:23">
      <c r="A33" t="s">
        <v>470</v>
      </c>
      <c r="B33" s="168">
        <v>44460</v>
      </c>
      <c r="C33">
        <v>107</v>
      </c>
      <c r="D33" t="s">
        <v>834</v>
      </c>
      <c r="E33">
        <v>1070872</v>
      </c>
      <c r="F33">
        <v>0</v>
      </c>
      <c r="G33" t="s">
        <v>239</v>
      </c>
      <c r="H33" t="s">
        <v>844</v>
      </c>
      <c r="J33">
        <v>0</v>
      </c>
      <c r="K33" t="s">
        <v>31</v>
      </c>
      <c r="L33" s="136">
        <v>235000000</v>
      </c>
      <c r="M33" s="136"/>
      <c r="N33">
        <v>235000000</v>
      </c>
      <c r="P33">
        <v>-3760211476</v>
      </c>
      <c r="Q33" t="s">
        <v>238</v>
      </c>
      <c r="R33" t="s">
        <v>237</v>
      </c>
      <c r="S33" t="s">
        <v>236</v>
      </c>
      <c r="T33" t="s">
        <v>228</v>
      </c>
      <c r="U33" t="s">
        <v>235</v>
      </c>
      <c r="V33" t="s">
        <v>234</v>
      </c>
      <c r="W33" t="s">
        <v>246</v>
      </c>
    </row>
    <row r="34" spans="1:23" hidden="1">
      <c r="A34" t="s">
        <v>485</v>
      </c>
      <c r="B34" s="168">
        <v>44197</v>
      </c>
      <c r="C34">
        <v>0</v>
      </c>
      <c r="D34">
        <v>0</v>
      </c>
      <c r="E34">
        <v>0</v>
      </c>
      <c r="F34">
        <v>0</v>
      </c>
      <c r="G34" t="s">
        <v>818</v>
      </c>
      <c r="H34">
        <v>1372485</v>
      </c>
      <c r="I34" t="s">
        <v>819</v>
      </c>
      <c r="J34" t="s">
        <v>232</v>
      </c>
      <c r="K34" t="s">
        <v>31</v>
      </c>
      <c r="L34">
        <v>16140336675</v>
      </c>
      <c r="M34">
        <v>17160507107</v>
      </c>
      <c r="N34">
        <v>16140336675</v>
      </c>
      <c r="O34">
        <v>17160507107</v>
      </c>
      <c r="P34">
        <v>-1020170432</v>
      </c>
      <c r="Q34" t="s">
        <v>231</v>
      </c>
      <c r="R34" t="s">
        <v>233</v>
      </c>
      <c r="S34" t="s">
        <v>232</v>
      </c>
      <c r="T34" t="s">
        <v>228</v>
      </c>
      <c r="U34" t="s">
        <v>31</v>
      </c>
      <c r="V34">
        <v>0</v>
      </c>
    </row>
    <row r="35" spans="1:23">
      <c r="A35" t="s">
        <v>486</v>
      </c>
      <c r="B35" s="168">
        <v>44221</v>
      </c>
      <c r="C35">
        <v>107</v>
      </c>
      <c r="D35" t="s">
        <v>219</v>
      </c>
      <c r="E35">
        <v>1070873</v>
      </c>
      <c r="F35">
        <v>0</v>
      </c>
      <c r="G35" t="s">
        <v>239</v>
      </c>
      <c r="H35" t="s">
        <v>487</v>
      </c>
      <c r="J35">
        <v>0</v>
      </c>
      <c r="K35" t="s">
        <v>31</v>
      </c>
      <c r="L35" s="136">
        <v>35700000</v>
      </c>
      <c r="M35" s="136"/>
      <c r="N35">
        <v>35700000</v>
      </c>
      <c r="P35">
        <v>-984470432</v>
      </c>
      <c r="Q35" t="s">
        <v>238</v>
      </c>
      <c r="R35" t="s">
        <v>237</v>
      </c>
      <c r="S35" t="s">
        <v>236</v>
      </c>
      <c r="T35" t="s">
        <v>228</v>
      </c>
      <c r="U35" t="s">
        <v>235</v>
      </c>
      <c r="V35" t="s">
        <v>234</v>
      </c>
      <c r="W35" t="s">
        <v>340</v>
      </c>
    </row>
    <row r="36" spans="1:23">
      <c r="A36" t="s">
        <v>485</v>
      </c>
      <c r="B36" s="168">
        <v>44277</v>
      </c>
      <c r="C36">
        <v>107</v>
      </c>
      <c r="D36" t="s">
        <v>219</v>
      </c>
      <c r="E36">
        <v>1070873</v>
      </c>
      <c r="F36">
        <v>0</v>
      </c>
      <c r="G36" t="s">
        <v>239</v>
      </c>
      <c r="H36" t="s">
        <v>488</v>
      </c>
      <c r="J36">
        <v>0</v>
      </c>
      <c r="K36" t="s">
        <v>31</v>
      </c>
      <c r="L36" s="136">
        <v>35700000</v>
      </c>
      <c r="M36" s="136"/>
      <c r="N36">
        <v>35700000</v>
      </c>
      <c r="P36">
        <v>-948770432</v>
      </c>
      <c r="Q36" t="s">
        <v>238</v>
      </c>
      <c r="R36" t="s">
        <v>237</v>
      </c>
      <c r="S36" t="s">
        <v>236</v>
      </c>
      <c r="T36" t="s">
        <v>228</v>
      </c>
      <c r="U36" t="s">
        <v>235</v>
      </c>
      <c r="V36" t="s">
        <v>234</v>
      </c>
      <c r="W36" t="s">
        <v>489</v>
      </c>
    </row>
    <row r="37" spans="1:23">
      <c r="A37" t="s">
        <v>485</v>
      </c>
      <c r="B37" s="168">
        <v>44277</v>
      </c>
      <c r="C37">
        <v>107</v>
      </c>
      <c r="D37" t="s">
        <v>219</v>
      </c>
      <c r="E37">
        <v>1070873</v>
      </c>
      <c r="F37">
        <v>0</v>
      </c>
      <c r="G37" t="s">
        <v>239</v>
      </c>
      <c r="H37" t="s">
        <v>490</v>
      </c>
      <c r="J37">
        <v>0</v>
      </c>
      <c r="K37" t="s">
        <v>31</v>
      </c>
      <c r="L37" s="136">
        <v>30170432</v>
      </c>
      <c r="M37" s="136"/>
      <c r="N37">
        <v>30170432</v>
      </c>
      <c r="P37">
        <v>-918600000</v>
      </c>
      <c r="Q37" t="s">
        <v>238</v>
      </c>
      <c r="R37" t="s">
        <v>237</v>
      </c>
      <c r="S37" t="s">
        <v>236</v>
      </c>
      <c r="T37" t="s">
        <v>228</v>
      </c>
      <c r="U37" t="s">
        <v>235</v>
      </c>
      <c r="V37" t="s">
        <v>234</v>
      </c>
      <c r="W37" t="s">
        <v>489</v>
      </c>
    </row>
    <row r="38" spans="1:23">
      <c r="A38" t="s">
        <v>485</v>
      </c>
      <c r="B38" s="168">
        <v>44313</v>
      </c>
      <c r="C38">
        <v>107</v>
      </c>
      <c r="D38" t="s">
        <v>219</v>
      </c>
      <c r="E38">
        <v>1070873</v>
      </c>
      <c r="F38">
        <v>0</v>
      </c>
      <c r="G38" t="s">
        <v>239</v>
      </c>
      <c r="H38" t="s">
        <v>845</v>
      </c>
      <c r="J38">
        <v>0</v>
      </c>
      <c r="K38" t="s">
        <v>31</v>
      </c>
      <c r="L38" s="136">
        <v>23800000</v>
      </c>
      <c r="M38" s="136"/>
      <c r="N38">
        <v>23800000</v>
      </c>
      <c r="P38">
        <v>-894800000</v>
      </c>
      <c r="Q38" t="s">
        <v>238</v>
      </c>
      <c r="R38" t="s">
        <v>237</v>
      </c>
      <c r="S38" t="s">
        <v>236</v>
      </c>
      <c r="T38" t="s">
        <v>228</v>
      </c>
      <c r="U38" t="s">
        <v>235</v>
      </c>
      <c r="V38" t="s">
        <v>234</v>
      </c>
      <c r="W38" t="s">
        <v>341</v>
      </c>
    </row>
    <row r="39" spans="1:23">
      <c r="A39" t="s">
        <v>485</v>
      </c>
      <c r="B39" s="168">
        <v>44313</v>
      </c>
      <c r="C39">
        <v>107</v>
      </c>
      <c r="D39" t="s">
        <v>219</v>
      </c>
      <c r="E39">
        <v>1070873</v>
      </c>
      <c r="F39">
        <v>0</v>
      </c>
      <c r="G39" t="s">
        <v>239</v>
      </c>
      <c r="H39" t="s">
        <v>846</v>
      </c>
      <c r="J39">
        <v>0</v>
      </c>
      <c r="K39" t="s">
        <v>31</v>
      </c>
      <c r="L39" s="136">
        <v>23800000</v>
      </c>
      <c r="M39" s="136"/>
      <c r="N39">
        <v>23800000</v>
      </c>
      <c r="P39">
        <v>-871000000</v>
      </c>
      <c r="Q39" t="s">
        <v>238</v>
      </c>
      <c r="R39" t="s">
        <v>237</v>
      </c>
      <c r="S39" t="s">
        <v>236</v>
      </c>
      <c r="T39" t="s">
        <v>228</v>
      </c>
      <c r="U39" t="s">
        <v>235</v>
      </c>
      <c r="V39" t="s">
        <v>234</v>
      </c>
      <c r="W39" t="s">
        <v>341</v>
      </c>
    </row>
    <row r="40" spans="1:23" hidden="1">
      <c r="A40" t="s">
        <v>485</v>
      </c>
      <c r="B40" s="168">
        <v>44316</v>
      </c>
      <c r="C40">
        <v>0</v>
      </c>
      <c r="D40">
        <v>0</v>
      </c>
      <c r="E40">
        <v>0</v>
      </c>
      <c r="F40">
        <v>0</v>
      </c>
      <c r="G40" t="s">
        <v>823</v>
      </c>
      <c r="H40">
        <v>1372618</v>
      </c>
      <c r="I40" t="s">
        <v>824</v>
      </c>
      <c r="J40" t="s">
        <v>825</v>
      </c>
      <c r="K40" t="s">
        <v>31</v>
      </c>
      <c r="M40">
        <v>119000000</v>
      </c>
      <c r="O40">
        <v>119000000</v>
      </c>
      <c r="P40">
        <v>-990000000</v>
      </c>
      <c r="Q40" t="s">
        <v>231</v>
      </c>
      <c r="R40" t="s">
        <v>230</v>
      </c>
      <c r="S40" t="s">
        <v>229</v>
      </c>
      <c r="T40" t="s">
        <v>228</v>
      </c>
      <c r="U40" t="s">
        <v>31</v>
      </c>
      <c r="V40">
        <v>0</v>
      </c>
    </row>
    <row r="41" spans="1:23">
      <c r="A41" t="s">
        <v>485</v>
      </c>
      <c r="B41" s="168">
        <v>44347</v>
      </c>
      <c r="C41">
        <v>107</v>
      </c>
      <c r="D41" t="s">
        <v>219</v>
      </c>
      <c r="E41">
        <v>1070873</v>
      </c>
      <c r="F41">
        <v>0</v>
      </c>
      <c r="G41" t="s">
        <v>239</v>
      </c>
      <c r="H41" t="s">
        <v>847</v>
      </c>
      <c r="J41">
        <v>0</v>
      </c>
      <c r="K41" t="s">
        <v>31</v>
      </c>
      <c r="L41" s="136">
        <v>35700000</v>
      </c>
      <c r="M41" s="136"/>
      <c r="N41">
        <v>35700000</v>
      </c>
      <c r="P41">
        <v>-954300000</v>
      </c>
      <c r="Q41" t="s">
        <v>238</v>
      </c>
      <c r="R41" t="s">
        <v>237</v>
      </c>
      <c r="S41" t="s">
        <v>236</v>
      </c>
      <c r="T41" t="s">
        <v>228</v>
      </c>
      <c r="U41" t="s">
        <v>235</v>
      </c>
      <c r="V41" t="s">
        <v>234</v>
      </c>
      <c r="W41" t="s">
        <v>341</v>
      </c>
    </row>
    <row r="42" spans="1:23">
      <c r="A42" t="s">
        <v>485</v>
      </c>
      <c r="B42" s="168">
        <v>44377</v>
      </c>
      <c r="C42">
        <v>107</v>
      </c>
      <c r="D42" t="s">
        <v>219</v>
      </c>
      <c r="E42">
        <v>1070873</v>
      </c>
      <c r="F42">
        <v>0</v>
      </c>
      <c r="G42" t="s">
        <v>239</v>
      </c>
      <c r="H42" t="s">
        <v>848</v>
      </c>
      <c r="J42">
        <v>0</v>
      </c>
      <c r="K42" t="s">
        <v>31</v>
      </c>
      <c r="L42" s="136">
        <v>47600000</v>
      </c>
      <c r="M42" s="136"/>
      <c r="N42">
        <v>47600000</v>
      </c>
      <c r="P42">
        <v>-906700000</v>
      </c>
      <c r="Q42" t="s">
        <v>238</v>
      </c>
      <c r="R42" t="s">
        <v>237</v>
      </c>
      <c r="S42" t="s">
        <v>236</v>
      </c>
      <c r="T42" t="s">
        <v>228</v>
      </c>
      <c r="U42" t="s">
        <v>235</v>
      </c>
      <c r="V42" t="s">
        <v>234</v>
      </c>
      <c r="W42" t="s">
        <v>341</v>
      </c>
    </row>
    <row r="43" spans="1:23">
      <c r="A43" t="s">
        <v>485</v>
      </c>
      <c r="B43" s="168">
        <v>44400</v>
      </c>
      <c r="C43">
        <v>107</v>
      </c>
      <c r="D43" t="s">
        <v>219</v>
      </c>
      <c r="E43">
        <v>1070873</v>
      </c>
      <c r="F43">
        <v>0</v>
      </c>
      <c r="G43" t="s">
        <v>239</v>
      </c>
      <c r="H43" t="s">
        <v>849</v>
      </c>
      <c r="J43">
        <v>0</v>
      </c>
      <c r="K43" t="s">
        <v>31</v>
      </c>
      <c r="L43" s="136">
        <v>35700000</v>
      </c>
      <c r="M43" s="136"/>
      <c r="N43">
        <v>35700000</v>
      </c>
      <c r="P43">
        <v>-871000000</v>
      </c>
      <c r="Q43" t="s">
        <v>238</v>
      </c>
      <c r="R43" t="s">
        <v>237</v>
      </c>
      <c r="S43" t="s">
        <v>236</v>
      </c>
      <c r="T43" t="s">
        <v>228</v>
      </c>
      <c r="U43" t="s">
        <v>235</v>
      </c>
      <c r="V43" t="s">
        <v>234</v>
      </c>
      <c r="W43" t="s">
        <v>341</v>
      </c>
    </row>
    <row r="44" spans="1:23">
      <c r="A44" t="s">
        <v>485</v>
      </c>
      <c r="B44" s="168">
        <v>44426</v>
      </c>
      <c r="C44">
        <v>107</v>
      </c>
      <c r="D44" t="s">
        <v>219</v>
      </c>
      <c r="E44">
        <v>1070873</v>
      </c>
      <c r="F44">
        <v>0</v>
      </c>
      <c r="G44" t="s">
        <v>239</v>
      </c>
      <c r="H44" t="s">
        <v>850</v>
      </c>
      <c r="J44">
        <v>0</v>
      </c>
      <c r="K44" t="s">
        <v>31</v>
      </c>
      <c r="L44" s="136">
        <v>59500000</v>
      </c>
      <c r="M44" s="136"/>
      <c r="N44">
        <v>59500000</v>
      </c>
      <c r="P44">
        <v>-811500000</v>
      </c>
      <c r="Q44" t="s">
        <v>238</v>
      </c>
      <c r="R44" t="s">
        <v>237</v>
      </c>
      <c r="S44" t="s">
        <v>236</v>
      </c>
      <c r="T44" t="s">
        <v>228</v>
      </c>
      <c r="U44" t="s">
        <v>235</v>
      </c>
      <c r="V44" t="s">
        <v>234</v>
      </c>
      <c r="W44" t="s">
        <v>341</v>
      </c>
    </row>
    <row r="45" spans="1:23">
      <c r="A45" t="s">
        <v>485</v>
      </c>
      <c r="B45" s="168">
        <v>44439</v>
      </c>
      <c r="C45">
        <v>107</v>
      </c>
      <c r="D45" t="s">
        <v>219</v>
      </c>
      <c r="E45">
        <v>1070873</v>
      </c>
      <c r="F45">
        <v>0</v>
      </c>
      <c r="G45" t="s">
        <v>239</v>
      </c>
      <c r="H45" t="s">
        <v>851</v>
      </c>
      <c r="J45">
        <v>0</v>
      </c>
      <c r="K45" t="s">
        <v>31</v>
      </c>
      <c r="L45" s="136">
        <v>23800000</v>
      </c>
      <c r="M45" s="136"/>
      <c r="N45">
        <v>23800000</v>
      </c>
      <c r="P45">
        <v>-787700000</v>
      </c>
      <c r="Q45" t="s">
        <v>238</v>
      </c>
      <c r="R45" t="s">
        <v>237</v>
      </c>
      <c r="S45" t="s">
        <v>236</v>
      </c>
      <c r="T45" t="s">
        <v>228</v>
      </c>
      <c r="U45" t="s">
        <v>235</v>
      </c>
      <c r="V45" t="s">
        <v>234</v>
      </c>
      <c r="W45" t="s">
        <v>341</v>
      </c>
    </row>
    <row r="46" spans="1:23">
      <c r="A46" t="s">
        <v>485</v>
      </c>
      <c r="B46" s="168">
        <v>44448</v>
      </c>
      <c r="C46">
        <v>107</v>
      </c>
      <c r="D46" t="s">
        <v>219</v>
      </c>
      <c r="E46">
        <v>1070873</v>
      </c>
      <c r="F46">
        <v>0</v>
      </c>
      <c r="G46" t="s">
        <v>239</v>
      </c>
      <c r="H46" t="s">
        <v>852</v>
      </c>
      <c r="J46">
        <v>0</v>
      </c>
      <c r="K46" t="s">
        <v>31</v>
      </c>
      <c r="L46" s="136">
        <v>55930000</v>
      </c>
      <c r="M46" s="136"/>
      <c r="N46">
        <v>55930000</v>
      </c>
      <c r="P46">
        <v>-731770000</v>
      </c>
      <c r="Q46" t="s">
        <v>238</v>
      </c>
      <c r="R46" t="s">
        <v>237</v>
      </c>
      <c r="S46" t="s">
        <v>236</v>
      </c>
      <c r="T46" t="s">
        <v>228</v>
      </c>
      <c r="U46" t="s">
        <v>235</v>
      </c>
      <c r="V46" t="s">
        <v>234</v>
      </c>
      <c r="W46" t="s">
        <v>341</v>
      </c>
    </row>
    <row r="47" spans="1:23">
      <c r="A47" t="s">
        <v>485</v>
      </c>
      <c r="B47" s="168">
        <v>44460</v>
      </c>
      <c r="C47">
        <v>107</v>
      </c>
      <c r="D47" t="s">
        <v>219</v>
      </c>
      <c r="E47">
        <v>1070873</v>
      </c>
      <c r="F47">
        <v>0</v>
      </c>
      <c r="G47" t="s">
        <v>239</v>
      </c>
      <c r="H47" t="s">
        <v>853</v>
      </c>
      <c r="J47">
        <v>0</v>
      </c>
      <c r="K47" t="s">
        <v>31</v>
      </c>
      <c r="L47" s="136">
        <v>27965000</v>
      </c>
      <c r="M47" s="136"/>
      <c r="N47">
        <v>27965000</v>
      </c>
      <c r="P47">
        <v>-703805000</v>
      </c>
      <c r="Q47" t="s">
        <v>238</v>
      </c>
      <c r="R47" t="s">
        <v>237</v>
      </c>
      <c r="S47" t="s">
        <v>236</v>
      </c>
      <c r="T47" t="s">
        <v>228</v>
      </c>
      <c r="U47" t="s">
        <v>235</v>
      </c>
      <c r="V47" t="s">
        <v>234</v>
      </c>
      <c r="W47" t="s">
        <v>341</v>
      </c>
    </row>
    <row r="48" spans="1:23" hidden="1">
      <c r="A48" t="s">
        <v>854</v>
      </c>
      <c r="B48" s="168">
        <v>44197</v>
      </c>
      <c r="C48">
        <v>0</v>
      </c>
      <c r="D48">
        <v>0</v>
      </c>
      <c r="E48">
        <v>0</v>
      </c>
      <c r="F48">
        <v>0</v>
      </c>
      <c r="G48" t="s">
        <v>818</v>
      </c>
      <c r="H48">
        <v>1372485</v>
      </c>
      <c r="I48" t="s">
        <v>819</v>
      </c>
      <c r="J48" t="s">
        <v>232</v>
      </c>
      <c r="K48" t="s">
        <v>31</v>
      </c>
      <c r="L48">
        <v>11797122931</v>
      </c>
      <c r="M48">
        <v>11797122931</v>
      </c>
      <c r="N48">
        <v>11797122931</v>
      </c>
      <c r="O48">
        <v>11797122931</v>
      </c>
      <c r="P48">
        <v>0</v>
      </c>
      <c r="Q48" t="s">
        <v>231</v>
      </c>
      <c r="R48" t="s">
        <v>233</v>
      </c>
      <c r="S48" t="s">
        <v>232</v>
      </c>
      <c r="T48" t="s">
        <v>228</v>
      </c>
      <c r="U48" t="s">
        <v>31</v>
      </c>
      <c r="V48">
        <v>0</v>
      </c>
    </row>
    <row r="49" spans="1:23" hidden="1">
      <c r="A49" t="s">
        <v>491</v>
      </c>
      <c r="B49" s="168">
        <v>44197</v>
      </c>
      <c r="C49">
        <v>0</v>
      </c>
      <c r="D49">
        <v>0</v>
      </c>
      <c r="E49">
        <v>0</v>
      </c>
      <c r="F49">
        <v>0</v>
      </c>
      <c r="G49" t="s">
        <v>818</v>
      </c>
      <c r="H49">
        <v>1372485</v>
      </c>
      <c r="I49" t="s">
        <v>819</v>
      </c>
      <c r="J49" t="s">
        <v>232</v>
      </c>
      <c r="K49" t="s">
        <v>31</v>
      </c>
      <c r="L49">
        <v>157175014</v>
      </c>
      <c r="M49">
        <v>0</v>
      </c>
      <c r="N49">
        <v>157175014</v>
      </c>
      <c r="O49">
        <v>0</v>
      </c>
      <c r="P49">
        <v>157175014</v>
      </c>
      <c r="Q49" t="s">
        <v>231</v>
      </c>
      <c r="R49" t="s">
        <v>233</v>
      </c>
      <c r="S49" t="s">
        <v>232</v>
      </c>
      <c r="T49" t="s">
        <v>228</v>
      </c>
      <c r="U49" t="s">
        <v>31</v>
      </c>
      <c r="V49">
        <v>0</v>
      </c>
    </row>
    <row r="50" spans="1:23" hidden="1">
      <c r="A50" t="s">
        <v>492</v>
      </c>
      <c r="B50" s="168">
        <v>44197</v>
      </c>
      <c r="C50">
        <v>0</v>
      </c>
      <c r="D50">
        <v>0</v>
      </c>
      <c r="E50">
        <v>0</v>
      </c>
      <c r="F50">
        <v>0</v>
      </c>
      <c r="G50" t="s">
        <v>818</v>
      </c>
      <c r="H50">
        <v>1372485</v>
      </c>
      <c r="I50" t="s">
        <v>819</v>
      </c>
      <c r="J50" t="s">
        <v>232</v>
      </c>
      <c r="K50" t="s">
        <v>31</v>
      </c>
      <c r="L50">
        <v>16010415171</v>
      </c>
      <c r="M50">
        <v>17217677614</v>
      </c>
      <c r="N50">
        <v>16010415171</v>
      </c>
      <c r="O50">
        <v>17217677614</v>
      </c>
      <c r="P50">
        <v>-1050087429</v>
      </c>
      <c r="Q50" t="s">
        <v>231</v>
      </c>
      <c r="R50" t="s">
        <v>233</v>
      </c>
      <c r="S50" t="s">
        <v>232</v>
      </c>
      <c r="T50" t="s">
        <v>228</v>
      </c>
      <c r="U50" t="s">
        <v>31</v>
      </c>
      <c r="V50">
        <v>0</v>
      </c>
    </row>
    <row r="51" spans="1:23">
      <c r="A51" t="s">
        <v>491</v>
      </c>
      <c r="B51" s="168">
        <v>44221</v>
      </c>
      <c r="C51">
        <v>107</v>
      </c>
      <c r="D51" t="s">
        <v>227</v>
      </c>
      <c r="E51">
        <v>1070874</v>
      </c>
      <c r="F51">
        <v>0</v>
      </c>
      <c r="G51" t="s">
        <v>239</v>
      </c>
      <c r="H51" t="s">
        <v>493</v>
      </c>
      <c r="J51">
        <v>0</v>
      </c>
      <c r="K51" t="s">
        <v>31</v>
      </c>
      <c r="L51" s="136">
        <v>35700000</v>
      </c>
      <c r="M51" s="136"/>
      <c r="N51">
        <v>35700000</v>
      </c>
      <c r="P51">
        <v>-1014387429</v>
      </c>
      <c r="Q51" t="s">
        <v>238</v>
      </c>
      <c r="R51" t="s">
        <v>237</v>
      </c>
      <c r="S51" t="s">
        <v>236</v>
      </c>
      <c r="T51" t="s">
        <v>228</v>
      </c>
      <c r="U51" t="s">
        <v>235</v>
      </c>
      <c r="V51" t="s">
        <v>234</v>
      </c>
      <c r="W51" t="s">
        <v>340</v>
      </c>
    </row>
    <row r="52" spans="1:23">
      <c r="A52" t="s">
        <v>492</v>
      </c>
      <c r="B52" s="168">
        <v>44271</v>
      </c>
      <c r="C52">
        <v>107</v>
      </c>
      <c r="D52" t="s">
        <v>227</v>
      </c>
      <c r="E52">
        <v>1070874</v>
      </c>
      <c r="F52">
        <v>0</v>
      </c>
      <c r="G52" t="s">
        <v>239</v>
      </c>
      <c r="H52" t="s">
        <v>495</v>
      </c>
      <c r="J52">
        <v>0</v>
      </c>
      <c r="K52" t="s">
        <v>31</v>
      </c>
      <c r="L52" s="136">
        <v>60087429</v>
      </c>
      <c r="M52" s="136"/>
      <c r="N52">
        <v>60087429</v>
      </c>
      <c r="P52">
        <v>-954300000</v>
      </c>
      <c r="Q52" t="s">
        <v>238</v>
      </c>
      <c r="R52" t="s">
        <v>237</v>
      </c>
      <c r="S52" t="s">
        <v>236</v>
      </c>
      <c r="T52" t="s">
        <v>228</v>
      </c>
      <c r="U52" t="s">
        <v>235</v>
      </c>
      <c r="V52" t="s">
        <v>234</v>
      </c>
      <c r="W52" t="s">
        <v>342</v>
      </c>
    </row>
    <row r="53" spans="1:23">
      <c r="A53" t="s">
        <v>492</v>
      </c>
      <c r="B53" s="168">
        <v>44271</v>
      </c>
      <c r="C53">
        <v>107</v>
      </c>
      <c r="D53" t="s">
        <v>227</v>
      </c>
      <c r="E53">
        <v>1070874</v>
      </c>
      <c r="F53">
        <v>0</v>
      </c>
      <c r="G53" t="s">
        <v>239</v>
      </c>
      <c r="H53" t="s">
        <v>494</v>
      </c>
      <c r="J53">
        <v>0</v>
      </c>
      <c r="K53" t="s">
        <v>31</v>
      </c>
      <c r="L53" s="136">
        <v>35700000</v>
      </c>
      <c r="M53" s="136"/>
      <c r="N53">
        <v>35700000</v>
      </c>
      <c r="P53">
        <v>-918600000</v>
      </c>
      <c r="Q53" t="s">
        <v>238</v>
      </c>
      <c r="R53" t="s">
        <v>237</v>
      </c>
      <c r="S53" t="s">
        <v>236</v>
      </c>
      <c r="T53" t="s">
        <v>228</v>
      </c>
      <c r="U53" t="s">
        <v>235</v>
      </c>
      <c r="V53" t="s">
        <v>234</v>
      </c>
      <c r="W53" t="s">
        <v>342</v>
      </c>
    </row>
    <row r="54" spans="1:23">
      <c r="A54" t="s">
        <v>492</v>
      </c>
      <c r="B54" s="168">
        <v>44300</v>
      </c>
      <c r="C54">
        <v>107</v>
      </c>
      <c r="D54" t="s">
        <v>227</v>
      </c>
      <c r="E54">
        <v>1070874</v>
      </c>
      <c r="F54">
        <v>0</v>
      </c>
      <c r="G54" t="s">
        <v>239</v>
      </c>
      <c r="H54" t="s">
        <v>855</v>
      </c>
      <c r="J54">
        <v>0</v>
      </c>
      <c r="K54" t="s">
        <v>31</v>
      </c>
      <c r="L54" s="136">
        <v>23800000</v>
      </c>
      <c r="M54" s="136"/>
      <c r="N54">
        <v>23800000</v>
      </c>
      <c r="P54">
        <v>-894800000</v>
      </c>
      <c r="Q54" t="s">
        <v>238</v>
      </c>
      <c r="R54" t="s">
        <v>237</v>
      </c>
      <c r="S54" t="s">
        <v>236</v>
      </c>
      <c r="T54" t="s">
        <v>228</v>
      </c>
      <c r="U54" t="s">
        <v>235</v>
      </c>
      <c r="V54" t="s">
        <v>234</v>
      </c>
      <c r="W54" t="s">
        <v>342</v>
      </c>
    </row>
    <row r="55" spans="1:23">
      <c r="A55" t="s">
        <v>492</v>
      </c>
      <c r="B55" s="168">
        <v>44313</v>
      </c>
      <c r="C55">
        <v>107</v>
      </c>
      <c r="D55" t="s">
        <v>227</v>
      </c>
      <c r="E55">
        <v>1070874</v>
      </c>
      <c r="F55">
        <v>0</v>
      </c>
      <c r="G55" t="s">
        <v>239</v>
      </c>
      <c r="H55" t="s">
        <v>856</v>
      </c>
      <c r="J55">
        <v>0</v>
      </c>
      <c r="K55" t="s">
        <v>31</v>
      </c>
      <c r="L55" s="136">
        <v>23800000</v>
      </c>
      <c r="M55" s="136"/>
      <c r="N55">
        <v>23800000</v>
      </c>
      <c r="P55">
        <v>-871000000</v>
      </c>
      <c r="Q55" t="s">
        <v>238</v>
      </c>
      <c r="R55" t="s">
        <v>237</v>
      </c>
      <c r="S55" t="s">
        <v>236</v>
      </c>
      <c r="T55" t="s">
        <v>228</v>
      </c>
      <c r="U55" t="s">
        <v>235</v>
      </c>
      <c r="V55" t="s">
        <v>234</v>
      </c>
      <c r="W55" t="s">
        <v>342</v>
      </c>
    </row>
    <row r="56" spans="1:23" hidden="1">
      <c r="A56" t="s">
        <v>492</v>
      </c>
      <c r="B56" s="168">
        <v>44316</v>
      </c>
      <c r="C56">
        <v>0</v>
      </c>
      <c r="D56">
        <v>0</v>
      </c>
      <c r="E56">
        <v>0</v>
      </c>
      <c r="F56">
        <v>0</v>
      </c>
      <c r="G56" t="s">
        <v>823</v>
      </c>
      <c r="H56">
        <v>1372618</v>
      </c>
      <c r="I56" t="s">
        <v>824</v>
      </c>
      <c r="J56" t="s">
        <v>825</v>
      </c>
      <c r="K56" t="s">
        <v>31</v>
      </c>
      <c r="M56">
        <v>119000000</v>
      </c>
      <c r="O56">
        <v>119000000</v>
      </c>
      <c r="P56">
        <v>-990000000</v>
      </c>
      <c r="Q56" t="s">
        <v>231</v>
      </c>
      <c r="R56" t="s">
        <v>230</v>
      </c>
      <c r="S56" t="s">
        <v>229</v>
      </c>
      <c r="T56" t="s">
        <v>228</v>
      </c>
      <c r="U56" t="s">
        <v>31</v>
      </c>
      <c r="V56">
        <v>0</v>
      </c>
    </row>
    <row r="57" spans="1:23">
      <c r="A57" t="s">
        <v>492</v>
      </c>
      <c r="B57" s="168">
        <v>44344</v>
      </c>
      <c r="C57">
        <v>107</v>
      </c>
      <c r="D57" t="s">
        <v>227</v>
      </c>
      <c r="E57">
        <v>1070874</v>
      </c>
      <c r="F57">
        <v>0</v>
      </c>
      <c r="G57" t="s">
        <v>239</v>
      </c>
      <c r="H57" t="s">
        <v>857</v>
      </c>
      <c r="J57">
        <v>0</v>
      </c>
      <c r="K57" t="s">
        <v>31</v>
      </c>
      <c r="L57" s="136">
        <v>35700000</v>
      </c>
      <c r="M57" s="136"/>
      <c r="N57">
        <v>35700000</v>
      </c>
      <c r="P57">
        <v>-954300000</v>
      </c>
      <c r="Q57" t="s">
        <v>238</v>
      </c>
      <c r="R57" t="s">
        <v>237</v>
      </c>
      <c r="S57" t="s">
        <v>236</v>
      </c>
      <c r="T57" t="s">
        <v>228</v>
      </c>
      <c r="U57" t="s">
        <v>235</v>
      </c>
      <c r="V57" t="s">
        <v>234</v>
      </c>
      <c r="W57" t="s">
        <v>342</v>
      </c>
    </row>
    <row r="58" spans="1:23">
      <c r="A58" t="s">
        <v>492</v>
      </c>
      <c r="B58" s="168">
        <v>44375</v>
      </c>
      <c r="C58">
        <v>107</v>
      </c>
      <c r="D58" t="s">
        <v>227</v>
      </c>
      <c r="E58">
        <v>1070874</v>
      </c>
      <c r="F58">
        <v>0</v>
      </c>
      <c r="G58" t="s">
        <v>239</v>
      </c>
      <c r="H58" t="s">
        <v>858</v>
      </c>
      <c r="J58">
        <v>0</v>
      </c>
      <c r="K58" t="s">
        <v>31</v>
      </c>
      <c r="L58" s="136">
        <v>47600000</v>
      </c>
      <c r="M58" s="136"/>
      <c r="N58">
        <v>47600000</v>
      </c>
      <c r="P58">
        <v>-906700000</v>
      </c>
      <c r="Q58" t="s">
        <v>238</v>
      </c>
      <c r="R58" t="s">
        <v>237</v>
      </c>
      <c r="S58" t="s">
        <v>236</v>
      </c>
      <c r="T58" t="s">
        <v>228</v>
      </c>
      <c r="U58" t="s">
        <v>235</v>
      </c>
      <c r="V58" t="s">
        <v>234</v>
      </c>
      <c r="W58" t="s">
        <v>342</v>
      </c>
    </row>
    <row r="59" spans="1:23">
      <c r="A59" t="s">
        <v>492</v>
      </c>
      <c r="B59" s="168">
        <v>44406</v>
      </c>
      <c r="C59">
        <v>107</v>
      </c>
      <c r="D59" t="s">
        <v>227</v>
      </c>
      <c r="E59">
        <v>1070874</v>
      </c>
      <c r="F59">
        <v>0</v>
      </c>
      <c r="G59" t="s">
        <v>239</v>
      </c>
      <c r="H59" t="s">
        <v>859</v>
      </c>
      <c r="J59">
        <v>0</v>
      </c>
      <c r="K59" t="s">
        <v>31</v>
      </c>
      <c r="L59" s="136">
        <v>35700000</v>
      </c>
      <c r="M59" s="136"/>
      <c r="N59">
        <v>35700000</v>
      </c>
      <c r="P59">
        <v>-871000000</v>
      </c>
      <c r="Q59" t="s">
        <v>238</v>
      </c>
      <c r="R59" t="s">
        <v>237</v>
      </c>
      <c r="S59" t="s">
        <v>236</v>
      </c>
      <c r="T59" t="s">
        <v>228</v>
      </c>
      <c r="U59" t="s">
        <v>235</v>
      </c>
      <c r="V59" t="s">
        <v>234</v>
      </c>
      <c r="W59" t="s">
        <v>342</v>
      </c>
    </row>
    <row r="60" spans="1:23">
      <c r="A60" t="s">
        <v>492</v>
      </c>
      <c r="B60" s="168">
        <v>44424</v>
      </c>
      <c r="C60">
        <v>107</v>
      </c>
      <c r="D60" t="s">
        <v>227</v>
      </c>
      <c r="E60">
        <v>1070874</v>
      </c>
      <c r="F60">
        <v>0</v>
      </c>
      <c r="G60" t="s">
        <v>239</v>
      </c>
      <c r="H60" t="s">
        <v>860</v>
      </c>
      <c r="J60">
        <v>0</v>
      </c>
      <c r="K60" t="s">
        <v>31</v>
      </c>
      <c r="L60" s="136">
        <v>59500000</v>
      </c>
      <c r="M60" s="136"/>
      <c r="N60">
        <v>59500000</v>
      </c>
      <c r="P60">
        <v>-811500000</v>
      </c>
      <c r="Q60" t="s">
        <v>238</v>
      </c>
      <c r="R60" t="s">
        <v>237</v>
      </c>
      <c r="S60" t="s">
        <v>236</v>
      </c>
      <c r="T60" t="s">
        <v>228</v>
      </c>
      <c r="U60" t="s">
        <v>235</v>
      </c>
      <c r="V60" t="s">
        <v>234</v>
      </c>
      <c r="W60" t="s">
        <v>342</v>
      </c>
    </row>
    <row r="61" spans="1:23">
      <c r="A61" t="s">
        <v>492</v>
      </c>
      <c r="B61" s="168">
        <v>44438</v>
      </c>
      <c r="C61">
        <v>107</v>
      </c>
      <c r="D61" t="s">
        <v>227</v>
      </c>
      <c r="E61">
        <v>1070874</v>
      </c>
      <c r="F61">
        <v>0</v>
      </c>
      <c r="G61" t="s">
        <v>239</v>
      </c>
      <c r="H61" t="s">
        <v>861</v>
      </c>
      <c r="J61">
        <v>0</v>
      </c>
      <c r="K61" t="s">
        <v>31</v>
      </c>
      <c r="L61" s="136">
        <v>23800000</v>
      </c>
      <c r="M61" s="136"/>
      <c r="N61">
        <v>23800000</v>
      </c>
      <c r="P61">
        <v>-787700000</v>
      </c>
      <c r="Q61" t="s">
        <v>238</v>
      </c>
      <c r="R61" t="s">
        <v>237</v>
      </c>
      <c r="S61" t="s">
        <v>236</v>
      </c>
      <c r="T61" t="s">
        <v>228</v>
      </c>
      <c r="U61" t="s">
        <v>235</v>
      </c>
      <c r="V61" t="s">
        <v>234</v>
      </c>
      <c r="W61" t="s">
        <v>342</v>
      </c>
    </row>
    <row r="62" spans="1:23">
      <c r="A62" t="s">
        <v>492</v>
      </c>
      <c r="B62" s="168">
        <v>44455</v>
      </c>
      <c r="C62">
        <v>107</v>
      </c>
      <c r="D62" t="s">
        <v>227</v>
      </c>
      <c r="E62">
        <v>1070874</v>
      </c>
      <c r="F62">
        <v>0</v>
      </c>
      <c r="G62" t="s">
        <v>239</v>
      </c>
      <c r="H62" t="s">
        <v>862</v>
      </c>
      <c r="J62">
        <v>0</v>
      </c>
      <c r="K62" t="s">
        <v>31</v>
      </c>
      <c r="L62" s="136">
        <v>55930000</v>
      </c>
      <c r="M62" s="136"/>
      <c r="N62">
        <v>55930000</v>
      </c>
      <c r="P62">
        <v>-731770000</v>
      </c>
      <c r="Q62" t="s">
        <v>238</v>
      </c>
      <c r="R62" t="s">
        <v>237</v>
      </c>
      <c r="S62" t="s">
        <v>236</v>
      </c>
      <c r="T62" t="s">
        <v>228</v>
      </c>
      <c r="U62" t="s">
        <v>235</v>
      </c>
      <c r="V62" t="s">
        <v>234</v>
      </c>
      <c r="W62" t="s">
        <v>342</v>
      </c>
    </row>
    <row r="63" spans="1:23">
      <c r="A63" t="s">
        <v>492</v>
      </c>
      <c r="B63" s="168">
        <v>44461</v>
      </c>
      <c r="C63">
        <v>107</v>
      </c>
      <c r="D63" t="s">
        <v>227</v>
      </c>
      <c r="E63">
        <v>1070874</v>
      </c>
      <c r="F63">
        <v>0</v>
      </c>
      <c r="G63" t="s">
        <v>239</v>
      </c>
      <c r="H63" t="s">
        <v>863</v>
      </c>
      <c r="J63">
        <v>0</v>
      </c>
      <c r="K63" t="s">
        <v>31</v>
      </c>
      <c r="L63" s="136">
        <v>27965000</v>
      </c>
      <c r="M63" s="136"/>
      <c r="N63">
        <v>27965000</v>
      </c>
      <c r="P63">
        <v>-703805000</v>
      </c>
      <c r="Q63" t="s">
        <v>238</v>
      </c>
      <c r="R63" t="s">
        <v>237</v>
      </c>
      <c r="S63" t="s">
        <v>236</v>
      </c>
      <c r="T63" t="s">
        <v>228</v>
      </c>
      <c r="U63" t="s">
        <v>235</v>
      </c>
      <c r="V63" t="s">
        <v>234</v>
      </c>
      <c r="W63" t="s">
        <v>342</v>
      </c>
    </row>
    <row r="64" spans="1:23" hidden="1">
      <c r="A64" t="s">
        <v>496</v>
      </c>
      <c r="B64" s="168">
        <v>44197</v>
      </c>
      <c r="C64">
        <v>0</v>
      </c>
      <c r="D64">
        <v>0</v>
      </c>
      <c r="E64">
        <v>0</v>
      </c>
      <c r="F64">
        <v>0</v>
      </c>
      <c r="G64" t="s">
        <v>818</v>
      </c>
      <c r="H64">
        <v>1372485</v>
      </c>
      <c r="I64" t="s">
        <v>819</v>
      </c>
      <c r="J64" t="s">
        <v>232</v>
      </c>
      <c r="K64" t="s">
        <v>31</v>
      </c>
      <c r="L64">
        <v>16182848160</v>
      </c>
      <c r="M64">
        <v>17184462368</v>
      </c>
      <c r="N64">
        <v>16182848160</v>
      </c>
      <c r="O64">
        <v>17184462368</v>
      </c>
      <c r="P64">
        <v>-1001614208</v>
      </c>
      <c r="Q64" t="s">
        <v>231</v>
      </c>
      <c r="R64" t="s">
        <v>233</v>
      </c>
      <c r="S64" t="s">
        <v>232</v>
      </c>
      <c r="T64" t="s">
        <v>228</v>
      </c>
      <c r="U64" t="s">
        <v>31</v>
      </c>
      <c r="V64">
        <v>0</v>
      </c>
    </row>
    <row r="65" spans="1:23">
      <c r="A65" t="s">
        <v>496</v>
      </c>
      <c r="B65" s="168">
        <v>44221</v>
      </c>
      <c r="C65">
        <v>107</v>
      </c>
      <c r="D65" t="s">
        <v>225</v>
      </c>
      <c r="E65">
        <v>3314786</v>
      </c>
      <c r="F65">
        <v>0</v>
      </c>
      <c r="G65" t="s">
        <v>239</v>
      </c>
      <c r="H65" t="s">
        <v>497</v>
      </c>
      <c r="J65">
        <v>0</v>
      </c>
      <c r="K65" t="s">
        <v>31</v>
      </c>
      <c r="L65" s="136">
        <v>35700000</v>
      </c>
      <c r="M65" s="136"/>
      <c r="N65">
        <v>35700000</v>
      </c>
      <c r="P65">
        <v>-965914208</v>
      </c>
      <c r="Q65" t="s">
        <v>238</v>
      </c>
      <c r="R65" t="s">
        <v>237</v>
      </c>
      <c r="S65" t="s">
        <v>236</v>
      </c>
      <c r="T65" t="s">
        <v>228</v>
      </c>
      <c r="U65" t="s">
        <v>235</v>
      </c>
      <c r="V65" t="s">
        <v>234</v>
      </c>
      <c r="W65" t="s">
        <v>244</v>
      </c>
    </row>
    <row r="66" spans="1:23">
      <c r="A66" t="s">
        <v>496</v>
      </c>
      <c r="B66" s="168">
        <v>44274</v>
      </c>
      <c r="C66">
        <v>107</v>
      </c>
      <c r="D66" t="s">
        <v>225</v>
      </c>
      <c r="E66">
        <v>3314786</v>
      </c>
      <c r="F66">
        <v>0</v>
      </c>
      <c r="G66" t="s">
        <v>239</v>
      </c>
      <c r="H66" t="s">
        <v>499</v>
      </c>
      <c r="J66">
        <v>0</v>
      </c>
      <c r="K66" t="s">
        <v>31</v>
      </c>
      <c r="L66" s="136">
        <v>11614208</v>
      </c>
      <c r="M66" s="136"/>
      <c r="N66">
        <v>11614208</v>
      </c>
      <c r="P66">
        <v>-954300000</v>
      </c>
      <c r="Q66" t="s">
        <v>238</v>
      </c>
      <c r="R66" t="s">
        <v>237</v>
      </c>
      <c r="S66" t="s">
        <v>236</v>
      </c>
      <c r="T66" t="s">
        <v>228</v>
      </c>
      <c r="U66" t="s">
        <v>235</v>
      </c>
      <c r="V66" t="s">
        <v>234</v>
      </c>
      <c r="W66" t="s">
        <v>245</v>
      </c>
    </row>
    <row r="67" spans="1:23">
      <c r="A67" t="s">
        <v>496</v>
      </c>
      <c r="B67" s="168">
        <v>44274</v>
      </c>
      <c r="C67">
        <v>107</v>
      </c>
      <c r="D67" t="s">
        <v>225</v>
      </c>
      <c r="E67">
        <v>3314786</v>
      </c>
      <c r="F67">
        <v>0</v>
      </c>
      <c r="G67" t="s">
        <v>239</v>
      </c>
      <c r="H67" t="s">
        <v>498</v>
      </c>
      <c r="J67">
        <v>0</v>
      </c>
      <c r="K67" t="s">
        <v>31</v>
      </c>
      <c r="L67" s="136">
        <v>35700000</v>
      </c>
      <c r="M67" s="136"/>
      <c r="N67">
        <v>35700000</v>
      </c>
      <c r="P67">
        <v>-918600000</v>
      </c>
      <c r="Q67" t="s">
        <v>238</v>
      </c>
      <c r="R67" t="s">
        <v>237</v>
      </c>
      <c r="S67" t="s">
        <v>236</v>
      </c>
      <c r="T67" t="s">
        <v>228</v>
      </c>
      <c r="U67" t="s">
        <v>235</v>
      </c>
      <c r="V67" t="s">
        <v>234</v>
      </c>
      <c r="W67" t="s">
        <v>245</v>
      </c>
    </row>
    <row r="68" spans="1:23">
      <c r="A68" t="s">
        <v>496</v>
      </c>
      <c r="B68" s="168">
        <v>44306</v>
      </c>
      <c r="C68">
        <v>107</v>
      </c>
      <c r="D68" t="s">
        <v>225</v>
      </c>
      <c r="E68">
        <v>3314786</v>
      </c>
      <c r="F68">
        <v>0</v>
      </c>
      <c r="G68" t="s">
        <v>239</v>
      </c>
      <c r="H68" t="s">
        <v>864</v>
      </c>
      <c r="J68">
        <v>0</v>
      </c>
      <c r="K68" t="s">
        <v>31</v>
      </c>
      <c r="L68" s="136">
        <v>23800000</v>
      </c>
      <c r="M68" s="136"/>
      <c r="N68">
        <v>23800000</v>
      </c>
      <c r="P68">
        <v>-894800000</v>
      </c>
      <c r="Q68" t="s">
        <v>238</v>
      </c>
      <c r="R68" t="s">
        <v>237</v>
      </c>
      <c r="S68" t="s">
        <v>236</v>
      </c>
      <c r="T68" t="s">
        <v>228</v>
      </c>
      <c r="U68" t="s">
        <v>235</v>
      </c>
      <c r="V68" t="s">
        <v>234</v>
      </c>
      <c r="W68" t="s">
        <v>245</v>
      </c>
    </row>
    <row r="69" spans="1:23" hidden="1">
      <c r="A69" t="s">
        <v>496</v>
      </c>
      <c r="B69" s="168">
        <v>44316</v>
      </c>
      <c r="C69">
        <v>0</v>
      </c>
      <c r="D69">
        <v>0</v>
      </c>
      <c r="E69">
        <v>0</v>
      </c>
      <c r="F69">
        <v>0</v>
      </c>
      <c r="G69" t="s">
        <v>823</v>
      </c>
      <c r="H69">
        <v>1372618</v>
      </c>
      <c r="I69" t="s">
        <v>824</v>
      </c>
      <c r="J69" t="s">
        <v>825</v>
      </c>
      <c r="K69" t="s">
        <v>31</v>
      </c>
      <c r="M69">
        <v>119000000</v>
      </c>
      <c r="O69">
        <v>119000000</v>
      </c>
      <c r="P69">
        <v>-1013800000</v>
      </c>
      <c r="Q69" t="s">
        <v>231</v>
      </c>
      <c r="R69" t="s">
        <v>230</v>
      </c>
      <c r="S69" t="s">
        <v>229</v>
      </c>
      <c r="T69" t="s">
        <v>228</v>
      </c>
      <c r="U69" t="s">
        <v>31</v>
      </c>
      <c r="V69">
        <v>0</v>
      </c>
    </row>
    <row r="70" spans="1:23">
      <c r="A70" t="s">
        <v>496</v>
      </c>
      <c r="B70" s="168">
        <v>44329</v>
      </c>
      <c r="C70">
        <v>107</v>
      </c>
      <c r="D70" t="s">
        <v>225</v>
      </c>
      <c r="E70">
        <v>3314786</v>
      </c>
      <c r="F70">
        <v>0</v>
      </c>
      <c r="G70" t="s">
        <v>239</v>
      </c>
      <c r="H70" t="s">
        <v>865</v>
      </c>
      <c r="J70">
        <v>0</v>
      </c>
      <c r="K70" t="s">
        <v>31</v>
      </c>
      <c r="L70" s="136">
        <v>23800000</v>
      </c>
      <c r="M70" s="136"/>
      <c r="N70">
        <v>23800000</v>
      </c>
      <c r="P70">
        <v>-990000000</v>
      </c>
      <c r="Q70" t="s">
        <v>238</v>
      </c>
      <c r="R70" t="s">
        <v>237</v>
      </c>
      <c r="S70" t="s">
        <v>236</v>
      </c>
      <c r="T70" t="s">
        <v>228</v>
      </c>
      <c r="U70" t="s">
        <v>235</v>
      </c>
      <c r="V70" t="s">
        <v>234</v>
      </c>
      <c r="W70" t="s">
        <v>866</v>
      </c>
    </row>
    <row r="71" spans="1:23">
      <c r="A71" t="s">
        <v>496</v>
      </c>
      <c r="B71" s="168">
        <v>44347</v>
      </c>
      <c r="C71">
        <v>107</v>
      </c>
      <c r="D71" t="s">
        <v>225</v>
      </c>
      <c r="E71">
        <v>3314786</v>
      </c>
      <c r="F71">
        <v>0</v>
      </c>
      <c r="G71" t="s">
        <v>239</v>
      </c>
      <c r="H71" t="s">
        <v>867</v>
      </c>
      <c r="J71">
        <v>0</v>
      </c>
      <c r="K71" t="s">
        <v>31</v>
      </c>
      <c r="L71" s="136">
        <v>35700000</v>
      </c>
      <c r="M71" s="136"/>
      <c r="N71">
        <v>35700000</v>
      </c>
      <c r="P71">
        <v>-954300000</v>
      </c>
      <c r="Q71" t="s">
        <v>238</v>
      </c>
      <c r="R71" t="s">
        <v>237</v>
      </c>
      <c r="S71" t="s">
        <v>236</v>
      </c>
      <c r="T71" t="s">
        <v>228</v>
      </c>
      <c r="U71" t="s">
        <v>235</v>
      </c>
      <c r="V71" t="s">
        <v>234</v>
      </c>
      <c r="W71" t="s">
        <v>868</v>
      </c>
    </row>
    <row r="72" spans="1:23">
      <c r="A72" t="s">
        <v>496</v>
      </c>
      <c r="B72" s="168">
        <v>44377</v>
      </c>
      <c r="C72">
        <v>107</v>
      </c>
      <c r="D72" t="s">
        <v>225</v>
      </c>
      <c r="E72">
        <v>3314786</v>
      </c>
      <c r="F72">
        <v>0</v>
      </c>
      <c r="G72" t="s">
        <v>239</v>
      </c>
      <c r="H72" t="s">
        <v>869</v>
      </c>
      <c r="J72">
        <v>0</v>
      </c>
      <c r="K72" t="s">
        <v>31</v>
      </c>
      <c r="L72" s="136">
        <v>47600000</v>
      </c>
      <c r="M72" s="136"/>
      <c r="N72">
        <v>47600000</v>
      </c>
      <c r="P72">
        <v>-906700000</v>
      </c>
      <c r="Q72" t="s">
        <v>238</v>
      </c>
      <c r="R72" t="s">
        <v>237</v>
      </c>
      <c r="S72" t="s">
        <v>236</v>
      </c>
      <c r="T72" t="s">
        <v>228</v>
      </c>
      <c r="U72" t="s">
        <v>235</v>
      </c>
      <c r="V72" t="s">
        <v>234</v>
      </c>
      <c r="W72" t="s">
        <v>245</v>
      </c>
    </row>
    <row r="73" spans="1:23">
      <c r="A73" t="s">
        <v>496</v>
      </c>
      <c r="B73" s="168">
        <v>44405</v>
      </c>
      <c r="C73">
        <v>107</v>
      </c>
      <c r="D73" t="s">
        <v>225</v>
      </c>
      <c r="E73">
        <v>3314786</v>
      </c>
      <c r="F73">
        <v>0</v>
      </c>
      <c r="G73" t="s">
        <v>239</v>
      </c>
      <c r="H73" t="s">
        <v>870</v>
      </c>
      <c r="J73">
        <v>0</v>
      </c>
      <c r="K73" t="s">
        <v>31</v>
      </c>
      <c r="L73" s="136">
        <v>35700000</v>
      </c>
      <c r="M73" s="136"/>
      <c r="N73">
        <v>35700000</v>
      </c>
      <c r="P73">
        <v>-871000000</v>
      </c>
      <c r="Q73" t="s">
        <v>238</v>
      </c>
      <c r="R73" t="s">
        <v>237</v>
      </c>
      <c r="S73" t="s">
        <v>236</v>
      </c>
      <c r="T73" t="s">
        <v>228</v>
      </c>
      <c r="U73" t="s">
        <v>235</v>
      </c>
      <c r="V73" t="s">
        <v>234</v>
      </c>
      <c r="W73" t="s">
        <v>245</v>
      </c>
    </row>
    <row r="74" spans="1:23">
      <c r="A74" t="s">
        <v>496</v>
      </c>
      <c r="B74" s="168">
        <v>44428</v>
      </c>
      <c r="C74">
        <v>107</v>
      </c>
      <c r="D74" t="s">
        <v>225</v>
      </c>
      <c r="E74">
        <v>3314786</v>
      </c>
      <c r="F74">
        <v>0</v>
      </c>
      <c r="G74" t="s">
        <v>239</v>
      </c>
      <c r="H74" t="s">
        <v>871</v>
      </c>
      <c r="J74">
        <v>0</v>
      </c>
      <c r="K74" t="s">
        <v>31</v>
      </c>
      <c r="L74" s="136">
        <v>59500000</v>
      </c>
      <c r="M74" s="136"/>
      <c r="N74">
        <v>59500000</v>
      </c>
      <c r="P74">
        <v>-811500000</v>
      </c>
      <c r="Q74" t="s">
        <v>238</v>
      </c>
      <c r="R74" t="s">
        <v>237</v>
      </c>
      <c r="S74" t="s">
        <v>236</v>
      </c>
      <c r="T74" t="s">
        <v>228</v>
      </c>
      <c r="U74" t="s">
        <v>235</v>
      </c>
      <c r="V74" t="s">
        <v>234</v>
      </c>
      <c r="W74" t="s">
        <v>245</v>
      </c>
    </row>
    <row r="75" spans="1:23">
      <c r="A75" t="s">
        <v>496</v>
      </c>
      <c r="B75" s="168">
        <v>44438</v>
      </c>
      <c r="C75">
        <v>107</v>
      </c>
      <c r="D75" t="s">
        <v>225</v>
      </c>
      <c r="E75">
        <v>3314786</v>
      </c>
      <c r="F75">
        <v>0</v>
      </c>
      <c r="G75" t="s">
        <v>239</v>
      </c>
      <c r="H75" t="s">
        <v>872</v>
      </c>
      <c r="J75">
        <v>0</v>
      </c>
      <c r="K75" t="s">
        <v>31</v>
      </c>
      <c r="L75" s="136">
        <v>23800000</v>
      </c>
      <c r="M75" s="136"/>
      <c r="N75">
        <v>23800000</v>
      </c>
      <c r="P75">
        <v>-787700000</v>
      </c>
      <c r="Q75" t="s">
        <v>238</v>
      </c>
      <c r="R75" t="s">
        <v>237</v>
      </c>
      <c r="S75" t="s">
        <v>236</v>
      </c>
      <c r="T75" t="s">
        <v>228</v>
      </c>
      <c r="U75" t="s">
        <v>235</v>
      </c>
      <c r="V75" t="s">
        <v>234</v>
      </c>
      <c r="W75" t="s">
        <v>245</v>
      </c>
    </row>
    <row r="76" spans="1:23">
      <c r="A76" t="s">
        <v>496</v>
      </c>
      <c r="B76" s="168">
        <v>44448</v>
      </c>
      <c r="C76">
        <v>107</v>
      </c>
      <c r="D76" t="s">
        <v>225</v>
      </c>
      <c r="E76">
        <v>3314786</v>
      </c>
      <c r="F76">
        <v>0</v>
      </c>
      <c r="G76" t="s">
        <v>239</v>
      </c>
      <c r="H76" t="s">
        <v>873</v>
      </c>
      <c r="J76">
        <v>0</v>
      </c>
      <c r="K76" t="s">
        <v>31</v>
      </c>
      <c r="L76" s="136">
        <v>55930000</v>
      </c>
      <c r="M76" s="136"/>
      <c r="N76">
        <v>55930000</v>
      </c>
      <c r="P76">
        <v>-731770000</v>
      </c>
      <c r="Q76" t="s">
        <v>238</v>
      </c>
      <c r="R76" t="s">
        <v>237</v>
      </c>
      <c r="S76" t="s">
        <v>236</v>
      </c>
      <c r="T76" t="s">
        <v>228</v>
      </c>
      <c r="U76" t="s">
        <v>235</v>
      </c>
      <c r="V76" t="s">
        <v>234</v>
      </c>
      <c r="W76" t="s">
        <v>245</v>
      </c>
    </row>
    <row r="77" spans="1:23">
      <c r="A77" t="s">
        <v>496</v>
      </c>
      <c r="B77" s="168">
        <v>44460</v>
      </c>
      <c r="C77">
        <v>107</v>
      </c>
      <c r="D77" t="s">
        <v>225</v>
      </c>
      <c r="E77">
        <v>3314786</v>
      </c>
      <c r="F77">
        <v>0</v>
      </c>
      <c r="G77" t="s">
        <v>239</v>
      </c>
      <c r="H77" t="s">
        <v>874</v>
      </c>
      <c r="J77">
        <v>0</v>
      </c>
      <c r="K77" t="s">
        <v>31</v>
      </c>
      <c r="L77" s="136">
        <v>27965000</v>
      </c>
      <c r="M77" s="136"/>
      <c r="N77">
        <v>27965000</v>
      </c>
      <c r="P77">
        <v>-703805000</v>
      </c>
      <c r="Q77" t="s">
        <v>238</v>
      </c>
      <c r="R77" t="s">
        <v>237</v>
      </c>
      <c r="S77" t="s">
        <v>236</v>
      </c>
      <c r="T77" t="s">
        <v>228</v>
      </c>
      <c r="U77" t="s">
        <v>235</v>
      </c>
      <c r="V77" t="s">
        <v>234</v>
      </c>
      <c r="W77" t="s">
        <v>245</v>
      </c>
    </row>
    <row r="78" spans="1:23" hidden="1">
      <c r="A78" t="s">
        <v>500</v>
      </c>
      <c r="B78" s="168">
        <v>44197</v>
      </c>
      <c r="C78">
        <v>0</v>
      </c>
      <c r="D78">
        <v>0</v>
      </c>
      <c r="E78">
        <v>0</v>
      </c>
      <c r="F78">
        <v>0</v>
      </c>
      <c r="G78" t="s">
        <v>818</v>
      </c>
      <c r="H78">
        <v>1372485</v>
      </c>
      <c r="I78" t="s">
        <v>819</v>
      </c>
      <c r="J78" t="s">
        <v>232</v>
      </c>
      <c r="K78" t="s">
        <v>31</v>
      </c>
      <c r="L78">
        <v>15992862509</v>
      </c>
      <c r="M78">
        <v>17042620176</v>
      </c>
      <c r="N78">
        <v>15992862509</v>
      </c>
      <c r="O78">
        <v>17042620176</v>
      </c>
      <c r="P78">
        <v>-1049757667</v>
      </c>
      <c r="Q78" t="s">
        <v>231</v>
      </c>
      <c r="R78" t="s">
        <v>233</v>
      </c>
      <c r="S78" t="s">
        <v>232</v>
      </c>
      <c r="T78" t="s">
        <v>228</v>
      </c>
      <c r="U78" t="s">
        <v>31</v>
      </c>
      <c r="V78">
        <v>0</v>
      </c>
    </row>
    <row r="79" spans="1:23" hidden="1">
      <c r="A79" t="s">
        <v>500</v>
      </c>
      <c r="B79" s="168">
        <v>44202</v>
      </c>
      <c r="C79">
        <v>0</v>
      </c>
      <c r="D79">
        <v>0</v>
      </c>
      <c r="E79">
        <v>0</v>
      </c>
      <c r="F79">
        <v>0</v>
      </c>
      <c r="G79" t="s">
        <v>501</v>
      </c>
      <c r="H79">
        <v>1323577</v>
      </c>
      <c r="I79" t="s">
        <v>502</v>
      </c>
      <c r="J79" t="s">
        <v>382</v>
      </c>
      <c r="K79" t="s">
        <v>31</v>
      </c>
      <c r="M79">
        <v>29750000</v>
      </c>
      <c r="O79">
        <v>29750000</v>
      </c>
      <c r="P79">
        <v>-1079507667</v>
      </c>
      <c r="Q79" t="s">
        <v>231</v>
      </c>
      <c r="R79" t="s">
        <v>230</v>
      </c>
      <c r="S79" t="s">
        <v>229</v>
      </c>
      <c r="T79" t="s">
        <v>228</v>
      </c>
      <c r="U79" t="s">
        <v>31</v>
      </c>
      <c r="V79">
        <v>0</v>
      </c>
    </row>
    <row r="80" spans="1:23">
      <c r="A80" t="s">
        <v>500</v>
      </c>
      <c r="B80" s="168">
        <v>44202</v>
      </c>
      <c r="C80">
        <v>107</v>
      </c>
      <c r="D80" t="s">
        <v>221</v>
      </c>
      <c r="E80">
        <v>1070875</v>
      </c>
      <c r="F80">
        <v>0</v>
      </c>
      <c r="G80" t="s">
        <v>239</v>
      </c>
      <c r="H80" t="s">
        <v>503</v>
      </c>
      <c r="J80">
        <v>0</v>
      </c>
      <c r="K80" t="s">
        <v>31</v>
      </c>
      <c r="L80" s="136">
        <v>29750000</v>
      </c>
      <c r="M80" s="136"/>
      <c r="N80">
        <v>29750000</v>
      </c>
      <c r="P80">
        <v>-1049757667</v>
      </c>
      <c r="Q80" t="s">
        <v>238</v>
      </c>
      <c r="R80" t="s">
        <v>237</v>
      </c>
      <c r="S80" t="s">
        <v>236</v>
      </c>
      <c r="T80" t="s">
        <v>228</v>
      </c>
      <c r="U80" t="s">
        <v>235</v>
      </c>
      <c r="V80" t="s">
        <v>234</v>
      </c>
      <c r="W80" t="s">
        <v>243</v>
      </c>
    </row>
    <row r="81" spans="1:23">
      <c r="A81" t="s">
        <v>500</v>
      </c>
      <c r="B81" s="168">
        <v>44221</v>
      </c>
      <c r="C81">
        <v>107</v>
      </c>
      <c r="D81" t="s">
        <v>221</v>
      </c>
      <c r="E81">
        <v>1070875</v>
      </c>
      <c r="F81">
        <v>0</v>
      </c>
      <c r="G81" t="s">
        <v>239</v>
      </c>
      <c r="H81" t="s">
        <v>504</v>
      </c>
      <c r="J81">
        <v>0</v>
      </c>
      <c r="K81" t="s">
        <v>31</v>
      </c>
      <c r="L81" s="136">
        <v>35700000</v>
      </c>
      <c r="M81" s="136"/>
      <c r="N81">
        <v>35700000</v>
      </c>
      <c r="P81">
        <v>-1014057667</v>
      </c>
      <c r="Q81" t="s">
        <v>238</v>
      </c>
      <c r="R81" t="s">
        <v>237</v>
      </c>
      <c r="S81" t="s">
        <v>236</v>
      </c>
      <c r="T81" t="s">
        <v>228</v>
      </c>
      <c r="U81" t="s">
        <v>235</v>
      </c>
      <c r="V81" t="s">
        <v>234</v>
      </c>
      <c r="W81" t="s">
        <v>340</v>
      </c>
    </row>
    <row r="82" spans="1:23">
      <c r="A82" t="s">
        <v>500</v>
      </c>
      <c r="B82" s="168">
        <v>44281</v>
      </c>
      <c r="C82">
        <v>107</v>
      </c>
      <c r="D82" t="s">
        <v>221</v>
      </c>
      <c r="E82">
        <v>1070875</v>
      </c>
      <c r="F82">
        <v>0</v>
      </c>
      <c r="G82" t="s">
        <v>239</v>
      </c>
      <c r="H82" t="s">
        <v>505</v>
      </c>
      <c r="J82">
        <v>0</v>
      </c>
      <c r="K82" t="s">
        <v>31</v>
      </c>
      <c r="L82" s="136">
        <v>35700000</v>
      </c>
      <c r="M82" s="136"/>
      <c r="N82">
        <v>35700000</v>
      </c>
      <c r="P82">
        <v>-978357667</v>
      </c>
      <c r="Q82" t="s">
        <v>238</v>
      </c>
      <c r="R82" t="s">
        <v>237</v>
      </c>
      <c r="S82" t="s">
        <v>236</v>
      </c>
      <c r="T82" t="s">
        <v>228</v>
      </c>
      <c r="U82" t="s">
        <v>235</v>
      </c>
      <c r="V82" t="s">
        <v>234</v>
      </c>
      <c r="W82" t="s">
        <v>243</v>
      </c>
    </row>
    <row r="83" spans="1:23">
      <c r="A83" t="s">
        <v>500</v>
      </c>
      <c r="B83" s="168">
        <v>44281</v>
      </c>
      <c r="C83">
        <v>107</v>
      </c>
      <c r="D83" t="s">
        <v>221</v>
      </c>
      <c r="E83">
        <v>1070875</v>
      </c>
      <c r="F83">
        <v>0</v>
      </c>
      <c r="G83" t="s">
        <v>239</v>
      </c>
      <c r="H83" t="s">
        <v>506</v>
      </c>
      <c r="J83">
        <v>0</v>
      </c>
      <c r="K83" t="s">
        <v>31</v>
      </c>
      <c r="L83" s="136">
        <v>59757667</v>
      </c>
      <c r="M83" s="136"/>
      <c r="N83">
        <v>59757667</v>
      </c>
      <c r="P83">
        <v>-918600000</v>
      </c>
      <c r="Q83" t="s">
        <v>238</v>
      </c>
      <c r="R83" t="s">
        <v>237</v>
      </c>
      <c r="S83" t="s">
        <v>236</v>
      </c>
      <c r="T83" t="s">
        <v>228</v>
      </c>
      <c r="U83" t="s">
        <v>235</v>
      </c>
      <c r="V83" t="s">
        <v>234</v>
      </c>
      <c r="W83" t="s">
        <v>243</v>
      </c>
    </row>
    <row r="84" spans="1:23">
      <c r="A84" t="s">
        <v>500</v>
      </c>
      <c r="B84" s="168">
        <v>44313</v>
      </c>
      <c r="C84">
        <v>107</v>
      </c>
      <c r="D84" t="s">
        <v>221</v>
      </c>
      <c r="E84">
        <v>1070875</v>
      </c>
      <c r="F84">
        <v>0</v>
      </c>
      <c r="G84" t="s">
        <v>239</v>
      </c>
      <c r="H84" t="s">
        <v>875</v>
      </c>
      <c r="J84">
        <v>0</v>
      </c>
      <c r="K84" t="s">
        <v>31</v>
      </c>
      <c r="L84" s="136">
        <v>23800000</v>
      </c>
      <c r="M84" s="136"/>
      <c r="N84">
        <v>23800000</v>
      </c>
      <c r="P84">
        <v>-894800000</v>
      </c>
      <c r="Q84" t="s">
        <v>238</v>
      </c>
      <c r="R84" t="s">
        <v>237</v>
      </c>
      <c r="S84" t="s">
        <v>236</v>
      </c>
      <c r="T84" t="s">
        <v>228</v>
      </c>
      <c r="U84" t="s">
        <v>235</v>
      </c>
      <c r="V84" t="s">
        <v>234</v>
      </c>
      <c r="W84" t="s">
        <v>243</v>
      </c>
    </row>
    <row r="85" spans="1:23">
      <c r="A85" t="s">
        <v>500</v>
      </c>
      <c r="B85" s="168">
        <v>44313</v>
      </c>
      <c r="C85">
        <v>107</v>
      </c>
      <c r="D85" t="s">
        <v>221</v>
      </c>
      <c r="E85">
        <v>1070875</v>
      </c>
      <c r="F85">
        <v>0</v>
      </c>
      <c r="G85" t="s">
        <v>239</v>
      </c>
      <c r="H85" t="s">
        <v>876</v>
      </c>
      <c r="J85">
        <v>0</v>
      </c>
      <c r="K85" t="s">
        <v>31</v>
      </c>
      <c r="L85" s="136">
        <v>23800000</v>
      </c>
      <c r="M85" s="136"/>
      <c r="N85">
        <v>23800000</v>
      </c>
      <c r="P85">
        <v>-871000000</v>
      </c>
      <c r="Q85" t="s">
        <v>238</v>
      </c>
      <c r="R85" t="s">
        <v>237</v>
      </c>
      <c r="S85" t="s">
        <v>236</v>
      </c>
      <c r="T85" t="s">
        <v>228</v>
      </c>
      <c r="U85" t="s">
        <v>235</v>
      </c>
      <c r="V85" t="s">
        <v>234</v>
      </c>
      <c r="W85" t="s">
        <v>243</v>
      </c>
    </row>
    <row r="86" spans="1:23" hidden="1">
      <c r="A86" t="s">
        <v>500</v>
      </c>
      <c r="B86" s="168">
        <v>44316</v>
      </c>
      <c r="C86">
        <v>0</v>
      </c>
      <c r="D86">
        <v>0</v>
      </c>
      <c r="E86">
        <v>0</v>
      </c>
      <c r="F86">
        <v>0</v>
      </c>
      <c r="G86" t="s">
        <v>823</v>
      </c>
      <c r="H86">
        <v>1372618</v>
      </c>
      <c r="I86" t="s">
        <v>824</v>
      </c>
      <c r="J86" t="s">
        <v>825</v>
      </c>
      <c r="K86" t="s">
        <v>31</v>
      </c>
      <c r="M86">
        <v>119000000</v>
      </c>
      <c r="O86">
        <v>119000000</v>
      </c>
      <c r="P86">
        <v>-990000000</v>
      </c>
      <c r="Q86" t="s">
        <v>231</v>
      </c>
      <c r="R86" t="s">
        <v>230</v>
      </c>
      <c r="S86" t="s">
        <v>229</v>
      </c>
      <c r="T86" t="s">
        <v>228</v>
      </c>
      <c r="U86" t="s">
        <v>31</v>
      </c>
      <c r="V86">
        <v>0</v>
      </c>
    </row>
    <row r="87" spans="1:23">
      <c r="A87" t="s">
        <v>500</v>
      </c>
      <c r="B87" s="168">
        <v>44347</v>
      </c>
      <c r="C87">
        <v>107</v>
      </c>
      <c r="D87" t="s">
        <v>221</v>
      </c>
      <c r="E87">
        <v>1070875</v>
      </c>
      <c r="F87">
        <v>0</v>
      </c>
      <c r="G87" t="s">
        <v>239</v>
      </c>
      <c r="H87" t="s">
        <v>877</v>
      </c>
      <c r="J87">
        <v>0</v>
      </c>
      <c r="K87" t="s">
        <v>31</v>
      </c>
      <c r="L87" s="136">
        <v>35700000</v>
      </c>
      <c r="M87" s="136"/>
      <c r="N87">
        <v>35700000</v>
      </c>
      <c r="P87">
        <v>-954300000</v>
      </c>
      <c r="Q87" t="s">
        <v>238</v>
      </c>
      <c r="R87" t="s">
        <v>237</v>
      </c>
      <c r="S87" t="s">
        <v>236</v>
      </c>
      <c r="T87" t="s">
        <v>228</v>
      </c>
      <c r="U87" t="s">
        <v>235</v>
      </c>
      <c r="V87" t="s">
        <v>234</v>
      </c>
      <c r="W87" t="s">
        <v>243</v>
      </c>
    </row>
    <row r="88" spans="1:23">
      <c r="A88" t="s">
        <v>500</v>
      </c>
      <c r="B88" s="168">
        <v>44377</v>
      </c>
      <c r="C88">
        <v>107</v>
      </c>
      <c r="D88" t="s">
        <v>221</v>
      </c>
      <c r="E88">
        <v>1070875</v>
      </c>
      <c r="F88">
        <v>0</v>
      </c>
      <c r="G88" t="s">
        <v>239</v>
      </c>
      <c r="H88" t="s">
        <v>878</v>
      </c>
      <c r="J88">
        <v>0</v>
      </c>
      <c r="K88" t="s">
        <v>31</v>
      </c>
      <c r="L88" s="136">
        <v>47600000</v>
      </c>
      <c r="M88" s="136"/>
      <c r="N88">
        <v>47600000</v>
      </c>
      <c r="P88">
        <v>-906700000</v>
      </c>
      <c r="Q88" t="s">
        <v>238</v>
      </c>
      <c r="R88" t="s">
        <v>237</v>
      </c>
      <c r="S88" t="s">
        <v>236</v>
      </c>
      <c r="T88" t="s">
        <v>228</v>
      </c>
      <c r="U88" t="s">
        <v>235</v>
      </c>
      <c r="V88" t="s">
        <v>234</v>
      </c>
      <c r="W88" t="s">
        <v>243</v>
      </c>
    </row>
    <row r="89" spans="1:23">
      <c r="A89" t="s">
        <v>500</v>
      </c>
      <c r="B89" s="168">
        <v>44403</v>
      </c>
      <c r="C89">
        <v>107</v>
      </c>
      <c r="D89" t="s">
        <v>221</v>
      </c>
      <c r="E89">
        <v>1070875</v>
      </c>
      <c r="F89">
        <v>0</v>
      </c>
      <c r="G89" t="s">
        <v>239</v>
      </c>
      <c r="H89" t="s">
        <v>879</v>
      </c>
      <c r="J89">
        <v>0</v>
      </c>
      <c r="K89" t="s">
        <v>31</v>
      </c>
      <c r="L89" s="136">
        <v>35700000</v>
      </c>
      <c r="M89" s="136"/>
      <c r="N89">
        <v>35700000</v>
      </c>
      <c r="P89">
        <v>-871000000</v>
      </c>
      <c r="Q89" t="s">
        <v>238</v>
      </c>
      <c r="R89" t="s">
        <v>237</v>
      </c>
      <c r="S89" t="s">
        <v>236</v>
      </c>
      <c r="T89" t="s">
        <v>228</v>
      </c>
      <c r="U89" t="s">
        <v>235</v>
      </c>
      <c r="V89" t="s">
        <v>234</v>
      </c>
      <c r="W89" t="s">
        <v>880</v>
      </c>
    </row>
    <row r="90" spans="1:23">
      <c r="A90" t="s">
        <v>500</v>
      </c>
      <c r="B90" s="168">
        <v>44434</v>
      </c>
      <c r="C90">
        <v>107</v>
      </c>
      <c r="D90" t="s">
        <v>221</v>
      </c>
      <c r="E90">
        <v>1070875</v>
      </c>
      <c r="F90">
        <v>0</v>
      </c>
      <c r="G90" t="s">
        <v>239</v>
      </c>
      <c r="H90" t="s">
        <v>881</v>
      </c>
      <c r="J90">
        <v>0</v>
      </c>
      <c r="K90" t="s">
        <v>31</v>
      </c>
      <c r="L90" s="136">
        <v>59500000</v>
      </c>
      <c r="M90" s="136"/>
      <c r="N90">
        <v>59500000</v>
      </c>
      <c r="P90">
        <v>-811500000</v>
      </c>
      <c r="Q90" t="s">
        <v>238</v>
      </c>
      <c r="R90" t="s">
        <v>237</v>
      </c>
      <c r="S90" t="s">
        <v>236</v>
      </c>
      <c r="T90" t="s">
        <v>228</v>
      </c>
      <c r="U90" t="s">
        <v>235</v>
      </c>
      <c r="V90" t="s">
        <v>234</v>
      </c>
      <c r="W90" t="s">
        <v>243</v>
      </c>
    </row>
    <row r="91" spans="1:23">
      <c r="A91" t="s">
        <v>500</v>
      </c>
      <c r="B91" s="168">
        <v>44439</v>
      </c>
      <c r="C91">
        <v>107</v>
      </c>
      <c r="D91" t="s">
        <v>221</v>
      </c>
      <c r="E91">
        <v>1070875</v>
      </c>
      <c r="F91">
        <v>0</v>
      </c>
      <c r="G91" t="s">
        <v>239</v>
      </c>
      <c r="H91" t="s">
        <v>882</v>
      </c>
      <c r="J91">
        <v>0</v>
      </c>
      <c r="K91" t="s">
        <v>31</v>
      </c>
      <c r="L91" s="136">
        <v>23800000</v>
      </c>
      <c r="M91" s="136"/>
      <c r="N91">
        <v>23800000</v>
      </c>
      <c r="P91">
        <v>-787700000</v>
      </c>
      <c r="Q91" t="s">
        <v>238</v>
      </c>
      <c r="R91" t="s">
        <v>237</v>
      </c>
      <c r="S91" t="s">
        <v>236</v>
      </c>
      <c r="T91" t="s">
        <v>228</v>
      </c>
      <c r="U91" t="s">
        <v>235</v>
      </c>
      <c r="V91" t="s">
        <v>234</v>
      </c>
      <c r="W91" t="s">
        <v>243</v>
      </c>
    </row>
    <row r="92" spans="1:23">
      <c r="A92" t="s">
        <v>500</v>
      </c>
      <c r="B92" s="168">
        <v>44448</v>
      </c>
      <c r="C92">
        <v>107</v>
      </c>
      <c r="D92" t="s">
        <v>221</v>
      </c>
      <c r="E92">
        <v>1070875</v>
      </c>
      <c r="F92">
        <v>0</v>
      </c>
      <c r="G92" t="s">
        <v>239</v>
      </c>
      <c r="H92" t="s">
        <v>883</v>
      </c>
      <c r="J92">
        <v>0</v>
      </c>
      <c r="K92" t="s">
        <v>31</v>
      </c>
      <c r="L92" s="136">
        <v>55930000</v>
      </c>
      <c r="M92" s="136"/>
      <c r="N92">
        <v>55930000</v>
      </c>
      <c r="P92">
        <v>-731770000</v>
      </c>
      <c r="Q92" t="s">
        <v>238</v>
      </c>
      <c r="R92" t="s">
        <v>237</v>
      </c>
      <c r="S92" t="s">
        <v>236</v>
      </c>
      <c r="T92" t="s">
        <v>228</v>
      </c>
      <c r="U92" t="s">
        <v>235</v>
      </c>
      <c r="V92" t="s">
        <v>234</v>
      </c>
      <c r="W92" t="s">
        <v>243</v>
      </c>
    </row>
    <row r="93" spans="1:23">
      <c r="A93" t="s">
        <v>500</v>
      </c>
      <c r="B93" s="168">
        <v>44462</v>
      </c>
      <c r="C93">
        <v>107</v>
      </c>
      <c r="D93" t="s">
        <v>221</v>
      </c>
      <c r="E93">
        <v>1070875</v>
      </c>
      <c r="F93">
        <v>0</v>
      </c>
      <c r="G93" t="s">
        <v>239</v>
      </c>
      <c r="H93" t="s">
        <v>884</v>
      </c>
      <c r="J93">
        <v>0</v>
      </c>
      <c r="K93" t="s">
        <v>31</v>
      </c>
      <c r="L93" s="136">
        <v>27965000</v>
      </c>
      <c r="M93" s="136"/>
      <c r="N93">
        <v>27965000</v>
      </c>
      <c r="P93">
        <v>-703805000</v>
      </c>
      <c r="Q93" t="s">
        <v>238</v>
      </c>
      <c r="R93" t="s">
        <v>237</v>
      </c>
      <c r="S93" t="s">
        <v>236</v>
      </c>
      <c r="T93" t="s">
        <v>228</v>
      </c>
      <c r="U93" t="s">
        <v>235</v>
      </c>
      <c r="V93" t="s">
        <v>234</v>
      </c>
      <c r="W93" t="s">
        <v>243</v>
      </c>
    </row>
    <row r="94" spans="1:23" hidden="1">
      <c r="A94" t="s">
        <v>507</v>
      </c>
      <c r="B94" s="168">
        <v>44197</v>
      </c>
      <c r="C94">
        <v>0</v>
      </c>
      <c r="D94">
        <v>0</v>
      </c>
      <c r="E94">
        <v>0</v>
      </c>
      <c r="F94">
        <v>0</v>
      </c>
      <c r="G94" t="s">
        <v>818</v>
      </c>
      <c r="H94">
        <v>1372485</v>
      </c>
      <c r="I94" t="s">
        <v>819</v>
      </c>
      <c r="J94" t="s">
        <v>232</v>
      </c>
      <c r="K94" t="s">
        <v>31</v>
      </c>
      <c r="L94">
        <v>15992220049</v>
      </c>
      <c r="M94">
        <v>17042298946</v>
      </c>
      <c r="N94">
        <v>15992220049</v>
      </c>
      <c r="O94">
        <v>17042298946</v>
      </c>
      <c r="P94">
        <v>-1050078897</v>
      </c>
      <c r="Q94" t="s">
        <v>231</v>
      </c>
      <c r="R94" t="s">
        <v>233</v>
      </c>
      <c r="S94" t="s">
        <v>232</v>
      </c>
      <c r="T94" t="s">
        <v>228</v>
      </c>
      <c r="U94" t="s">
        <v>31</v>
      </c>
      <c r="V94">
        <v>0</v>
      </c>
    </row>
    <row r="95" spans="1:23">
      <c r="A95" t="s">
        <v>507</v>
      </c>
      <c r="B95" s="168">
        <v>44218</v>
      </c>
      <c r="C95">
        <v>107</v>
      </c>
      <c r="D95" t="s">
        <v>226</v>
      </c>
      <c r="E95">
        <v>3314246</v>
      </c>
      <c r="F95">
        <v>0</v>
      </c>
      <c r="G95" t="s">
        <v>239</v>
      </c>
      <c r="H95" t="s">
        <v>508</v>
      </c>
      <c r="J95">
        <v>0</v>
      </c>
      <c r="K95" t="s">
        <v>31</v>
      </c>
      <c r="L95" s="136">
        <v>35700000</v>
      </c>
      <c r="M95" s="136"/>
      <c r="N95">
        <v>35700000</v>
      </c>
      <c r="P95">
        <v>-1014378897</v>
      </c>
      <c r="Q95" t="s">
        <v>238</v>
      </c>
      <c r="R95" t="s">
        <v>237</v>
      </c>
      <c r="S95" t="s">
        <v>236</v>
      </c>
      <c r="T95" t="s">
        <v>228</v>
      </c>
      <c r="U95" t="s">
        <v>235</v>
      </c>
      <c r="V95" t="s">
        <v>234</v>
      </c>
      <c r="W95" t="s">
        <v>340</v>
      </c>
    </row>
    <row r="96" spans="1:23">
      <c r="A96" t="s">
        <v>507</v>
      </c>
      <c r="B96" s="168">
        <v>44280</v>
      </c>
      <c r="C96">
        <v>107</v>
      </c>
      <c r="D96" t="s">
        <v>226</v>
      </c>
      <c r="E96">
        <v>3314246</v>
      </c>
      <c r="F96">
        <v>0</v>
      </c>
      <c r="G96" t="s">
        <v>239</v>
      </c>
      <c r="H96" t="s">
        <v>510</v>
      </c>
      <c r="J96">
        <v>0</v>
      </c>
      <c r="K96" t="s">
        <v>31</v>
      </c>
      <c r="L96" s="136">
        <v>60078897</v>
      </c>
      <c r="M96" s="136"/>
      <c r="N96">
        <v>60078897</v>
      </c>
      <c r="P96">
        <v>-954300000</v>
      </c>
      <c r="Q96" t="s">
        <v>238</v>
      </c>
      <c r="R96" t="s">
        <v>237</v>
      </c>
      <c r="S96" t="s">
        <v>236</v>
      </c>
      <c r="T96" t="s">
        <v>228</v>
      </c>
      <c r="U96" t="s">
        <v>235</v>
      </c>
      <c r="V96" t="s">
        <v>234</v>
      </c>
      <c r="W96" t="s">
        <v>383</v>
      </c>
    </row>
    <row r="97" spans="1:23">
      <c r="A97" t="s">
        <v>507</v>
      </c>
      <c r="B97" s="168">
        <v>44280</v>
      </c>
      <c r="C97">
        <v>107</v>
      </c>
      <c r="D97" t="s">
        <v>226</v>
      </c>
      <c r="E97">
        <v>3314246</v>
      </c>
      <c r="F97">
        <v>0</v>
      </c>
      <c r="G97" t="s">
        <v>239</v>
      </c>
      <c r="H97" t="s">
        <v>509</v>
      </c>
      <c r="J97">
        <v>0</v>
      </c>
      <c r="K97" t="s">
        <v>31</v>
      </c>
      <c r="L97" s="136">
        <v>35700000</v>
      </c>
      <c r="M97" s="136"/>
      <c r="N97">
        <v>35700000</v>
      </c>
      <c r="P97">
        <v>-918600000</v>
      </c>
      <c r="Q97" t="s">
        <v>238</v>
      </c>
      <c r="R97" t="s">
        <v>237</v>
      </c>
      <c r="S97" t="s">
        <v>236</v>
      </c>
      <c r="T97" t="s">
        <v>228</v>
      </c>
      <c r="U97" t="s">
        <v>235</v>
      </c>
      <c r="V97" t="s">
        <v>234</v>
      </c>
      <c r="W97" t="s">
        <v>383</v>
      </c>
    </row>
    <row r="98" spans="1:23">
      <c r="A98" t="s">
        <v>507</v>
      </c>
      <c r="B98" s="168">
        <v>44301</v>
      </c>
      <c r="C98">
        <v>107</v>
      </c>
      <c r="D98" t="s">
        <v>226</v>
      </c>
      <c r="E98">
        <v>3314246</v>
      </c>
      <c r="F98">
        <v>0</v>
      </c>
      <c r="G98" t="s">
        <v>239</v>
      </c>
      <c r="H98" t="s">
        <v>885</v>
      </c>
      <c r="J98">
        <v>0</v>
      </c>
      <c r="K98" t="s">
        <v>31</v>
      </c>
      <c r="L98" s="136">
        <v>23800000</v>
      </c>
      <c r="M98" s="136"/>
      <c r="N98">
        <v>23800000</v>
      </c>
      <c r="P98">
        <v>-894800000</v>
      </c>
      <c r="Q98" t="s">
        <v>238</v>
      </c>
      <c r="R98" t="s">
        <v>237</v>
      </c>
      <c r="S98" t="s">
        <v>236</v>
      </c>
      <c r="T98" t="s">
        <v>228</v>
      </c>
      <c r="U98" t="s">
        <v>235</v>
      </c>
      <c r="V98" t="s">
        <v>234</v>
      </c>
      <c r="W98" t="s">
        <v>383</v>
      </c>
    </row>
    <row r="99" spans="1:23">
      <c r="A99" t="s">
        <v>507</v>
      </c>
      <c r="B99" s="168">
        <v>44313</v>
      </c>
      <c r="C99">
        <v>107</v>
      </c>
      <c r="D99" t="s">
        <v>226</v>
      </c>
      <c r="E99">
        <v>3314246</v>
      </c>
      <c r="F99">
        <v>0</v>
      </c>
      <c r="G99" t="s">
        <v>239</v>
      </c>
      <c r="H99" t="s">
        <v>886</v>
      </c>
      <c r="J99">
        <v>0</v>
      </c>
      <c r="K99" t="s">
        <v>31</v>
      </c>
      <c r="L99" s="136">
        <v>23800000</v>
      </c>
      <c r="M99" s="136"/>
      <c r="N99">
        <v>23800000</v>
      </c>
      <c r="P99">
        <v>-871000000</v>
      </c>
      <c r="Q99" t="s">
        <v>238</v>
      </c>
      <c r="R99" t="s">
        <v>237</v>
      </c>
      <c r="S99" t="s">
        <v>236</v>
      </c>
      <c r="T99" t="s">
        <v>228</v>
      </c>
      <c r="U99" t="s">
        <v>235</v>
      </c>
      <c r="V99" t="s">
        <v>234</v>
      </c>
      <c r="W99" t="s">
        <v>383</v>
      </c>
    </row>
    <row r="100" spans="1:23" hidden="1">
      <c r="A100" t="s">
        <v>507</v>
      </c>
      <c r="B100" s="168">
        <v>44316</v>
      </c>
      <c r="C100">
        <v>0</v>
      </c>
      <c r="D100">
        <v>0</v>
      </c>
      <c r="E100">
        <v>0</v>
      </c>
      <c r="F100">
        <v>0</v>
      </c>
      <c r="G100" t="s">
        <v>823</v>
      </c>
      <c r="H100">
        <v>1372618</v>
      </c>
      <c r="I100" t="s">
        <v>824</v>
      </c>
      <c r="J100" t="s">
        <v>825</v>
      </c>
      <c r="K100" t="s">
        <v>31</v>
      </c>
      <c r="M100">
        <v>119000000</v>
      </c>
      <c r="O100">
        <v>119000000</v>
      </c>
      <c r="P100">
        <v>-990000000</v>
      </c>
      <c r="Q100" t="s">
        <v>231</v>
      </c>
      <c r="R100" t="s">
        <v>230</v>
      </c>
      <c r="S100" t="s">
        <v>229</v>
      </c>
      <c r="T100" t="s">
        <v>228</v>
      </c>
      <c r="U100" t="s">
        <v>31</v>
      </c>
      <c r="V100">
        <v>0</v>
      </c>
    </row>
    <row r="101" spans="1:23">
      <c r="A101" t="s">
        <v>507</v>
      </c>
      <c r="B101" s="168">
        <v>44352</v>
      </c>
      <c r="C101">
        <v>107</v>
      </c>
      <c r="D101" t="s">
        <v>226</v>
      </c>
      <c r="E101">
        <v>3314246</v>
      </c>
      <c r="F101">
        <v>0</v>
      </c>
      <c r="G101" t="s">
        <v>239</v>
      </c>
      <c r="H101" t="s">
        <v>887</v>
      </c>
      <c r="J101">
        <v>0</v>
      </c>
      <c r="K101" t="s">
        <v>31</v>
      </c>
      <c r="L101" s="136">
        <v>35700000</v>
      </c>
      <c r="M101" s="136"/>
      <c r="N101">
        <v>35700000</v>
      </c>
      <c r="P101">
        <v>-954300000</v>
      </c>
      <c r="Q101" t="s">
        <v>238</v>
      </c>
      <c r="R101" t="s">
        <v>237</v>
      </c>
      <c r="S101" t="s">
        <v>236</v>
      </c>
      <c r="T101" t="s">
        <v>228</v>
      </c>
      <c r="U101" t="s">
        <v>235</v>
      </c>
      <c r="V101" t="s">
        <v>234</v>
      </c>
      <c r="W101" t="s">
        <v>383</v>
      </c>
    </row>
    <row r="102" spans="1:23">
      <c r="A102" t="s">
        <v>507</v>
      </c>
      <c r="B102" s="168">
        <v>44376</v>
      </c>
      <c r="C102">
        <v>107</v>
      </c>
      <c r="D102" t="s">
        <v>226</v>
      </c>
      <c r="E102">
        <v>3314246</v>
      </c>
      <c r="F102">
        <v>0</v>
      </c>
      <c r="G102" t="s">
        <v>239</v>
      </c>
      <c r="H102" t="s">
        <v>888</v>
      </c>
      <c r="J102">
        <v>0</v>
      </c>
      <c r="K102" t="s">
        <v>31</v>
      </c>
      <c r="L102" s="136">
        <v>47600000</v>
      </c>
      <c r="M102" s="136"/>
      <c r="N102">
        <v>47600000</v>
      </c>
      <c r="P102">
        <v>-906700000</v>
      </c>
      <c r="Q102" t="s">
        <v>238</v>
      </c>
      <c r="R102" t="s">
        <v>237</v>
      </c>
      <c r="S102" t="s">
        <v>236</v>
      </c>
      <c r="T102" t="s">
        <v>228</v>
      </c>
      <c r="U102" t="s">
        <v>235</v>
      </c>
      <c r="V102" t="s">
        <v>234</v>
      </c>
      <c r="W102" t="s">
        <v>383</v>
      </c>
    </row>
    <row r="103" spans="1:23">
      <c r="A103" t="s">
        <v>507</v>
      </c>
      <c r="B103" s="168">
        <v>44403</v>
      </c>
      <c r="C103">
        <v>107</v>
      </c>
      <c r="D103" t="s">
        <v>226</v>
      </c>
      <c r="E103">
        <v>3314246</v>
      </c>
      <c r="F103">
        <v>0</v>
      </c>
      <c r="G103" t="s">
        <v>239</v>
      </c>
      <c r="H103" t="s">
        <v>889</v>
      </c>
      <c r="J103">
        <v>0</v>
      </c>
      <c r="K103" t="s">
        <v>31</v>
      </c>
      <c r="L103" s="136">
        <v>35700000</v>
      </c>
      <c r="M103" s="136"/>
      <c r="N103">
        <v>35700000</v>
      </c>
      <c r="P103">
        <v>-871000000</v>
      </c>
      <c r="Q103" t="s">
        <v>238</v>
      </c>
      <c r="R103" t="s">
        <v>237</v>
      </c>
      <c r="S103" t="s">
        <v>236</v>
      </c>
      <c r="T103" t="s">
        <v>228</v>
      </c>
      <c r="U103" t="s">
        <v>235</v>
      </c>
      <c r="V103" t="s">
        <v>234</v>
      </c>
      <c r="W103" t="s">
        <v>890</v>
      </c>
    </row>
    <row r="104" spans="1:23">
      <c r="A104" t="s">
        <v>507</v>
      </c>
      <c r="B104" s="168">
        <v>44426</v>
      </c>
      <c r="C104">
        <v>107</v>
      </c>
      <c r="D104" t="s">
        <v>226</v>
      </c>
      <c r="E104">
        <v>3314246</v>
      </c>
      <c r="F104">
        <v>0</v>
      </c>
      <c r="G104" t="s">
        <v>239</v>
      </c>
      <c r="H104" t="s">
        <v>891</v>
      </c>
      <c r="J104">
        <v>0</v>
      </c>
      <c r="K104" t="s">
        <v>31</v>
      </c>
      <c r="L104" s="136">
        <v>59500000</v>
      </c>
      <c r="M104" s="136"/>
      <c r="N104">
        <v>59500000</v>
      </c>
      <c r="P104">
        <v>-811500000</v>
      </c>
      <c r="Q104" t="s">
        <v>238</v>
      </c>
      <c r="R104" t="s">
        <v>237</v>
      </c>
      <c r="S104" t="s">
        <v>236</v>
      </c>
      <c r="T104" t="s">
        <v>228</v>
      </c>
      <c r="U104" t="s">
        <v>235</v>
      </c>
      <c r="V104" t="s">
        <v>234</v>
      </c>
      <c r="W104" t="s">
        <v>383</v>
      </c>
    </row>
    <row r="105" spans="1:23">
      <c r="A105" t="s">
        <v>507</v>
      </c>
      <c r="B105" s="168">
        <v>44435</v>
      </c>
      <c r="C105">
        <v>107</v>
      </c>
      <c r="D105" t="s">
        <v>226</v>
      </c>
      <c r="E105">
        <v>3314246</v>
      </c>
      <c r="F105">
        <v>0</v>
      </c>
      <c r="G105" t="s">
        <v>239</v>
      </c>
      <c r="H105" t="s">
        <v>892</v>
      </c>
      <c r="J105">
        <v>0</v>
      </c>
      <c r="K105" t="s">
        <v>31</v>
      </c>
      <c r="L105" s="136">
        <v>23800000</v>
      </c>
      <c r="M105" s="136"/>
      <c r="N105">
        <v>23800000</v>
      </c>
      <c r="P105">
        <v>-787700000</v>
      </c>
      <c r="Q105" t="s">
        <v>238</v>
      </c>
      <c r="R105" t="s">
        <v>237</v>
      </c>
      <c r="S105" t="s">
        <v>236</v>
      </c>
      <c r="T105" t="s">
        <v>228</v>
      </c>
      <c r="U105" t="s">
        <v>235</v>
      </c>
      <c r="V105" t="s">
        <v>234</v>
      </c>
      <c r="W105" t="s">
        <v>383</v>
      </c>
    </row>
    <row r="106" spans="1:23">
      <c r="A106" t="s">
        <v>507</v>
      </c>
      <c r="B106" s="168">
        <v>44440</v>
      </c>
      <c r="C106">
        <v>107</v>
      </c>
      <c r="D106" t="s">
        <v>226</v>
      </c>
      <c r="E106">
        <v>3314246</v>
      </c>
      <c r="F106">
        <v>0</v>
      </c>
      <c r="G106" t="s">
        <v>239</v>
      </c>
      <c r="H106" t="s">
        <v>893</v>
      </c>
      <c r="J106">
        <v>0</v>
      </c>
      <c r="K106" t="s">
        <v>31</v>
      </c>
      <c r="L106" s="136">
        <v>27965000</v>
      </c>
      <c r="M106" s="136"/>
      <c r="N106">
        <v>27965000</v>
      </c>
      <c r="P106">
        <v>-759735000</v>
      </c>
      <c r="Q106" t="s">
        <v>238</v>
      </c>
      <c r="R106" t="s">
        <v>237</v>
      </c>
      <c r="S106" t="s">
        <v>236</v>
      </c>
      <c r="T106" t="s">
        <v>228</v>
      </c>
      <c r="U106" t="s">
        <v>235</v>
      </c>
      <c r="V106" t="s">
        <v>234</v>
      </c>
      <c r="W106" t="s">
        <v>383</v>
      </c>
    </row>
    <row r="107" spans="1:23">
      <c r="A107" t="s">
        <v>507</v>
      </c>
      <c r="B107" s="168">
        <v>44448</v>
      </c>
      <c r="C107">
        <v>107</v>
      </c>
      <c r="D107" t="s">
        <v>226</v>
      </c>
      <c r="E107">
        <v>3314246</v>
      </c>
      <c r="F107">
        <v>0</v>
      </c>
      <c r="G107" t="s">
        <v>239</v>
      </c>
      <c r="H107" t="s">
        <v>894</v>
      </c>
      <c r="J107">
        <v>0</v>
      </c>
      <c r="K107" t="s">
        <v>31</v>
      </c>
      <c r="L107" s="136">
        <v>55930000</v>
      </c>
      <c r="M107" s="136"/>
      <c r="N107">
        <v>55930000</v>
      </c>
      <c r="P107">
        <v>-703805000</v>
      </c>
      <c r="Q107" t="s">
        <v>238</v>
      </c>
      <c r="R107" t="s">
        <v>237</v>
      </c>
      <c r="S107" t="s">
        <v>236</v>
      </c>
      <c r="T107" t="s">
        <v>228</v>
      </c>
      <c r="U107" t="s">
        <v>235</v>
      </c>
      <c r="V107" t="s">
        <v>234</v>
      </c>
      <c r="W107" t="s">
        <v>383</v>
      </c>
    </row>
    <row r="108" spans="1:23" hidden="1">
      <c r="A108" t="s">
        <v>511</v>
      </c>
      <c r="B108" s="168">
        <v>44197</v>
      </c>
      <c r="C108">
        <v>0</v>
      </c>
      <c r="D108">
        <v>0</v>
      </c>
      <c r="E108">
        <v>0</v>
      </c>
      <c r="F108">
        <v>0</v>
      </c>
      <c r="G108" t="s">
        <v>818</v>
      </c>
      <c r="H108">
        <v>1372485</v>
      </c>
      <c r="I108" t="s">
        <v>819</v>
      </c>
      <c r="J108" t="s">
        <v>232</v>
      </c>
      <c r="K108" t="s">
        <v>31</v>
      </c>
      <c r="L108">
        <v>15805884093</v>
      </c>
      <c r="M108">
        <v>16719686804</v>
      </c>
      <c r="N108">
        <v>15805884093</v>
      </c>
      <c r="O108">
        <v>16719686804</v>
      </c>
      <c r="P108">
        <v>-913802711</v>
      </c>
      <c r="Q108" t="s">
        <v>231</v>
      </c>
      <c r="R108" t="s">
        <v>233</v>
      </c>
      <c r="S108" t="s">
        <v>232</v>
      </c>
      <c r="T108" t="s">
        <v>228</v>
      </c>
      <c r="U108" t="s">
        <v>31</v>
      </c>
      <c r="V108">
        <v>0</v>
      </c>
    </row>
    <row r="109" spans="1:23">
      <c r="A109" t="s">
        <v>511</v>
      </c>
      <c r="B109" s="168">
        <v>44218</v>
      </c>
      <c r="C109">
        <v>107</v>
      </c>
      <c r="D109" t="s">
        <v>220</v>
      </c>
      <c r="E109">
        <v>3315402</v>
      </c>
      <c r="F109">
        <v>0</v>
      </c>
      <c r="G109" t="s">
        <v>239</v>
      </c>
      <c r="H109" t="s">
        <v>512</v>
      </c>
      <c r="J109">
        <v>0</v>
      </c>
      <c r="K109" t="s">
        <v>31</v>
      </c>
      <c r="L109" s="136">
        <v>31500000</v>
      </c>
      <c r="M109" s="136"/>
      <c r="N109">
        <v>31500000</v>
      </c>
      <c r="P109">
        <v>-882302711</v>
      </c>
      <c r="Q109" t="s">
        <v>238</v>
      </c>
      <c r="R109" t="s">
        <v>237</v>
      </c>
      <c r="S109" t="s">
        <v>236</v>
      </c>
      <c r="T109" t="s">
        <v>228</v>
      </c>
      <c r="U109" t="s">
        <v>235</v>
      </c>
      <c r="V109" t="s">
        <v>234</v>
      </c>
      <c r="W109" t="s">
        <v>340</v>
      </c>
    </row>
    <row r="110" spans="1:23">
      <c r="A110" t="s">
        <v>511</v>
      </c>
      <c r="B110" s="168">
        <v>44280</v>
      </c>
      <c r="C110">
        <v>107</v>
      </c>
      <c r="D110" t="s">
        <v>220</v>
      </c>
      <c r="E110">
        <v>3315402</v>
      </c>
      <c r="F110">
        <v>0</v>
      </c>
      <c r="G110" t="s">
        <v>239</v>
      </c>
      <c r="H110" t="s">
        <v>514</v>
      </c>
      <c r="J110">
        <v>0</v>
      </c>
      <c r="K110" t="s">
        <v>31</v>
      </c>
      <c r="L110" s="136">
        <v>13802711</v>
      </c>
      <c r="M110" s="136"/>
      <c r="N110">
        <v>13802711</v>
      </c>
      <c r="P110">
        <v>-868500000</v>
      </c>
      <c r="Q110" t="s">
        <v>238</v>
      </c>
      <c r="R110" t="s">
        <v>237</v>
      </c>
      <c r="S110" t="s">
        <v>236</v>
      </c>
      <c r="T110" t="s">
        <v>228</v>
      </c>
      <c r="U110" t="s">
        <v>235</v>
      </c>
      <c r="V110" t="s">
        <v>234</v>
      </c>
      <c r="W110" t="s">
        <v>343</v>
      </c>
    </row>
    <row r="111" spans="1:23">
      <c r="A111" t="s">
        <v>511</v>
      </c>
      <c r="B111" s="168">
        <v>44280</v>
      </c>
      <c r="C111">
        <v>107</v>
      </c>
      <c r="D111" t="s">
        <v>220</v>
      </c>
      <c r="E111">
        <v>3315402</v>
      </c>
      <c r="F111">
        <v>0</v>
      </c>
      <c r="G111" t="s">
        <v>239</v>
      </c>
      <c r="H111" t="s">
        <v>513</v>
      </c>
      <c r="J111">
        <v>0</v>
      </c>
      <c r="K111" t="s">
        <v>31</v>
      </c>
      <c r="L111" s="136">
        <v>31500000</v>
      </c>
      <c r="M111" s="136"/>
      <c r="N111">
        <v>31500000</v>
      </c>
      <c r="P111">
        <v>-837000000</v>
      </c>
      <c r="Q111" t="s">
        <v>238</v>
      </c>
      <c r="R111" t="s">
        <v>237</v>
      </c>
      <c r="S111" t="s">
        <v>236</v>
      </c>
      <c r="T111" t="s">
        <v>228</v>
      </c>
      <c r="U111" t="s">
        <v>235</v>
      </c>
      <c r="V111" t="s">
        <v>234</v>
      </c>
      <c r="W111" t="s">
        <v>343</v>
      </c>
    </row>
    <row r="112" spans="1:23">
      <c r="A112" t="s">
        <v>511</v>
      </c>
      <c r="B112" s="168">
        <v>44301</v>
      </c>
      <c r="C112">
        <v>107</v>
      </c>
      <c r="D112" t="s">
        <v>220</v>
      </c>
      <c r="E112">
        <v>3315402</v>
      </c>
      <c r="F112">
        <v>0</v>
      </c>
      <c r="G112" t="s">
        <v>239</v>
      </c>
      <c r="H112" t="s">
        <v>895</v>
      </c>
      <c r="J112">
        <v>0</v>
      </c>
      <c r="K112" t="s">
        <v>31</v>
      </c>
      <c r="L112" s="136">
        <v>21000000</v>
      </c>
      <c r="M112" s="136"/>
      <c r="N112">
        <v>21000000</v>
      </c>
      <c r="P112">
        <v>-816000000</v>
      </c>
      <c r="Q112" t="s">
        <v>238</v>
      </c>
      <c r="R112" t="s">
        <v>237</v>
      </c>
      <c r="S112" t="s">
        <v>236</v>
      </c>
      <c r="T112" t="s">
        <v>228</v>
      </c>
      <c r="U112" t="s">
        <v>235</v>
      </c>
      <c r="V112" t="s">
        <v>234</v>
      </c>
      <c r="W112" t="s">
        <v>343</v>
      </c>
    </row>
    <row r="113" spans="1:23">
      <c r="A113" t="s">
        <v>511</v>
      </c>
      <c r="B113" s="168">
        <v>44313</v>
      </c>
      <c r="C113">
        <v>107</v>
      </c>
      <c r="D113" t="s">
        <v>220</v>
      </c>
      <c r="E113">
        <v>3315402</v>
      </c>
      <c r="F113">
        <v>0</v>
      </c>
      <c r="G113" t="s">
        <v>239</v>
      </c>
      <c r="H113" t="s">
        <v>896</v>
      </c>
      <c r="J113">
        <v>0</v>
      </c>
      <c r="K113" t="s">
        <v>31</v>
      </c>
      <c r="L113" s="136">
        <v>21000000</v>
      </c>
      <c r="M113" s="136"/>
      <c r="N113">
        <v>21000000</v>
      </c>
      <c r="P113">
        <v>-795000000</v>
      </c>
      <c r="Q113" t="s">
        <v>238</v>
      </c>
      <c r="R113" t="s">
        <v>237</v>
      </c>
      <c r="S113" t="s">
        <v>236</v>
      </c>
      <c r="T113" t="s">
        <v>228</v>
      </c>
      <c r="U113" t="s">
        <v>235</v>
      </c>
      <c r="V113" t="s">
        <v>234</v>
      </c>
      <c r="W113" t="s">
        <v>343</v>
      </c>
    </row>
    <row r="114" spans="1:23" hidden="1">
      <c r="A114" t="s">
        <v>511</v>
      </c>
      <c r="B114" s="168">
        <v>44316</v>
      </c>
      <c r="C114">
        <v>0</v>
      </c>
      <c r="D114">
        <v>0</v>
      </c>
      <c r="E114">
        <v>0</v>
      </c>
      <c r="F114">
        <v>0</v>
      </c>
      <c r="G114" t="s">
        <v>823</v>
      </c>
      <c r="H114">
        <v>1372618</v>
      </c>
      <c r="I114" t="s">
        <v>824</v>
      </c>
      <c r="J114" t="s">
        <v>825</v>
      </c>
      <c r="K114" t="s">
        <v>31</v>
      </c>
      <c r="M114">
        <v>105000000</v>
      </c>
      <c r="O114">
        <v>105000000</v>
      </c>
      <c r="P114">
        <v>-900000000</v>
      </c>
      <c r="Q114" t="s">
        <v>231</v>
      </c>
      <c r="R114" t="s">
        <v>230</v>
      </c>
      <c r="S114" t="s">
        <v>229</v>
      </c>
      <c r="T114" t="s">
        <v>228</v>
      </c>
      <c r="U114" t="s">
        <v>31</v>
      </c>
      <c r="V114">
        <v>0</v>
      </c>
    </row>
    <row r="115" spans="1:23">
      <c r="A115" t="s">
        <v>511</v>
      </c>
      <c r="B115" s="168">
        <v>44352</v>
      </c>
      <c r="C115">
        <v>107</v>
      </c>
      <c r="D115" t="s">
        <v>220</v>
      </c>
      <c r="E115">
        <v>3315402</v>
      </c>
      <c r="F115">
        <v>0</v>
      </c>
      <c r="G115" t="s">
        <v>239</v>
      </c>
      <c r="H115" t="s">
        <v>897</v>
      </c>
      <c r="J115">
        <v>0</v>
      </c>
      <c r="K115" t="s">
        <v>31</v>
      </c>
      <c r="L115" s="136">
        <v>31500000</v>
      </c>
      <c r="M115" s="136"/>
      <c r="N115">
        <v>31500000</v>
      </c>
      <c r="P115">
        <v>-868500000</v>
      </c>
      <c r="Q115" t="s">
        <v>238</v>
      </c>
      <c r="R115" t="s">
        <v>237</v>
      </c>
      <c r="S115" t="s">
        <v>236</v>
      </c>
      <c r="T115" t="s">
        <v>228</v>
      </c>
      <c r="U115" t="s">
        <v>235</v>
      </c>
      <c r="V115" t="s">
        <v>234</v>
      </c>
      <c r="W115" t="s">
        <v>343</v>
      </c>
    </row>
    <row r="116" spans="1:23">
      <c r="A116" t="s">
        <v>511</v>
      </c>
      <c r="B116" s="168">
        <v>44376</v>
      </c>
      <c r="C116">
        <v>107</v>
      </c>
      <c r="D116" t="s">
        <v>220</v>
      </c>
      <c r="E116">
        <v>3315402</v>
      </c>
      <c r="F116">
        <v>0</v>
      </c>
      <c r="G116" t="s">
        <v>239</v>
      </c>
      <c r="H116" t="s">
        <v>898</v>
      </c>
      <c r="J116">
        <v>0</v>
      </c>
      <c r="K116" t="s">
        <v>31</v>
      </c>
      <c r="L116" s="136">
        <v>42000000</v>
      </c>
      <c r="M116" s="136"/>
      <c r="N116">
        <v>42000000</v>
      </c>
      <c r="P116">
        <v>-826500000</v>
      </c>
      <c r="Q116" t="s">
        <v>238</v>
      </c>
      <c r="R116" t="s">
        <v>237</v>
      </c>
      <c r="S116" t="s">
        <v>236</v>
      </c>
      <c r="T116" t="s">
        <v>228</v>
      </c>
      <c r="U116" t="s">
        <v>235</v>
      </c>
      <c r="V116" t="s">
        <v>234</v>
      </c>
      <c r="W116" t="s">
        <v>343</v>
      </c>
    </row>
    <row r="117" spans="1:23">
      <c r="A117" t="s">
        <v>511</v>
      </c>
      <c r="B117" s="168">
        <v>44403</v>
      </c>
      <c r="C117">
        <v>107</v>
      </c>
      <c r="D117" t="s">
        <v>220</v>
      </c>
      <c r="E117">
        <v>3315402</v>
      </c>
      <c r="F117">
        <v>0</v>
      </c>
      <c r="G117" t="s">
        <v>239</v>
      </c>
      <c r="H117" t="s">
        <v>899</v>
      </c>
      <c r="J117">
        <v>0</v>
      </c>
      <c r="K117" t="s">
        <v>31</v>
      </c>
      <c r="L117" s="136">
        <v>31500000</v>
      </c>
      <c r="M117" s="136"/>
      <c r="N117">
        <v>31500000</v>
      </c>
      <c r="P117">
        <v>-795000000</v>
      </c>
      <c r="Q117" t="s">
        <v>238</v>
      </c>
      <c r="R117" t="s">
        <v>237</v>
      </c>
      <c r="S117" t="s">
        <v>236</v>
      </c>
      <c r="T117" t="s">
        <v>228</v>
      </c>
      <c r="U117" t="s">
        <v>235</v>
      </c>
      <c r="V117" t="s">
        <v>234</v>
      </c>
      <c r="W117" t="s">
        <v>900</v>
      </c>
    </row>
    <row r="118" spans="1:23">
      <c r="A118" t="s">
        <v>511</v>
      </c>
      <c r="B118" s="168">
        <v>44426</v>
      </c>
      <c r="C118">
        <v>107</v>
      </c>
      <c r="D118" t="s">
        <v>220</v>
      </c>
      <c r="E118">
        <v>3315402</v>
      </c>
      <c r="F118">
        <v>0</v>
      </c>
      <c r="G118" t="s">
        <v>239</v>
      </c>
      <c r="H118" t="s">
        <v>901</v>
      </c>
      <c r="J118">
        <v>0</v>
      </c>
      <c r="K118" t="s">
        <v>31</v>
      </c>
      <c r="L118" s="136">
        <v>52500000</v>
      </c>
      <c r="M118" s="136"/>
      <c r="N118">
        <v>52500000</v>
      </c>
      <c r="P118">
        <v>-742500000</v>
      </c>
      <c r="Q118" t="s">
        <v>238</v>
      </c>
      <c r="R118" t="s">
        <v>237</v>
      </c>
      <c r="S118" t="s">
        <v>236</v>
      </c>
      <c r="T118" t="s">
        <v>228</v>
      </c>
      <c r="U118" t="s">
        <v>235</v>
      </c>
      <c r="V118" t="s">
        <v>234</v>
      </c>
      <c r="W118" t="s">
        <v>343</v>
      </c>
    </row>
    <row r="119" spans="1:23">
      <c r="A119" t="s">
        <v>511</v>
      </c>
      <c r="B119" s="168">
        <v>44435</v>
      </c>
      <c r="C119">
        <v>107</v>
      </c>
      <c r="D119" t="s">
        <v>220</v>
      </c>
      <c r="E119">
        <v>3315402</v>
      </c>
      <c r="F119">
        <v>0</v>
      </c>
      <c r="G119" t="s">
        <v>239</v>
      </c>
      <c r="H119" t="s">
        <v>902</v>
      </c>
      <c r="J119">
        <v>0</v>
      </c>
      <c r="K119" t="s">
        <v>31</v>
      </c>
      <c r="L119" s="136">
        <v>21000000</v>
      </c>
      <c r="M119" s="136"/>
      <c r="N119">
        <v>21000000</v>
      </c>
      <c r="P119">
        <v>-721500000</v>
      </c>
      <c r="Q119" t="s">
        <v>238</v>
      </c>
      <c r="R119" t="s">
        <v>237</v>
      </c>
      <c r="S119" t="s">
        <v>236</v>
      </c>
      <c r="T119" t="s">
        <v>228</v>
      </c>
      <c r="U119" t="s">
        <v>235</v>
      </c>
      <c r="V119" t="s">
        <v>234</v>
      </c>
      <c r="W119" t="s">
        <v>343</v>
      </c>
    </row>
    <row r="120" spans="1:23">
      <c r="A120" t="s">
        <v>511</v>
      </c>
      <c r="B120" s="168">
        <v>44448</v>
      </c>
      <c r="C120">
        <v>107</v>
      </c>
      <c r="D120" t="s">
        <v>220</v>
      </c>
      <c r="E120">
        <v>3315402</v>
      </c>
      <c r="F120">
        <v>0</v>
      </c>
      <c r="G120" t="s">
        <v>239</v>
      </c>
      <c r="H120" t="s">
        <v>903</v>
      </c>
      <c r="J120">
        <v>0</v>
      </c>
      <c r="K120" t="s">
        <v>31</v>
      </c>
      <c r="L120" s="136">
        <v>49350000</v>
      </c>
      <c r="M120" s="136"/>
      <c r="N120">
        <v>49350000</v>
      </c>
      <c r="P120">
        <v>-672150000</v>
      </c>
      <c r="Q120" t="s">
        <v>238</v>
      </c>
      <c r="R120" t="s">
        <v>237</v>
      </c>
      <c r="S120" t="s">
        <v>236</v>
      </c>
      <c r="T120" t="s">
        <v>228</v>
      </c>
      <c r="U120" t="s">
        <v>235</v>
      </c>
      <c r="V120" t="s">
        <v>234</v>
      </c>
      <c r="W120" t="s">
        <v>343</v>
      </c>
    </row>
    <row r="121" spans="1:23">
      <c r="A121" t="s">
        <v>511</v>
      </c>
      <c r="B121" s="168">
        <v>44461</v>
      </c>
      <c r="C121">
        <v>107</v>
      </c>
      <c r="D121" t="s">
        <v>220</v>
      </c>
      <c r="E121">
        <v>3315402</v>
      </c>
      <c r="F121">
        <v>0</v>
      </c>
      <c r="G121" t="s">
        <v>239</v>
      </c>
      <c r="H121" t="s">
        <v>904</v>
      </c>
      <c r="J121">
        <v>0</v>
      </c>
      <c r="K121" t="s">
        <v>31</v>
      </c>
      <c r="L121" s="136">
        <v>24675000</v>
      </c>
      <c r="M121" s="136"/>
      <c r="N121">
        <v>24675000</v>
      </c>
      <c r="P121">
        <v>-647475000</v>
      </c>
      <c r="Q121" t="s">
        <v>238</v>
      </c>
      <c r="R121" t="s">
        <v>237</v>
      </c>
      <c r="S121" t="s">
        <v>236</v>
      </c>
      <c r="T121" t="s">
        <v>228</v>
      </c>
      <c r="U121" t="s">
        <v>235</v>
      </c>
      <c r="V121" t="s">
        <v>234</v>
      </c>
      <c r="W121" t="s">
        <v>343</v>
      </c>
    </row>
    <row r="122" spans="1:23" hidden="1">
      <c r="A122" t="s">
        <v>515</v>
      </c>
      <c r="B122" s="168">
        <v>44197</v>
      </c>
      <c r="C122">
        <v>0</v>
      </c>
      <c r="D122">
        <v>0</v>
      </c>
      <c r="E122">
        <v>0</v>
      </c>
      <c r="F122">
        <v>0</v>
      </c>
      <c r="G122" t="s">
        <v>818</v>
      </c>
      <c r="H122">
        <v>1372485</v>
      </c>
      <c r="I122" t="s">
        <v>819</v>
      </c>
      <c r="J122" t="s">
        <v>232</v>
      </c>
      <c r="K122" t="s">
        <v>31</v>
      </c>
      <c r="L122">
        <v>78794412312</v>
      </c>
      <c r="M122">
        <v>81742194981</v>
      </c>
      <c r="N122">
        <v>78794412312</v>
      </c>
      <c r="O122">
        <v>81742194981</v>
      </c>
      <c r="P122">
        <v>-2947782669</v>
      </c>
      <c r="Q122" t="s">
        <v>231</v>
      </c>
      <c r="R122" t="s">
        <v>233</v>
      </c>
      <c r="S122" t="s">
        <v>232</v>
      </c>
      <c r="T122" t="s">
        <v>228</v>
      </c>
      <c r="U122" t="s">
        <v>31</v>
      </c>
      <c r="V122">
        <v>0</v>
      </c>
    </row>
    <row r="123" spans="1:23">
      <c r="A123" t="s">
        <v>515</v>
      </c>
      <c r="B123" s="168">
        <v>44216</v>
      </c>
      <c r="D123" t="s">
        <v>224</v>
      </c>
      <c r="E123">
        <v>3314953</v>
      </c>
      <c r="F123">
        <v>0</v>
      </c>
      <c r="G123" t="s">
        <v>239</v>
      </c>
      <c r="H123" t="s">
        <v>516</v>
      </c>
      <c r="J123">
        <v>0</v>
      </c>
      <c r="K123" t="s">
        <v>31</v>
      </c>
      <c r="L123" s="136">
        <v>150000000</v>
      </c>
      <c r="M123" s="136"/>
      <c r="N123">
        <v>150000000</v>
      </c>
      <c r="P123">
        <v>-2797782669</v>
      </c>
      <c r="Q123" t="s">
        <v>238</v>
      </c>
      <c r="R123" t="s">
        <v>237</v>
      </c>
      <c r="S123" t="s">
        <v>236</v>
      </c>
      <c r="T123" t="s">
        <v>228</v>
      </c>
      <c r="U123" t="s">
        <v>235</v>
      </c>
      <c r="V123" t="s">
        <v>234</v>
      </c>
      <c r="W123" t="s">
        <v>340</v>
      </c>
    </row>
    <row r="124" spans="1:23">
      <c r="A124" t="s">
        <v>515</v>
      </c>
      <c r="B124" s="168">
        <v>44249</v>
      </c>
      <c r="D124" t="s">
        <v>224</v>
      </c>
      <c r="E124">
        <v>3314953</v>
      </c>
      <c r="F124">
        <v>0</v>
      </c>
      <c r="G124" t="s">
        <v>239</v>
      </c>
      <c r="H124" t="s">
        <v>517</v>
      </c>
      <c r="J124">
        <v>0</v>
      </c>
      <c r="K124" t="s">
        <v>31</v>
      </c>
      <c r="L124" s="136">
        <v>150000000</v>
      </c>
      <c r="M124" s="136"/>
      <c r="N124">
        <v>150000000</v>
      </c>
      <c r="P124">
        <v>-2647782669</v>
      </c>
      <c r="Q124" t="s">
        <v>238</v>
      </c>
      <c r="R124" t="s">
        <v>237</v>
      </c>
      <c r="S124" t="s">
        <v>236</v>
      </c>
      <c r="T124" t="s">
        <v>228</v>
      </c>
      <c r="U124" t="s">
        <v>235</v>
      </c>
      <c r="V124" t="s">
        <v>234</v>
      </c>
      <c r="W124" t="s">
        <v>242</v>
      </c>
    </row>
    <row r="125" spans="1:23">
      <c r="A125" t="s">
        <v>515</v>
      </c>
      <c r="B125" s="168">
        <v>44271</v>
      </c>
      <c r="D125" t="s">
        <v>224</v>
      </c>
      <c r="E125">
        <v>3314953</v>
      </c>
      <c r="F125">
        <v>0</v>
      </c>
      <c r="G125" t="s">
        <v>239</v>
      </c>
      <c r="H125" t="s">
        <v>518</v>
      </c>
      <c r="J125">
        <v>0</v>
      </c>
      <c r="K125" t="s">
        <v>31</v>
      </c>
      <c r="L125" s="136">
        <v>150000000</v>
      </c>
      <c r="M125" s="136"/>
      <c r="N125">
        <v>150000000</v>
      </c>
      <c r="P125">
        <v>-2497782669</v>
      </c>
      <c r="Q125" t="s">
        <v>238</v>
      </c>
      <c r="R125" t="s">
        <v>237</v>
      </c>
      <c r="S125" t="s">
        <v>236</v>
      </c>
      <c r="T125" t="s">
        <v>228</v>
      </c>
      <c r="U125" t="s">
        <v>235</v>
      </c>
      <c r="V125" t="s">
        <v>234</v>
      </c>
      <c r="W125" t="s">
        <v>242</v>
      </c>
    </row>
    <row r="126" spans="1:23" hidden="1">
      <c r="A126" t="s">
        <v>515</v>
      </c>
      <c r="B126" s="168">
        <v>44286</v>
      </c>
      <c r="C126">
        <v>0</v>
      </c>
      <c r="D126">
        <v>0</v>
      </c>
      <c r="E126">
        <v>0</v>
      </c>
      <c r="F126">
        <v>0</v>
      </c>
      <c r="G126" t="s">
        <v>519</v>
      </c>
      <c r="H126">
        <v>1372488</v>
      </c>
      <c r="I126" t="s">
        <v>520</v>
      </c>
      <c r="J126" t="s">
        <v>521</v>
      </c>
      <c r="K126" t="s">
        <v>31</v>
      </c>
      <c r="M126">
        <v>1</v>
      </c>
      <c r="O126">
        <v>1</v>
      </c>
      <c r="P126">
        <v>-2497782670</v>
      </c>
      <c r="Q126" t="s">
        <v>231</v>
      </c>
      <c r="R126" t="s">
        <v>230</v>
      </c>
      <c r="S126" t="s">
        <v>229</v>
      </c>
      <c r="T126" t="s">
        <v>228</v>
      </c>
      <c r="U126" t="s">
        <v>31</v>
      </c>
      <c r="V126">
        <v>0</v>
      </c>
    </row>
    <row r="127" spans="1:23">
      <c r="A127" t="s">
        <v>515</v>
      </c>
      <c r="B127" s="168">
        <v>44299</v>
      </c>
      <c r="D127" t="s">
        <v>224</v>
      </c>
      <c r="E127">
        <v>3314953</v>
      </c>
      <c r="F127">
        <v>0</v>
      </c>
      <c r="G127" t="s">
        <v>239</v>
      </c>
      <c r="H127" t="s">
        <v>905</v>
      </c>
      <c r="J127">
        <v>0</v>
      </c>
      <c r="K127" t="s">
        <v>31</v>
      </c>
      <c r="L127" s="136">
        <v>100000000</v>
      </c>
      <c r="M127" s="136"/>
      <c r="N127">
        <v>100000000</v>
      </c>
      <c r="P127">
        <v>-2397782670</v>
      </c>
      <c r="Q127" t="s">
        <v>238</v>
      </c>
      <c r="R127" t="s">
        <v>237</v>
      </c>
      <c r="S127" t="s">
        <v>236</v>
      </c>
      <c r="T127" t="s">
        <v>228</v>
      </c>
      <c r="U127" t="s">
        <v>235</v>
      </c>
      <c r="V127" t="s">
        <v>234</v>
      </c>
      <c r="W127" t="s">
        <v>242</v>
      </c>
    </row>
    <row r="128" spans="1:23">
      <c r="A128" t="s">
        <v>515</v>
      </c>
      <c r="B128" s="168">
        <v>44312</v>
      </c>
      <c r="D128" t="s">
        <v>224</v>
      </c>
      <c r="E128">
        <v>3314953</v>
      </c>
      <c r="F128">
        <v>0</v>
      </c>
      <c r="G128" t="s">
        <v>239</v>
      </c>
      <c r="H128" t="s">
        <v>906</v>
      </c>
      <c r="J128">
        <v>0</v>
      </c>
      <c r="K128" t="s">
        <v>31</v>
      </c>
      <c r="L128" s="136">
        <v>100000000</v>
      </c>
      <c r="M128" s="136"/>
      <c r="N128">
        <v>100000000</v>
      </c>
      <c r="P128">
        <v>-2297782670</v>
      </c>
      <c r="Q128" t="s">
        <v>238</v>
      </c>
      <c r="R128" t="s">
        <v>237</v>
      </c>
      <c r="S128" t="s">
        <v>236</v>
      </c>
      <c r="T128" t="s">
        <v>228</v>
      </c>
      <c r="U128" t="s">
        <v>235</v>
      </c>
      <c r="V128" t="s">
        <v>234</v>
      </c>
      <c r="W128" t="s">
        <v>907</v>
      </c>
    </row>
    <row r="129" spans="1:23">
      <c r="A129" t="s">
        <v>515</v>
      </c>
      <c r="B129" s="168">
        <v>44343</v>
      </c>
      <c r="D129" t="s">
        <v>224</v>
      </c>
      <c r="E129">
        <v>3314953</v>
      </c>
      <c r="F129">
        <v>0</v>
      </c>
      <c r="G129" t="s">
        <v>239</v>
      </c>
      <c r="H129" t="s">
        <v>908</v>
      </c>
      <c r="J129">
        <v>0</v>
      </c>
      <c r="K129" t="s">
        <v>31</v>
      </c>
      <c r="L129" s="136">
        <v>150000000</v>
      </c>
      <c r="M129" s="136"/>
      <c r="N129">
        <v>150000000</v>
      </c>
      <c r="P129">
        <v>-2147782670</v>
      </c>
      <c r="Q129" t="s">
        <v>238</v>
      </c>
      <c r="R129" t="s">
        <v>237</v>
      </c>
      <c r="S129" t="s">
        <v>236</v>
      </c>
      <c r="T129" t="s">
        <v>228</v>
      </c>
      <c r="U129" t="s">
        <v>235</v>
      </c>
      <c r="V129" t="s">
        <v>234</v>
      </c>
      <c r="W129" t="s">
        <v>242</v>
      </c>
    </row>
    <row r="130" spans="1:23">
      <c r="A130" t="s">
        <v>515</v>
      </c>
      <c r="B130" s="168">
        <v>44376</v>
      </c>
      <c r="D130" t="s">
        <v>224</v>
      </c>
      <c r="E130">
        <v>3314953</v>
      </c>
      <c r="F130">
        <v>0</v>
      </c>
      <c r="G130" t="s">
        <v>239</v>
      </c>
      <c r="H130" t="s">
        <v>909</v>
      </c>
      <c r="J130">
        <v>0</v>
      </c>
      <c r="K130" t="s">
        <v>31</v>
      </c>
      <c r="L130" s="136">
        <v>200000000</v>
      </c>
      <c r="M130" s="136"/>
      <c r="N130">
        <v>200000000</v>
      </c>
      <c r="P130">
        <v>-1947782670</v>
      </c>
      <c r="Q130" t="s">
        <v>238</v>
      </c>
      <c r="R130" t="s">
        <v>237</v>
      </c>
      <c r="S130" t="s">
        <v>236</v>
      </c>
      <c r="T130" t="s">
        <v>228</v>
      </c>
      <c r="U130" t="s">
        <v>235</v>
      </c>
      <c r="V130" t="s">
        <v>234</v>
      </c>
      <c r="W130" t="s">
        <v>242</v>
      </c>
    </row>
    <row r="131" spans="1:23">
      <c r="A131" t="s">
        <v>515</v>
      </c>
      <c r="B131" s="168">
        <v>44400</v>
      </c>
      <c r="D131" t="s">
        <v>224</v>
      </c>
      <c r="E131">
        <v>3314953</v>
      </c>
      <c r="F131">
        <v>0</v>
      </c>
      <c r="G131" t="s">
        <v>239</v>
      </c>
      <c r="H131" t="s">
        <v>910</v>
      </c>
      <c r="J131">
        <v>0</v>
      </c>
      <c r="K131" t="s">
        <v>31</v>
      </c>
      <c r="L131" s="136">
        <v>150000000</v>
      </c>
      <c r="M131" s="136"/>
      <c r="N131">
        <v>150000000</v>
      </c>
      <c r="P131">
        <v>-1797782670</v>
      </c>
      <c r="Q131" t="s">
        <v>238</v>
      </c>
      <c r="R131" t="s">
        <v>237</v>
      </c>
      <c r="S131" t="s">
        <v>236</v>
      </c>
      <c r="T131" t="s">
        <v>228</v>
      </c>
      <c r="U131" t="s">
        <v>235</v>
      </c>
      <c r="V131" t="s">
        <v>234</v>
      </c>
      <c r="W131" t="s">
        <v>242</v>
      </c>
    </row>
    <row r="132" spans="1:23">
      <c r="A132" t="s">
        <v>515</v>
      </c>
      <c r="B132" s="168">
        <v>44403</v>
      </c>
      <c r="D132" t="s">
        <v>224</v>
      </c>
      <c r="E132">
        <v>3314953</v>
      </c>
      <c r="F132">
        <v>0</v>
      </c>
      <c r="G132" t="s">
        <v>239</v>
      </c>
      <c r="H132" t="s">
        <v>911</v>
      </c>
      <c r="J132">
        <v>0</v>
      </c>
      <c r="K132" t="s">
        <v>31</v>
      </c>
      <c r="L132" s="136">
        <v>150000000</v>
      </c>
      <c r="M132" s="136"/>
      <c r="N132">
        <v>150000000</v>
      </c>
      <c r="P132">
        <v>-1647782670</v>
      </c>
      <c r="Q132" t="s">
        <v>238</v>
      </c>
      <c r="R132" t="s">
        <v>237</v>
      </c>
      <c r="S132" t="s">
        <v>236</v>
      </c>
      <c r="T132" t="s">
        <v>228</v>
      </c>
      <c r="U132" t="s">
        <v>235</v>
      </c>
      <c r="V132" t="s">
        <v>234</v>
      </c>
      <c r="W132" t="s">
        <v>912</v>
      </c>
    </row>
    <row r="133" spans="1:23">
      <c r="A133" t="s">
        <v>515</v>
      </c>
      <c r="B133" s="168">
        <v>44424</v>
      </c>
      <c r="D133" t="s">
        <v>224</v>
      </c>
      <c r="E133">
        <v>3314953</v>
      </c>
      <c r="F133">
        <v>0</v>
      </c>
      <c r="G133" t="s">
        <v>239</v>
      </c>
      <c r="H133" t="s">
        <v>913</v>
      </c>
      <c r="J133">
        <v>0</v>
      </c>
      <c r="K133" t="s">
        <v>31</v>
      </c>
      <c r="L133" s="136">
        <v>200000000</v>
      </c>
      <c r="M133" s="136"/>
      <c r="N133">
        <v>200000000</v>
      </c>
      <c r="P133">
        <v>-1447782670</v>
      </c>
      <c r="Q133" t="s">
        <v>238</v>
      </c>
      <c r="R133" t="s">
        <v>237</v>
      </c>
      <c r="S133" t="s">
        <v>236</v>
      </c>
      <c r="T133" t="s">
        <v>228</v>
      </c>
      <c r="U133" t="s">
        <v>235</v>
      </c>
      <c r="V133" t="s">
        <v>234</v>
      </c>
      <c r="W133" t="s">
        <v>242</v>
      </c>
    </row>
    <row r="134" spans="1:23">
      <c r="A134" t="s">
        <v>515</v>
      </c>
      <c r="B134" s="168">
        <v>44438</v>
      </c>
      <c r="D134" t="s">
        <v>224</v>
      </c>
      <c r="E134">
        <v>3314953</v>
      </c>
      <c r="F134">
        <v>0</v>
      </c>
      <c r="G134" t="s">
        <v>239</v>
      </c>
      <c r="H134" t="s">
        <v>914</v>
      </c>
      <c r="J134">
        <v>0</v>
      </c>
      <c r="K134" t="s">
        <v>31</v>
      </c>
      <c r="L134" s="136">
        <v>50000000</v>
      </c>
      <c r="M134" s="136"/>
      <c r="N134">
        <v>50000000</v>
      </c>
      <c r="P134">
        <v>-1397782670</v>
      </c>
      <c r="Q134" t="s">
        <v>238</v>
      </c>
      <c r="R134" t="s">
        <v>237</v>
      </c>
      <c r="S134" t="s">
        <v>236</v>
      </c>
      <c r="T134" t="s">
        <v>228</v>
      </c>
      <c r="U134" t="s">
        <v>235</v>
      </c>
      <c r="V134" t="s">
        <v>234</v>
      </c>
      <c r="W134" t="s">
        <v>242</v>
      </c>
    </row>
    <row r="135" spans="1:23">
      <c r="A135" t="s">
        <v>515</v>
      </c>
      <c r="B135" s="168">
        <v>44439</v>
      </c>
      <c r="D135" t="s">
        <v>224</v>
      </c>
      <c r="E135">
        <v>3314953</v>
      </c>
      <c r="F135">
        <v>0</v>
      </c>
      <c r="G135" t="s">
        <v>239</v>
      </c>
      <c r="H135" t="s">
        <v>915</v>
      </c>
      <c r="J135">
        <v>0</v>
      </c>
      <c r="K135" t="s">
        <v>31</v>
      </c>
      <c r="L135" s="136">
        <v>50000000</v>
      </c>
      <c r="M135" s="136"/>
      <c r="N135">
        <v>50000000</v>
      </c>
      <c r="P135">
        <v>-1347782670</v>
      </c>
      <c r="Q135" t="s">
        <v>238</v>
      </c>
      <c r="R135" t="s">
        <v>237</v>
      </c>
      <c r="S135" t="s">
        <v>236</v>
      </c>
      <c r="T135" t="s">
        <v>228</v>
      </c>
      <c r="U135" t="s">
        <v>235</v>
      </c>
      <c r="V135" t="s">
        <v>234</v>
      </c>
      <c r="W135" t="s">
        <v>242</v>
      </c>
    </row>
    <row r="136" spans="1:23">
      <c r="A136" t="s">
        <v>515</v>
      </c>
      <c r="B136" s="168">
        <v>44448</v>
      </c>
      <c r="D136" t="s">
        <v>224</v>
      </c>
      <c r="E136">
        <v>3314953</v>
      </c>
      <c r="F136">
        <v>0</v>
      </c>
      <c r="G136" t="s">
        <v>239</v>
      </c>
      <c r="H136" t="s">
        <v>916</v>
      </c>
      <c r="J136">
        <v>0</v>
      </c>
      <c r="K136" t="s">
        <v>31</v>
      </c>
      <c r="L136" s="136">
        <v>235000000</v>
      </c>
      <c r="M136" s="136"/>
      <c r="N136">
        <v>235000000</v>
      </c>
      <c r="P136">
        <v>-1112782670</v>
      </c>
      <c r="Q136" t="s">
        <v>238</v>
      </c>
      <c r="R136" t="s">
        <v>237</v>
      </c>
      <c r="S136" t="s">
        <v>236</v>
      </c>
      <c r="T136" t="s">
        <v>228</v>
      </c>
      <c r="U136" t="s">
        <v>235</v>
      </c>
      <c r="V136" t="s">
        <v>234</v>
      </c>
      <c r="W136" t="s">
        <v>242</v>
      </c>
    </row>
    <row r="137" spans="1:23">
      <c r="A137" t="s">
        <v>515</v>
      </c>
      <c r="B137" s="168">
        <v>44456</v>
      </c>
      <c r="D137" t="s">
        <v>224</v>
      </c>
      <c r="E137">
        <v>3314953</v>
      </c>
      <c r="F137">
        <v>0</v>
      </c>
      <c r="G137" t="s">
        <v>239</v>
      </c>
      <c r="H137" t="s">
        <v>917</v>
      </c>
      <c r="J137">
        <v>0</v>
      </c>
      <c r="K137" t="s">
        <v>31</v>
      </c>
      <c r="L137" s="136"/>
      <c r="M137" s="136">
        <v>117500000</v>
      </c>
      <c r="O137">
        <v>117500000</v>
      </c>
      <c r="P137">
        <v>-1230282670</v>
      </c>
      <c r="Q137" t="s">
        <v>238</v>
      </c>
      <c r="R137" t="s">
        <v>241</v>
      </c>
      <c r="S137" t="s">
        <v>236</v>
      </c>
      <c r="T137" t="s">
        <v>228</v>
      </c>
      <c r="U137" t="s">
        <v>240</v>
      </c>
      <c r="V137" t="s">
        <v>234</v>
      </c>
      <c r="W137" t="s">
        <v>242</v>
      </c>
    </row>
    <row r="138" spans="1:23">
      <c r="A138" t="s">
        <v>515</v>
      </c>
      <c r="B138" s="168">
        <v>44456</v>
      </c>
      <c r="D138" t="s">
        <v>224</v>
      </c>
      <c r="E138">
        <v>3314953</v>
      </c>
      <c r="F138">
        <v>0</v>
      </c>
      <c r="G138" t="s">
        <v>239</v>
      </c>
      <c r="H138" t="s">
        <v>917</v>
      </c>
      <c r="J138">
        <v>0</v>
      </c>
      <c r="K138" t="s">
        <v>31</v>
      </c>
      <c r="L138" s="136">
        <v>117500000</v>
      </c>
      <c r="M138" s="136"/>
      <c r="N138">
        <v>117500000</v>
      </c>
      <c r="P138">
        <v>-1112782670</v>
      </c>
      <c r="Q138" t="s">
        <v>238</v>
      </c>
      <c r="R138" t="s">
        <v>237</v>
      </c>
      <c r="S138" t="s">
        <v>236</v>
      </c>
      <c r="T138" t="s">
        <v>228</v>
      </c>
      <c r="U138" t="s">
        <v>235</v>
      </c>
      <c r="V138" t="s">
        <v>234</v>
      </c>
      <c r="W138" t="s">
        <v>242</v>
      </c>
    </row>
    <row r="139" spans="1:23">
      <c r="A139" t="s">
        <v>515</v>
      </c>
      <c r="B139" s="168">
        <v>44456</v>
      </c>
      <c r="D139" t="s">
        <v>224</v>
      </c>
      <c r="E139">
        <v>3314953</v>
      </c>
      <c r="F139">
        <v>0</v>
      </c>
      <c r="G139" t="s">
        <v>239</v>
      </c>
      <c r="H139" t="s">
        <v>918</v>
      </c>
      <c r="J139">
        <v>0</v>
      </c>
      <c r="K139" t="s">
        <v>30</v>
      </c>
      <c r="L139" s="136">
        <v>16979.77</v>
      </c>
      <c r="M139" s="136"/>
      <c r="N139">
        <v>117500008</v>
      </c>
      <c r="P139">
        <v>-995282662</v>
      </c>
      <c r="Q139" t="s">
        <v>238</v>
      </c>
      <c r="R139" t="s">
        <v>237</v>
      </c>
      <c r="S139" t="s">
        <v>236</v>
      </c>
      <c r="T139" t="s">
        <v>228</v>
      </c>
      <c r="U139" t="s">
        <v>235</v>
      </c>
      <c r="V139" t="s">
        <v>234</v>
      </c>
      <c r="W139" t="s">
        <v>242</v>
      </c>
    </row>
    <row r="140" spans="1:23" hidden="1">
      <c r="A140" t="s">
        <v>522</v>
      </c>
      <c r="B140" s="168">
        <v>44197</v>
      </c>
      <c r="C140">
        <v>0</v>
      </c>
      <c r="D140">
        <v>0</v>
      </c>
      <c r="E140">
        <v>0</v>
      </c>
      <c r="F140">
        <v>0</v>
      </c>
      <c r="G140" t="s">
        <v>818</v>
      </c>
      <c r="H140">
        <v>1372485</v>
      </c>
      <c r="I140" t="s">
        <v>819</v>
      </c>
      <c r="J140" t="s">
        <v>232</v>
      </c>
      <c r="K140" t="s">
        <v>31</v>
      </c>
      <c r="L140">
        <v>67223094203</v>
      </c>
      <c r="M140">
        <v>70740523009</v>
      </c>
      <c r="N140">
        <v>67223094203</v>
      </c>
      <c r="O140">
        <v>70740523009</v>
      </c>
      <c r="P140">
        <v>-3517428806</v>
      </c>
      <c r="Q140" t="s">
        <v>231</v>
      </c>
      <c r="R140" t="s">
        <v>233</v>
      </c>
      <c r="S140" t="s">
        <v>232</v>
      </c>
      <c r="T140" t="s">
        <v>228</v>
      </c>
      <c r="U140" t="s">
        <v>31</v>
      </c>
      <c r="V140">
        <v>0</v>
      </c>
    </row>
    <row r="141" spans="1:23">
      <c r="A141" t="s">
        <v>522</v>
      </c>
      <c r="B141" s="168">
        <v>44217</v>
      </c>
      <c r="D141" t="s">
        <v>222</v>
      </c>
      <c r="E141">
        <v>3315009</v>
      </c>
      <c r="F141">
        <v>0</v>
      </c>
      <c r="G141" t="s">
        <v>239</v>
      </c>
      <c r="H141" t="s">
        <v>523</v>
      </c>
      <c r="J141">
        <v>0</v>
      </c>
      <c r="K141" t="s">
        <v>31</v>
      </c>
      <c r="L141" s="136">
        <v>150000000</v>
      </c>
      <c r="M141" s="136"/>
      <c r="N141">
        <v>150000000</v>
      </c>
      <c r="P141">
        <v>-3367428806</v>
      </c>
      <c r="Q141" t="s">
        <v>238</v>
      </c>
      <c r="R141" t="s">
        <v>237</v>
      </c>
      <c r="S141" t="s">
        <v>236</v>
      </c>
      <c r="T141" t="s">
        <v>228</v>
      </c>
      <c r="U141" t="s">
        <v>235</v>
      </c>
      <c r="V141" t="s">
        <v>234</v>
      </c>
      <c r="W141" t="s">
        <v>340</v>
      </c>
    </row>
    <row r="142" spans="1:23">
      <c r="A142" t="s">
        <v>522</v>
      </c>
      <c r="B142" s="168">
        <v>44249</v>
      </c>
      <c r="D142" t="s">
        <v>222</v>
      </c>
      <c r="E142">
        <v>3315009</v>
      </c>
      <c r="F142">
        <v>0</v>
      </c>
      <c r="G142" t="s">
        <v>239</v>
      </c>
      <c r="H142" t="s">
        <v>524</v>
      </c>
      <c r="J142">
        <v>0</v>
      </c>
      <c r="K142" t="s">
        <v>31</v>
      </c>
      <c r="L142" s="136">
        <v>150000000</v>
      </c>
      <c r="M142" s="136"/>
      <c r="N142">
        <v>150000000</v>
      </c>
      <c r="P142">
        <v>-3217428806</v>
      </c>
      <c r="Q142" t="s">
        <v>238</v>
      </c>
      <c r="R142" t="s">
        <v>237</v>
      </c>
      <c r="S142" t="s">
        <v>236</v>
      </c>
      <c r="T142" t="s">
        <v>228</v>
      </c>
      <c r="U142" t="s">
        <v>235</v>
      </c>
      <c r="V142" t="s">
        <v>234</v>
      </c>
      <c r="W142" t="s">
        <v>344</v>
      </c>
    </row>
    <row r="143" spans="1:23">
      <c r="A143" t="s">
        <v>522</v>
      </c>
      <c r="B143" s="168">
        <v>44272</v>
      </c>
      <c r="D143" t="s">
        <v>222</v>
      </c>
      <c r="E143">
        <v>3315009</v>
      </c>
      <c r="F143">
        <v>0</v>
      </c>
      <c r="G143" t="s">
        <v>239</v>
      </c>
      <c r="H143" t="s">
        <v>525</v>
      </c>
      <c r="J143">
        <v>0</v>
      </c>
      <c r="K143" t="s">
        <v>31</v>
      </c>
      <c r="L143" s="136">
        <v>150000000</v>
      </c>
      <c r="M143" s="136"/>
      <c r="N143">
        <v>150000000</v>
      </c>
      <c r="P143">
        <v>-3067428806</v>
      </c>
      <c r="Q143" t="s">
        <v>238</v>
      </c>
      <c r="R143" t="s">
        <v>237</v>
      </c>
      <c r="S143" t="s">
        <v>236</v>
      </c>
      <c r="T143" t="s">
        <v>228</v>
      </c>
      <c r="U143" t="s">
        <v>235</v>
      </c>
      <c r="V143" t="s">
        <v>234</v>
      </c>
      <c r="W143" t="s">
        <v>344</v>
      </c>
    </row>
    <row r="144" spans="1:23">
      <c r="A144" t="s">
        <v>522</v>
      </c>
      <c r="B144" s="168">
        <v>44299</v>
      </c>
      <c r="D144" t="s">
        <v>222</v>
      </c>
      <c r="E144">
        <v>3315009</v>
      </c>
      <c r="F144">
        <v>0</v>
      </c>
      <c r="G144" t="s">
        <v>239</v>
      </c>
      <c r="H144" t="s">
        <v>919</v>
      </c>
      <c r="J144">
        <v>0</v>
      </c>
      <c r="K144" t="s">
        <v>31</v>
      </c>
      <c r="L144" s="136">
        <v>100000000</v>
      </c>
      <c r="M144" s="136"/>
      <c r="N144">
        <v>100000000</v>
      </c>
      <c r="P144">
        <v>-2967428806</v>
      </c>
      <c r="Q144" t="s">
        <v>238</v>
      </c>
      <c r="R144" t="s">
        <v>237</v>
      </c>
      <c r="S144" t="s">
        <v>236</v>
      </c>
      <c r="T144" t="s">
        <v>228</v>
      </c>
      <c r="U144" t="s">
        <v>235</v>
      </c>
      <c r="V144" t="s">
        <v>234</v>
      </c>
      <c r="W144" t="s">
        <v>344</v>
      </c>
    </row>
    <row r="145" spans="1:23">
      <c r="A145" t="s">
        <v>522</v>
      </c>
      <c r="B145" s="168">
        <v>44313</v>
      </c>
      <c r="D145" t="s">
        <v>222</v>
      </c>
      <c r="E145">
        <v>3315009</v>
      </c>
      <c r="F145">
        <v>0</v>
      </c>
      <c r="G145" t="s">
        <v>239</v>
      </c>
      <c r="H145" t="s">
        <v>920</v>
      </c>
      <c r="J145">
        <v>0</v>
      </c>
      <c r="K145" t="s">
        <v>31</v>
      </c>
      <c r="L145" s="136">
        <v>100000000</v>
      </c>
      <c r="M145" s="136"/>
      <c r="N145">
        <v>100000000</v>
      </c>
      <c r="P145">
        <v>-2867428806</v>
      </c>
      <c r="Q145" t="s">
        <v>238</v>
      </c>
      <c r="R145" t="s">
        <v>237</v>
      </c>
      <c r="S145" t="s">
        <v>236</v>
      </c>
      <c r="T145" t="s">
        <v>228</v>
      </c>
      <c r="U145" t="s">
        <v>235</v>
      </c>
      <c r="V145" t="s">
        <v>234</v>
      </c>
      <c r="W145" t="s">
        <v>344</v>
      </c>
    </row>
    <row r="146" spans="1:23" hidden="1">
      <c r="A146" t="s">
        <v>522</v>
      </c>
      <c r="B146" s="168">
        <v>44316</v>
      </c>
      <c r="C146">
        <v>0</v>
      </c>
      <c r="D146">
        <v>0</v>
      </c>
      <c r="E146">
        <v>0</v>
      </c>
      <c r="F146">
        <v>0</v>
      </c>
      <c r="G146" t="s">
        <v>823</v>
      </c>
      <c r="H146">
        <v>1372618</v>
      </c>
      <c r="I146" t="s">
        <v>824</v>
      </c>
      <c r="J146" t="s">
        <v>825</v>
      </c>
      <c r="K146" t="s">
        <v>31</v>
      </c>
      <c r="M146">
        <v>500000000</v>
      </c>
      <c r="O146">
        <v>500000000</v>
      </c>
      <c r="P146">
        <v>-3367428806</v>
      </c>
      <c r="Q146" t="s">
        <v>231</v>
      </c>
      <c r="R146" t="s">
        <v>230</v>
      </c>
      <c r="S146" t="s">
        <v>229</v>
      </c>
      <c r="T146" t="s">
        <v>228</v>
      </c>
      <c r="U146" t="s">
        <v>31</v>
      </c>
      <c r="V146">
        <v>0</v>
      </c>
    </row>
    <row r="147" spans="1:23">
      <c r="A147" t="s">
        <v>522</v>
      </c>
      <c r="B147" s="168">
        <v>44343</v>
      </c>
      <c r="D147" t="s">
        <v>222</v>
      </c>
      <c r="E147">
        <v>3315009</v>
      </c>
      <c r="F147">
        <v>0</v>
      </c>
      <c r="G147" t="s">
        <v>239</v>
      </c>
      <c r="H147" t="s">
        <v>921</v>
      </c>
      <c r="J147">
        <v>0</v>
      </c>
      <c r="K147" t="s">
        <v>31</v>
      </c>
      <c r="L147" s="136">
        <v>150000000</v>
      </c>
      <c r="M147" s="136"/>
      <c r="N147">
        <v>150000000</v>
      </c>
      <c r="P147">
        <v>-3217428806</v>
      </c>
      <c r="Q147" t="s">
        <v>238</v>
      </c>
      <c r="R147" t="s">
        <v>237</v>
      </c>
      <c r="S147" t="s">
        <v>236</v>
      </c>
      <c r="T147" t="s">
        <v>228</v>
      </c>
      <c r="U147" t="s">
        <v>235</v>
      </c>
      <c r="V147" t="s">
        <v>234</v>
      </c>
      <c r="W147" t="s">
        <v>344</v>
      </c>
    </row>
    <row r="148" spans="1:23">
      <c r="A148" t="s">
        <v>522</v>
      </c>
      <c r="B148" s="168">
        <v>44376</v>
      </c>
      <c r="D148" t="s">
        <v>222</v>
      </c>
      <c r="E148">
        <v>3315009</v>
      </c>
      <c r="F148">
        <v>0</v>
      </c>
      <c r="G148" t="s">
        <v>239</v>
      </c>
      <c r="H148" t="s">
        <v>922</v>
      </c>
      <c r="J148">
        <v>0</v>
      </c>
      <c r="K148" t="s">
        <v>31</v>
      </c>
      <c r="L148" s="136">
        <v>200000000</v>
      </c>
      <c r="M148" s="136"/>
      <c r="N148">
        <v>200000000</v>
      </c>
      <c r="P148">
        <v>-3017428806</v>
      </c>
      <c r="Q148" t="s">
        <v>238</v>
      </c>
      <c r="R148" t="s">
        <v>237</v>
      </c>
      <c r="S148" t="s">
        <v>236</v>
      </c>
      <c r="T148" t="s">
        <v>228</v>
      </c>
      <c r="U148" t="s">
        <v>235</v>
      </c>
      <c r="V148" t="s">
        <v>234</v>
      </c>
      <c r="W148" t="s">
        <v>344</v>
      </c>
    </row>
    <row r="149" spans="1:23">
      <c r="A149" t="s">
        <v>522</v>
      </c>
      <c r="B149" s="168">
        <v>44400</v>
      </c>
      <c r="D149" t="s">
        <v>222</v>
      </c>
      <c r="E149">
        <v>3315009</v>
      </c>
      <c r="F149">
        <v>0</v>
      </c>
      <c r="G149" t="s">
        <v>239</v>
      </c>
      <c r="H149" t="s">
        <v>923</v>
      </c>
      <c r="J149">
        <v>0</v>
      </c>
      <c r="K149" t="s">
        <v>31</v>
      </c>
      <c r="L149" s="136">
        <v>150000000</v>
      </c>
      <c r="M149" s="136"/>
      <c r="N149">
        <v>150000000</v>
      </c>
      <c r="P149">
        <v>-2867428806</v>
      </c>
      <c r="Q149" t="s">
        <v>238</v>
      </c>
      <c r="R149" t="s">
        <v>237</v>
      </c>
      <c r="S149" t="s">
        <v>236</v>
      </c>
      <c r="T149" t="s">
        <v>228</v>
      </c>
      <c r="U149" t="s">
        <v>235</v>
      </c>
      <c r="V149" t="s">
        <v>234</v>
      </c>
      <c r="W149" t="s">
        <v>344</v>
      </c>
    </row>
    <row r="150" spans="1:23">
      <c r="A150" t="s">
        <v>522</v>
      </c>
      <c r="B150" s="168">
        <v>44424</v>
      </c>
      <c r="D150" t="s">
        <v>222</v>
      </c>
      <c r="E150">
        <v>3315009</v>
      </c>
      <c r="F150">
        <v>0</v>
      </c>
      <c r="G150" t="s">
        <v>239</v>
      </c>
      <c r="H150" t="s">
        <v>924</v>
      </c>
      <c r="J150">
        <v>0</v>
      </c>
      <c r="K150" t="s">
        <v>31</v>
      </c>
      <c r="L150" s="136">
        <v>250000000</v>
      </c>
      <c r="M150" s="136"/>
      <c r="N150">
        <v>250000000</v>
      </c>
      <c r="P150">
        <v>-2617428806</v>
      </c>
      <c r="Q150" t="s">
        <v>238</v>
      </c>
      <c r="R150" t="s">
        <v>237</v>
      </c>
      <c r="S150" t="s">
        <v>236</v>
      </c>
      <c r="T150" t="s">
        <v>228</v>
      </c>
      <c r="U150" t="s">
        <v>235</v>
      </c>
      <c r="V150" t="s">
        <v>234</v>
      </c>
      <c r="W150" t="s">
        <v>925</v>
      </c>
    </row>
    <row r="151" spans="1:23">
      <c r="A151" t="s">
        <v>522</v>
      </c>
      <c r="B151" s="168">
        <v>44438</v>
      </c>
      <c r="D151" t="s">
        <v>222</v>
      </c>
      <c r="E151">
        <v>3315009</v>
      </c>
      <c r="F151">
        <v>0</v>
      </c>
      <c r="G151" t="s">
        <v>239</v>
      </c>
      <c r="H151" t="s">
        <v>926</v>
      </c>
      <c r="J151">
        <v>0</v>
      </c>
      <c r="K151" t="s">
        <v>31</v>
      </c>
      <c r="L151" s="136">
        <v>100000000</v>
      </c>
      <c r="M151" s="136"/>
      <c r="N151">
        <v>100000000</v>
      </c>
      <c r="P151">
        <v>-2517428806</v>
      </c>
      <c r="Q151" t="s">
        <v>238</v>
      </c>
      <c r="R151" t="s">
        <v>237</v>
      </c>
      <c r="S151" t="s">
        <v>236</v>
      </c>
      <c r="T151" t="s">
        <v>228</v>
      </c>
      <c r="U151" t="s">
        <v>235</v>
      </c>
      <c r="V151" t="s">
        <v>234</v>
      </c>
      <c r="W151" t="s">
        <v>344</v>
      </c>
    </row>
    <row r="152" spans="1:23">
      <c r="A152" t="s">
        <v>522</v>
      </c>
      <c r="B152" s="168">
        <v>44448</v>
      </c>
      <c r="D152" t="s">
        <v>222</v>
      </c>
      <c r="E152">
        <v>3315009</v>
      </c>
      <c r="F152">
        <v>0</v>
      </c>
      <c r="G152" t="s">
        <v>239</v>
      </c>
      <c r="H152" t="s">
        <v>927</v>
      </c>
      <c r="J152">
        <v>0</v>
      </c>
      <c r="K152" t="s">
        <v>31</v>
      </c>
      <c r="L152" s="136">
        <v>235000000</v>
      </c>
      <c r="M152" s="136"/>
      <c r="N152">
        <v>235000000</v>
      </c>
      <c r="P152">
        <v>-2282428806</v>
      </c>
      <c r="Q152" t="s">
        <v>238</v>
      </c>
      <c r="R152" t="s">
        <v>237</v>
      </c>
      <c r="S152" t="s">
        <v>236</v>
      </c>
      <c r="T152" t="s">
        <v>228</v>
      </c>
      <c r="U152" t="s">
        <v>235</v>
      </c>
      <c r="V152" t="s">
        <v>234</v>
      </c>
      <c r="W152" t="s">
        <v>344</v>
      </c>
    </row>
    <row r="153" spans="1:23">
      <c r="A153" t="s">
        <v>522</v>
      </c>
      <c r="B153" s="168">
        <v>44456</v>
      </c>
      <c r="D153" t="s">
        <v>222</v>
      </c>
      <c r="E153">
        <v>3315009</v>
      </c>
      <c r="F153">
        <v>0</v>
      </c>
      <c r="G153" t="s">
        <v>239</v>
      </c>
      <c r="H153" t="s">
        <v>928</v>
      </c>
      <c r="J153">
        <v>0</v>
      </c>
      <c r="K153" t="s">
        <v>31</v>
      </c>
      <c r="L153" s="136">
        <v>117500000</v>
      </c>
      <c r="M153" s="136"/>
      <c r="N153">
        <v>117500000</v>
      </c>
      <c r="P153">
        <v>-2164928806</v>
      </c>
      <c r="Q153" t="s">
        <v>238</v>
      </c>
      <c r="R153" t="s">
        <v>237</v>
      </c>
      <c r="S153" t="s">
        <v>236</v>
      </c>
      <c r="T153" t="s">
        <v>228</v>
      </c>
      <c r="U153" t="s">
        <v>235</v>
      </c>
      <c r="V153" t="s">
        <v>234</v>
      </c>
      <c r="W153" t="s">
        <v>344</v>
      </c>
    </row>
    <row r="154" spans="1:23">
      <c r="L154" s="136">
        <f>SUBTOTAL(9,L5:L153)</f>
        <v>11244766979.77</v>
      </c>
      <c r="M154" s="136">
        <f>SUBTOTAL(9,M5:M153)</f>
        <v>117500000</v>
      </c>
    </row>
    <row r="156" spans="1:23">
      <c r="L156" s="137">
        <f>L154-M154</f>
        <v>11127266979.77</v>
      </c>
      <c r="M156" t="s">
        <v>929</v>
      </c>
    </row>
  </sheetData>
  <autoFilter ref="A1:W153" xr:uid="{00000000-0009-0000-0000-000004000000}">
    <filterColumn colId="6">
      <filters>
        <filter val="STANDARD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"/>
  <sheetViews>
    <sheetView showGridLines="0" zoomScaleNormal="100" workbookViewId="0">
      <pane xSplit="5" ySplit="11" topLeftCell="L12" activePane="bottomRight" state="frozen"/>
      <selection activeCell="K60" sqref="K60"/>
      <selection pane="topRight" activeCell="K60" sqref="K60"/>
      <selection pane="bottomLeft" activeCell="K60" sqref="K60"/>
      <selection pane="bottomRight" activeCell="K60" sqref="K60"/>
    </sheetView>
  </sheetViews>
  <sheetFormatPr baseColWidth="10" defaultColWidth="11.42578125" defaultRowHeight="12.75"/>
  <cols>
    <col min="1" max="1" width="38.5703125" style="56" customWidth="1"/>
    <col min="2" max="2" width="14.7109375" style="65" customWidth="1"/>
    <col min="3" max="3" width="2.7109375" style="65" customWidth="1"/>
    <col min="4" max="4" width="14.7109375" style="65" customWidth="1"/>
    <col min="5" max="5" width="15.5703125" style="66" customWidth="1"/>
    <col min="6" max="7" width="14.140625" style="56" customWidth="1"/>
    <col min="8" max="8" width="11.42578125" style="56" customWidth="1"/>
    <col min="9" max="10" width="12.42578125" style="56" customWidth="1"/>
    <col min="11" max="12" width="14.42578125" style="56" customWidth="1"/>
    <col min="13" max="13" width="13.85546875" style="56" customWidth="1"/>
    <col min="14" max="15" width="12.85546875" style="56" customWidth="1"/>
    <col min="16" max="16" width="13.28515625" style="56" customWidth="1"/>
    <col min="17" max="17" width="13.42578125" style="56" customWidth="1"/>
    <col min="18" max="18" width="12.7109375" style="56" customWidth="1"/>
    <col min="19" max="20" width="14.28515625" style="56" customWidth="1"/>
    <col min="21" max="21" width="13.5703125" style="56" bestFit="1" customWidth="1"/>
    <col min="22" max="22" width="15.140625" style="56" customWidth="1"/>
    <col min="23" max="23" width="12.7109375" style="56" bestFit="1" customWidth="1"/>
    <col min="24" max="24" width="11.42578125" style="56"/>
    <col min="25" max="25" width="13.7109375" style="56" bestFit="1" customWidth="1"/>
    <col min="26" max="26" width="13" style="56" bestFit="1" customWidth="1"/>
    <col min="27" max="16384" width="11.42578125" style="56"/>
  </cols>
  <sheetData>
    <row r="1" spans="1:26">
      <c r="A1" s="281">
        <v>3</v>
      </c>
      <c r="B1" s="281"/>
      <c r="C1" s="281"/>
      <c r="D1" s="281"/>
      <c r="E1" s="281"/>
    </row>
    <row r="3" spans="1:26" ht="14.25" customHeight="1">
      <c r="A3" s="57" t="s">
        <v>299</v>
      </c>
      <c r="B3" s="58"/>
      <c r="C3" s="58"/>
      <c r="D3" s="58"/>
      <c r="E3" s="59"/>
    </row>
    <row r="4" spans="1:26">
      <c r="A4" s="57" t="s">
        <v>300</v>
      </c>
      <c r="B4" s="60"/>
      <c r="C4" s="61"/>
      <c r="D4" s="61"/>
      <c r="E4" s="62"/>
    </row>
    <row r="5" spans="1:26">
      <c r="A5" s="63" t="s">
        <v>301</v>
      </c>
      <c r="B5" s="60"/>
      <c r="C5" s="61"/>
      <c r="D5" s="61"/>
      <c r="E5" s="62"/>
    </row>
    <row r="6" spans="1:26">
      <c r="A6" s="64" t="s">
        <v>268</v>
      </c>
    </row>
    <row r="7" spans="1:26">
      <c r="X7" s="65"/>
    </row>
    <row r="8" spans="1:26">
      <c r="P8" s="67"/>
      <c r="Q8" s="67"/>
      <c r="R8" s="67"/>
    </row>
    <row r="9" spans="1:26">
      <c r="A9" s="68"/>
      <c r="B9" s="69"/>
      <c r="C9" s="69"/>
      <c r="D9" s="69"/>
      <c r="F9" s="282" t="s">
        <v>269</v>
      </c>
      <c r="G9" s="283"/>
      <c r="H9" s="283"/>
      <c r="I9" s="283"/>
      <c r="J9" s="283"/>
      <c r="K9" s="70" t="s">
        <v>139</v>
      </c>
      <c r="L9" s="284" t="s">
        <v>270</v>
      </c>
      <c r="M9" s="285"/>
      <c r="N9" s="285"/>
      <c r="O9" s="285"/>
      <c r="P9" s="285"/>
      <c r="Q9" s="285"/>
      <c r="R9" s="285"/>
      <c r="S9" s="286" t="s">
        <v>271</v>
      </c>
      <c r="T9" s="287"/>
      <c r="U9" s="288" t="s">
        <v>272</v>
      </c>
      <c r="V9" s="289"/>
      <c r="W9" s="289"/>
      <c r="X9" s="71"/>
      <c r="Y9" s="72"/>
    </row>
    <row r="10" spans="1:26" s="88" customFormat="1" ht="51">
      <c r="A10" s="73"/>
      <c r="B10" s="74" t="s">
        <v>810</v>
      </c>
      <c r="C10" s="75"/>
      <c r="D10" s="74" t="s">
        <v>273</v>
      </c>
      <c r="E10" s="76" t="s">
        <v>274</v>
      </c>
      <c r="F10" s="77" t="s">
        <v>333</v>
      </c>
      <c r="G10" s="81" t="s">
        <v>275</v>
      </c>
      <c r="H10" s="78" t="s">
        <v>3</v>
      </c>
      <c r="I10" s="79" t="s">
        <v>306</v>
      </c>
      <c r="J10" s="80" t="s">
        <v>307</v>
      </c>
      <c r="K10" s="82" t="s">
        <v>141</v>
      </c>
      <c r="L10" s="83" t="s">
        <v>142</v>
      </c>
      <c r="M10" s="83" t="s">
        <v>309</v>
      </c>
      <c r="N10" s="83" t="s">
        <v>5</v>
      </c>
      <c r="O10" s="83" t="s">
        <v>308</v>
      </c>
      <c r="P10" s="83" t="s">
        <v>144</v>
      </c>
      <c r="Q10" s="83" t="s">
        <v>276</v>
      </c>
      <c r="R10" s="83" t="s">
        <v>277</v>
      </c>
      <c r="S10" s="84" t="s">
        <v>278</v>
      </c>
      <c r="T10" s="84" t="s">
        <v>279</v>
      </c>
      <c r="U10" s="85" t="s">
        <v>280</v>
      </c>
      <c r="V10" s="85" t="s">
        <v>281</v>
      </c>
      <c r="W10" s="85" t="s">
        <v>11</v>
      </c>
      <c r="X10" s="86" t="s">
        <v>140</v>
      </c>
      <c r="Y10" s="87" t="s">
        <v>282</v>
      </c>
    </row>
    <row r="11" spans="1:26" ht="5.0999999999999996" customHeight="1">
      <c r="A11" s="68"/>
      <c r="B11" s="89"/>
      <c r="C11" s="61"/>
      <c r="D11" s="89"/>
    </row>
    <row r="12" spans="1:26">
      <c r="A12" s="90" t="s">
        <v>16</v>
      </c>
      <c r="B12" s="91"/>
      <c r="C12" s="91"/>
      <c r="D12" s="91"/>
    </row>
    <row r="13" spans="1:26">
      <c r="A13" s="90" t="s">
        <v>283</v>
      </c>
      <c r="B13" s="91"/>
      <c r="C13" s="91"/>
      <c r="D13" s="91"/>
    </row>
    <row r="14" spans="1:26">
      <c r="A14" s="54" t="s">
        <v>17</v>
      </c>
      <c r="B14" s="55" t="e">
        <f>SUMIF(#REF!,#REF!,#REF!)/1000</f>
        <v>#REF!</v>
      </c>
      <c r="C14" s="92"/>
      <c r="D14" s="55" t="e">
        <f>SUMIF(#REF!,#REF!,#REF!)/1000</f>
        <v>#REF!</v>
      </c>
      <c r="E14" s="66" t="e">
        <f>B14-D14</f>
        <v>#REF!</v>
      </c>
      <c r="F14" s="65"/>
      <c r="G14" s="65"/>
      <c r="H14" s="65"/>
      <c r="I14" s="65"/>
      <c r="J14" s="65"/>
      <c r="K14" s="65" t="e">
        <f>SUM(E14:J14)</f>
        <v>#REF!</v>
      </c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 t="e">
        <f>SUM(K14:X14)</f>
        <v>#REF!</v>
      </c>
      <c r="Z14" s="65"/>
    </row>
    <row r="15" spans="1:26">
      <c r="A15" s="54" t="s">
        <v>18</v>
      </c>
      <c r="B15" s="55" t="e">
        <f>SUMIF(#REF!,#REF!,#REF!)/1000-(81991)</f>
        <v>#REF!</v>
      </c>
      <c r="C15" s="92"/>
      <c r="D15" s="55" t="e">
        <f>SUMIF(#REF!,#REF!,#REF!)/1000-(9200)</f>
        <v>#REF!</v>
      </c>
      <c r="E15" s="66" t="e">
        <f t="shared" ref="E15:E18" si="0">B15-D15</f>
        <v>#REF!</v>
      </c>
      <c r="F15" s="65"/>
      <c r="G15" s="65"/>
      <c r="H15" s="65"/>
      <c r="I15" s="65"/>
      <c r="J15" s="65"/>
      <c r="K15" s="65" t="e">
        <f t="shared" ref="K15:K78" si="1">SUM(E15:J15)</f>
        <v>#REF!</v>
      </c>
      <c r="L15" s="65" t="e">
        <f>-K15-X15</f>
        <v>#REF!</v>
      </c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>
        <v>-1597638.9700459151</v>
      </c>
      <c r="Y15" s="65" t="e">
        <f t="shared" ref="Y15:Y78" si="2">SUM(K15:X15)</f>
        <v>#REF!</v>
      </c>
      <c r="Z15" s="65"/>
    </row>
    <row r="16" spans="1:26">
      <c r="A16" s="54" t="s">
        <v>2</v>
      </c>
      <c r="B16" s="55">
        <v>19563406</v>
      </c>
      <c r="C16" s="92"/>
      <c r="D16" s="55">
        <v>7881232</v>
      </c>
      <c r="E16" s="66">
        <f t="shared" si="0"/>
        <v>11682174</v>
      </c>
      <c r="F16" s="65"/>
      <c r="G16" s="65"/>
      <c r="H16" s="65"/>
      <c r="I16" s="65"/>
      <c r="J16" s="65"/>
      <c r="K16" s="65">
        <f t="shared" si="1"/>
        <v>11682174</v>
      </c>
      <c r="L16" s="65"/>
      <c r="M16" s="65"/>
      <c r="N16" s="65"/>
      <c r="O16" s="65"/>
      <c r="P16" s="65"/>
      <c r="Q16" s="65">
        <f>-K16-X16</f>
        <v>-11505895.513590001</v>
      </c>
      <c r="R16" s="65"/>
      <c r="S16" s="65"/>
      <c r="T16" s="65"/>
      <c r="U16" s="65"/>
      <c r="V16" s="65"/>
      <c r="W16" s="65"/>
      <c r="X16" s="65">
        <v>-176278.4864099999</v>
      </c>
      <c r="Y16" s="65">
        <f t="shared" si="2"/>
        <v>-4.6566128730773926E-10</v>
      </c>
      <c r="Z16" s="65"/>
    </row>
    <row r="17" spans="1:26">
      <c r="A17" s="54" t="s">
        <v>19</v>
      </c>
      <c r="B17" s="55" t="e">
        <f>SUMIF(#REF!,#REF!,#REF!)/1000</f>
        <v>#REF!</v>
      </c>
      <c r="C17" s="92"/>
      <c r="D17" s="55" t="e">
        <f>SUMIF(#REF!,'Aux. EFE 20'!A17,#REF!)/1000</f>
        <v>#REF!</v>
      </c>
      <c r="E17" s="66" t="e">
        <f t="shared" si="0"/>
        <v>#REF!</v>
      </c>
      <c r="F17" s="65"/>
      <c r="G17" s="65"/>
      <c r="H17" s="65"/>
      <c r="I17" s="65"/>
      <c r="J17" s="65" t="e">
        <f>#REF!+(#REF!/1000)</f>
        <v>#REF!</v>
      </c>
      <c r="K17" s="65" t="e">
        <f t="shared" si="1"/>
        <v>#REF!</v>
      </c>
      <c r="L17" s="65"/>
      <c r="M17" s="65" t="e">
        <f>-K17</f>
        <v>#REF!</v>
      </c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 t="e">
        <f t="shared" si="2"/>
        <v>#REF!</v>
      </c>
      <c r="Z17" s="65"/>
    </row>
    <row r="18" spans="1:26">
      <c r="A18" s="54" t="s">
        <v>176</v>
      </c>
      <c r="B18" s="55">
        <v>794797</v>
      </c>
      <c r="C18" s="92"/>
      <c r="D18" s="55">
        <v>914609</v>
      </c>
      <c r="E18" s="66">
        <f t="shared" si="0"/>
        <v>-119812</v>
      </c>
      <c r="F18" s="65"/>
      <c r="G18" s="65"/>
      <c r="H18" s="65"/>
      <c r="J18" s="65"/>
      <c r="K18" s="65">
        <f t="shared" si="1"/>
        <v>-119812</v>
      </c>
      <c r="L18" s="65"/>
      <c r="M18" s="65"/>
      <c r="N18" s="65"/>
      <c r="O18" s="65"/>
      <c r="P18" s="65"/>
      <c r="Q18" s="65">
        <f>-K18-N18</f>
        <v>119812</v>
      </c>
      <c r="R18" s="65"/>
      <c r="S18" s="65"/>
      <c r="T18" s="65"/>
      <c r="U18" s="65"/>
      <c r="V18" s="65"/>
      <c r="W18" s="65"/>
      <c r="X18" s="65"/>
      <c r="Y18" s="65">
        <f t="shared" si="2"/>
        <v>0</v>
      </c>
      <c r="Z18" s="65"/>
    </row>
    <row r="19" spans="1:26">
      <c r="A19" s="93" t="s">
        <v>285</v>
      </c>
      <c r="B19" s="100" t="e">
        <f>+SUM(B14:B18)</f>
        <v>#REF!</v>
      </c>
      <c r="C19" s="95"/>
      <c r="D19" s="94" t="e">
        <f>+SUM(D14:D18)</f>
        <v>#REF!</v>
      </c>
      <c r="F19" s="65"/>
      <c r="G19" s="65"/>
      <c r="H19" s="65"/>
      <c r="I19" s="65"/>
      <c r="J19" s="65"/>
      <c r="K19" s="65">
        <f t="shared" si="1"/>
        <v>0</v>
      </c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>
        <f t="shared" si="2"/>
        <v>0</v>
      </c>
      <c r="Z19" s="65"/>
    </row>
    <row r="20" spans="1:26" ht="5.0999999999999996" customHeight="1">
      <c r="A20" s="93"/>
      <c r="B20" s="95"/>
      <c r="C20" s="95"/>
      <c r="D20" s="96"/>
      <c r="F20" s="65"/>
      <c r="G20" s="65"/>
      <c r="H20" s="65"/>
      <c r="I20" s="65"/>
      <c r="J20" s="65"/>
      <c r="K20" s="65">
        <f t="shared" si="1"/>
        <v>0</v>
      </c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>
        <f t="shared" si="2"/>
        <v>0</v>
      </c>
      <c r="Z20" s="65"/>
    </row>
    <row r="21" spans="1:26">
      <c r="A21" s="93" t="s">
        <v>286</v>
      </c>
      <c r="B21" s="97"/>
      <c r="C21" s="97"/>
      <c r="D21" s="98"/>
      <c r="F21" s="65"/>
      <c r="G21" s="65"/>
      <c r="H21" s="65"/>
      <c r="I21" s="65"/>
      <c r="J21" s="65"/>
      <c r="K21" s="65">
        <f t="shared" si="1"/>
        <v>0</v>
      </c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>
        <f t="shared" si="2"/>
        <v>0</v>
      </c>
      <c r="Z21" s="65"/>
    </row>
    <row r="22" spans="1:26">
      <c r="A22" s="68" t="s">
        <v>284</v>
      </c>
      <c r="B22" s="55">
        <v>81991</v>
      </c>
      <c r="C22" s="92"/>
      <c r="D22" s="55">
        <v>9200</v>
      </c>
      <c r="E22" s="66">
        <f t="shared" ref="E22:E27" si="3">B22-D22</f>
        <v>72791</v>
      </c>
      <c r="F22" s="65"/>
      <c r="G22" s="65"/>
      <c r="H22" s="65"/>
      <c r="I22" s="65"/>
      <c r="J22" s="65"/>
      <c r="K22" s="65">
        <f t="shared" si="1"/>
        <v>72791</v>
      </c>
      <c r="L22" s="65">
        <v>-72791.008000000002</v>
      </c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>
        <f t="shared" si="2"/>
        <v>-8.0000000016298145E-3</v>
      </c>
      <c r="Z22" s="65"/>
    </row>
    <row r="23" spans="1:26">
      <c r="A23" s="68" t="s">
        <v>2</v>
      </c>
      <c r="B23" s="55">
        <v>22776089</v>
      </c>
      <c r="C23" s="92"/>
      <c r="D23" s="55">
        <v>22698328</v>
      </c>
      <c r="E23" s="66">
        <f t="shared" si="3"/>
        <v>77761</v>
      </c>
      <c r="F23" s="65"/>
      <c r="G23" s="65"/>
      <c r="H23" s="65"/>
      <c r="I23" s="65" t="e">
        <f>-SUM(#REF!)/1000</f>
        <v>#REF!</v>
      </c>
      <c r="J23" s="65"/>
      <c r="K23" s="65" t="e">
        <f>SUM(E23:J23)</f>
        <v>#REF!</v>
      </c>
      <c r="L23" s="65"/>
      <c r="M23" s="65"/>
      <c r="N23" s="65"/>
      <c r="O23" s="65"/>
      <c r="P23" s="65"/>
      <c r="Q23" s="65" t="e">
        <f>-K23</f>
        <v>#REF!</v>
      </c>
      <c r="R23" s="65"/>
      <c r="S23" s="65"/>
      <c r="T23" s="65"/>
      <c r="U23" s="65"/>
      <c r="V23" s="65"/>
      <c r="W23" s="65"/>
      <c r="X23" s="65"/>
      <c r="Y23" s="65" t="e">
        <f t="shared" si="2"/>
        <v>#REF!</v>
      </c>
      <c r="Z23" s="65"/>
    </row>
    <row r="24" spans="1:26">
      <c r="A24" s="99" t="s">
        <v>287</v>
      </c>
      <c r="B24" s="55" t="e">
        <f>SUMIF(#REF!,#REF!,#REF!)/1000</f>
        <v>#REF!</v>
      </c>
      <c r="C24" s="92"/>
      <c r="D24" s="55" t="e">
        <f>SUMIF(#REF!,#REF!,#REF!)/1000</f>
        <v>#REF!</v>
      </c>
      <c r="E24" s="66" t="e">
        <f t="shared" si="3"/>
        <v>#REF!</v>
      </c>
      <c r="F24" s="65" t="e">
        <f>-F64</f>
        <v>#REF!</v>
      </c>
      <c r="G24" s="65"/>
      <c r="H24" s="65" t="e">
        <f>-H47</f>
        <v>#REF!</v>
      </c>
      <c r="I24" s="65"/>
      <c r="J24" s="65"/>
      <c r="K24" s="65" t="e">
        <f t="shared" si="1"/>
        <v>#REF!</v>
      </c>
      <c r="L24" s="65"/>
      <c r="M24" s="65"/>
      <c r="N24" s="65"/>
      <c r="O24" s="65"/>
      <c r="P24" s="65"/>
      <c r="S24" s="65" t="e">
        <f>-K24</f>
        <v>#REF!</v>
      </c>
      <c r="T24" s="65"/>
      <c r="U24" s="65"/>
      <c r="V24" s="65"/>
      <c r="W24" s="65"/>
      <c r="X24" s="65"/>
      <c r="Y24" s="65" t="e">
        <f t="shared" si="2"/>
        <v>#REF!</v>
      </c>
      <c r="Z24" s="65"/>
    </row>
    <row r="25" spans="1:26">
      <c r="A25" s="99" t="s">
        <v>14</v>
      </c>
      <c r="B25" s="55" t="e">
        <f>SUMIF(#REF!,#REF!,#REF!)/1000</f>
        <v>#REF!</v>
      </c>
      <c r="C25" s="92"/>
      <c r="D25" s="55" t="e">
        <f>SUMIF(#REF!,'Aux. EFE 20'!A25,#REF!)/1000</f>
        <v>#REF!</v>
      </c>
      <c r="E25" s="66" t="e">
        <f t="shared" si="3"/>
        <v>#REF!</v>
      </c>
      <c r="F25" s="65">
        <f>-F65</f>
        <v>0</v>
      </c>
      <c r="G25" s="65"/>
      <c r="H25" s="65"/>
      <c r="I25" s="65"/>
      <c r="J25" s="65"/>
      <c r="K25" s="65" t="e">
        <f t="shared" si="1"/>
        <v>#REF!</v>
      </c>
      <c r="L25" s="65"/>
      <c r="M25" s="65"/>
      <c r="N25" s="65"/>
      <c r="O25" s="65"/>
      <c r="P25" s="65"/>
      <c r="Q25" s="65"/>
      <c r="R25" s="65"/>
      <c r="S25" s="65"/>
      <c r="T25" s="65" t="e">
        <f>-K25-Q25</f>
        <v>#REF!</v>
      </c>
      <c r="U25" s="65"/>
      <c r="V25" s="65"/>
      <c r="W25" s="65"/>
      <c r="X25" s="65"/>
      <c r="Y25" s="65" t="e">
        <f t="shared" si="2"/>
        <v>#REF!</v>
      </c>
      <c r="Z25" s="65"/>
    </row>
    <row r="26" spans="1:26">
      <c r="A26" s="99" t="s">
        <v>176</v>
      </c>
      <c r="B26" s="55">
        <v>34360</v>
      </c>
      <c r="C26" s="92"/>
      <c r="D26" s="55">
        <v>34360</v>
      </c>
      <c r="E26" s="66">
        <f t="shared" si="3"/>
        <v>0</v>
      </c>
      <c r="F26" s="65"/>
      <c r="G26" s="65"/>
      <c r="H26" s="65"/>
      <c r="I26" s="65"/>
      <c r="J26" s="65"/>
      <c r="K26" s="65">
        <f t="shared" si="1"/>
        <v>0</v>
      </c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>
        <f t="shared" si="2"/>
        <v>0</v>
      </c>
      <c r="Z26" s="65"/>
    </row>
    <row r="27" spans="1:26">
      <c r="A27" s="99" t="s">
        <v>175</v>
      </c>
      <c r="B27" s="55" t="e">
        <f>(#REF!+#REF!)/1000</f>
        <v>#REF!</v>
      </c>
      <c r="C27" s="92"/>
      <c r="D27" s="55" t="e">
        <f>SUMIF(#REF!,#REF!,#REF!)/1000</f>
        <v>#REF!</v>
      </c>
      <c r="E27" s="66" t="e">
        <f t="shared" si="3"/>
        <v>#REF!</v>
      </c>
      <c r="F27" s="65"/>
      <c r="G27" s="65"/>
      <c r="H27" s="65"/>
      <c r="I27" s="65"/>
      <c r="J27" s="65"/>
      <c r="K27" s="65" t="e">
        <f t="shared" si="1"/>
        <v>#REF!</v>
      </c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 t="e">
        <f>-E27</f>
        <v>#REF!</v>
      </c>
      <c r="Y27" s="65" t="e">
        <f t="shared" si="2"/>
        <v>#REF!</v>
      </c>
      <c r="Z27" s="65"/>
    </row>
    <row r="28" spans="1:26">
      <c r="A28" s="90" t="s">
        <v>288</v>
      </c>
      <c r="B28" s="100" t="e">
        <f>SUM(B22:B27)</f>
        <v>#REF!</v>
      </c>
      <c r="C28" s="92"/>
      <c r="D28" s="100" t="e">
        <f>SUM(D22:D27)</f>
        <v>#REF!</v>
      </c>
      <c r="F28" s="65"/>
      <c r="G28" s="65"/>
      <c r="H28" s="65"/>
      <c r="I28" s="65"/>
      <c r="J28" s="65"/>
      <c r="K28" s="65">
        <f t="shared" si="1"/>
        <v>0</v>
      </c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>
        <f t="shared" si="2"/>
        <v>0</v>
      </c>
      <c r="Z28" s="65"/>
    </row>
    <row r="29" spans="1:26" ht="13.5" thickBot="1">
      <c r="A29" s="101" t="s">
        <v>289</v>
      </c>
      <c r="B29" s="102" t="e">
        <f>B19+B28</f>
        <v>#REF!</v>
      </c>
      <c r="C29" s="92"/>
      <c r="D29" s="102" t="e">
        <f>D19+D28</f>
        <v>#REF!</v>
      </c>
      <c r="F29" s="65"/>
      <c r="G29" s="65"/>
      <c r="H29" s="65"/>
      <c r="I29" s="65"/>
      <c r="J29" s="65"/>
      <c r="K29" s="65">
        <f t="shared" si="1"/>
        <v>0</v>
      </c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>
        <f t="shared" si="2"/>
        <v>0</v>
      </c>
      <c r="Z29" s="65"/>
    </row>
    <row r="30" spans="1:26" ht="5.0999999999999996" customHeight="1" thickTop="1">
      <c r="A30" s="103"/>
      <c r="B30" s="104"/>
      <c r="C30" s="104"/>
      <c r="D30" s="104"/>
      <c r="F30" s="65"/>
      <c r="G30" s="65"/>
      <c r="H30" s="65"/>
      <c r="I30" s="65"/>
      <c r="J30" s="65"/>
      <c r="K30" s="65">
        <f t="shared" si="1"/>
        <v>0</v>
      </c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>
        <f t="shared" si="2"/>
        <v>0</v>
      </c>
      <c r="Z30" s="65"/>
    </row>
    <row r="31" spans="1:26">
      <c r="A31" s="90" t="s">
        <v>34</v>
      </c>
      <c r="B31" s="92"/>
      <c r="C31" s="92"/>
      <c r="D31" s="92"/>
      <c r="F31" s="65"/>
      <c r="G31" s="65"/>
      <c r="H31" s="65"/>
      <c r="I31" s="65"/>
      <c r="J31" s="65"/>
      <c r="K31" s="65">
        <f t="shared" si="1"/>
        <v>0</v>
      </c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>
        <f t="shared" si="2"/>
        <v>0</v>
      </c>
      <c r="Z31" s="65"/>
    </row>
    <row r="32" spans="1:26">
      <c r="A32" s="90" t="s">
        <v>290</v>
      </c>
      <c r="B32" s="92"/>
      <c r="C32" s="92"/>
      <c r="D32" s="92"/>
      <c r="F32" s="65"/>
      <c r="G32" s="65"/>
      <c r="H32" s="65"/>
      <c r="I32" s="65"/>
      <c r="J32" s="65"/>
      <c r="K32" s="65">
        <f t="shared" si="1"/>
        <v>0</v>
      </c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>
        <f t="shared" si="2"/>
        <v>0</v>
      </c>
      <c r="Z32" s="65"/>
    </row>
    <row r="33" spans="1:26">
      <c r="A33" s="54" t="s">
        <v>12</v>
      </c>
      <c r="B33" s="55" t="e">
        <f>SUMIF(#REF!,#REF!,#REF!)/1000</f>
        <v>#REF!</v>
      </c>
      <c r="C33" s="92"/>
      <c r="D33" s="55" t="e">
        <f>SUMIF(#REF!,#REF!,#REF!)/1000</f>
        <v>#REF!</v>
      </c>
      <c r="E33" s="66" t="e">
        <f t="shared" ref="E33:E38" si="4">B33-D33</f>
        <v>#REF!</v>
      </c>
      <c r="F33" s="65"/>
      <c r="G33" s="65"/>
      <c r="H33" s="65"/>
      <c r="I33" s="65"/>
      <c r="J33" s="65"/>
      <c r="K33" s="65" t="e">
        <f t="shared" si="1"/>
        <v>#REF!</v>
      </c>
      <c r="L33" s="65"/>
      <c r="M33" s="65" t="e">
        <f>-K33-X33</f>
        <v>#REF!</v>
      </c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>
        <v>5213921.7294825008</v>
      </c>
      <c r="Y33" s="65" t="e">
        <f t="shared" si="2"/>
        <v>#REF!</v>
      </c>
      <c r="Z33" s="65"/>
    </row>
    <row r="34" spans="1:26">
      <c r="A34" s="54" t="s">
        <v>20</v>
      </c>
      <c r="B34" s="55" t="e">
        <f>SUMIF(#REF!,#REF!,#REF!)/1000</f>
        <v>#REF!</v>
      </c>
      <c r="C34" s="92"/>
      <c r="D34" s="55" t="e">
        <f>SUMIF(#REF!,#REF!,#REF!)/1000</f>
        <v>#REF!</v>
      </c>
      <c r="E34" s="66" t="e">
        <f t="shared" si="4"/>
        <v>#REF!</v>
      </c>
      <c r="F34" s="105"/>
      <c r="G34" s="105"/>
      <c r="H34" s="65"/>
      <c r="I34" s="65"/>
      <c r="J34" s="65"/>
      <c r="K34" s="65" t="e">
        <f t="shared" si="1"/>
        <v>#REF!</v>
      </c>
      <c r="L34" s="65"/>
      <c r="M34" s="65"/>
      <c r="N34" s="65"/>
      <c r="O34" s="65"/>
      <c r="P34" s="65"/>
      <c r="Q34" s="65"/>
      <c r="R34" s="65" t="e">
        <f>-K34-U34-X34</f>
        <v>#REF!</v>
      </c>
      <c r="S34" s="65"/>
      <c r="T34" s="65"/>
      <c r="U34" s="65">
        <v>-3598116.38</v>
      </c>
      <c r="V34" s="65"/>
      <c r="W34" s="65"/>
      <c r="X34" s="65">
        <v>6546427.9735174961</v>
      </c>
      <c r="Y34" s="65" t="e">
        <f t="shared" si="2"/>
        <v>#REF!</v>
      </c>
      <c r="Z34" s="65"/>
    </row>
    <row r="35" spans="1:26">
      <c r="A35" s="54" t="s">
        <v>7</v>
      </c>
      <c r="B35" s="55" t="e">
        <f>SUMIF(#REF!,#REF!,#REF!)/1000</f>
        <v>#REF!</v>
      </c>
      <c r="C35" s="92"/>
      <c r="D35" s="55" t="e">
        <f>SUMIF(#REF!,#REF!,#REF!)/1000</f>
        <v>#REF!</v>
      </c>
      <c r="E35" s="66" t="e">
        <f t="shared" si="4"/>
        <v>#REF!</v>
      </c>
      <c r="F35" s="65"/>
      <c r="G35" s="65"/>
      <c r="H35" s="65"/>
      <c r="I35" s="65"/>
      <c r="J35" s="65"/>
      <c r="K35" s="65" t="e">
        <f t="shared" si="1"/>
        <v>#REF!</v>
      </c>
      <c r="L35" s="65"/>
      <c r="M35" s="65"/>
      <c r="N35" s="65"/>
      <c r="O35" s="65" t="e">
        <f>-K35</f>
        <v>#REF!</v>
      </c>
      <c r="Q35" s="65"/>
      <c r="R35" s="65"/>
      <c r="S35" s="65"/>
      <c r="T35" s="65"/>
      <c r="U35" s="65"/>
      <c r="V35" s="65"/>
      <c r="W35" s="65"/>
      <c r="X35" s="65"/>
      <c r="Y35" s="65" t="e">
        <f t="shared" si="2"/>
        <v>#REF!</v>
      </c>
      <c r="Z35" s="65"/>
    </row>
    <row r="36" spans="1:26">
      <c r="A36" s="54" t="s">
        <v>8</v>
      </c>
      <c r="B36" s="55" t="e">
        <f>SUMIF(#REF!,#REF!,#REF!)/1000</f>
        <v>#REF!</v>
      </c>
      <c r="C36" s="92"/>
      <c r="D36" s="55" t="e">
        <f>SUMIF(#REF!,'Aux. EFE 20'!A36,#REF!)/1000</f>
        <v>#REF!</v>
      </c>
      <c r="E36" s="66" t="e">
        <f t="shared" si="4"/>
        <v>#REF!</v>
      </c>
      <c r="F36" s="65"/>
      <c r="G36" s="65"/>
      <c r="H36" s="65"/>
      <c r="I36" s="65" t="e">
        <f>-I74</f>
        <v>#REF!</v>
      </c>
      <c r="J36" s="65"/>
      <c r="K36" s="65" t="e">
        <f>SUM(E36:J36)</f>
        <v>#REF!</v>
      </c>
      <c r="L36" s="65"/>
      <c r="M36" s="65"/>
      <c r="N36" s="65">
        <v>0</v>
      </c>
      <c r="O36" s="65"/>
      <c r="P36" s="65"/>
      <c r="R36" s="65" t="e">
        <f>-K36-N36</f>
        <v>#REF!</v>
      </c>
      <c r="S36" s="65"/>
      <c r="T36" s="65"/>
      <c r="U36" s="65"/>
      <c r="V36" s="65"/>
      <c r="W36" s="65"/>
      <c r="X36" s="65"/>
      <c r="Y36" s="65" t="e">
        <f t="shared" si="2"/>
        <v>#REF!</v>
      </c>
      <c r="Z36" s="65"/>
    </row>
    <row r="37" spans="1:26">
      <c r="A37" s="54" t="s">
        <v>9</v>
      </c>
      <c r="B37" s="55" t="e">
        <f>SUMIF(#REF!,#REF!,#REF!)/1000</f>
        <v>#REF!</v>
      </c>
      <c r="C37" s="92"/>
      <c r="D37" s="55" t="e">
        <f>SUMIF(#REF!,'Aux. EFE 20'!A37,#REF!)/1000</f>
        <v>#REF!</v>
      </c>
      <c r="E37" s="66" t="e">
        <f t="shared" si="4"/>
        <v>#REF!</v>
      </c>
      <c r="F37" s="65"/>
      <c r="G37" s="65"/>
      <c r="H37" s="65"/>
      <c r="I37" s="65"/>
      <c r="J37" s="65"/>
      <c r="K37" s="65" t="e">
        <f t="shared" si="1"/>
        <v>#REF!</v>
      </c>
      <c r="L37" s="65"/>
      <c r="M37" s="65"/>
      <c r="N37" s="65"/>
      <c r="O37" s="65"/>
      <c r="P37" s="65"/>
      <c r="Q37" s="65"/>
      <c r="R37" s="65" t="e">
        <f>-K37</f>
        <v>#REF!</v>
      </c>
      <c r="S37" s="65"/>
      <c r="T37" s="65"/>
      <c r="U37" s="65"/>
      <c r="V37" s="65"/>
      <c r="W37" s="65"/>
      <c r="X37" s="65"/>
      <c r="Y37" s="65" t="e">
        <f t="shared" si="2"/>
        <v>#REF!</v>
      </c>
      <c r="Z37" s="65"/>
    </row>
    <row r="38" spans="1:26">
      <c r="A38" s="54" t="s">
        <v>21</v>
      </c>
      <c r="B38" s="55">
        <v>-9577113</v>
      </c>
      <c r="C38" s="92"/>
      <c r="D38" s="55">
        <v>-6735882</v>
      </c>
      <c r="E38" s="66">
        <f t="shared" si="4"/>
        <v>-2841231</v>
      </c>
      <c r="F38" s="65"/>
      <c r="G38" s="65" t="e">
        <f>-#REF!</f>
        <v>#REF!</v>
      </c>
      <c r="H38" s="65"/>
      <c r="I38" s="65"/>
      <c r="J38" s="65"/>
      <c r="K38" s="65" t="e">
        <f t="shared" si="1"/>
        <v>#REF!</v>
      </c>
      <c r="L38" s="65"/>
      <c r="M38" s="65"/>
      <c r="N38" s="65"/>
      <c r="O38" s="65"/>
      <c r="P38" s="65"/>
      <c r="Q38" s="65"/>
      <c r="R38" s="106">
        <v>0</v>
      </c>
      <c r="S38" s="65"/>
      <c r="T38" s="65"/>
      <c r="U38" s="65"/>
      <c r="V38" s="65">
        <v>-6158769.2829999998</v>
      </c>
      <c r="W38" s="65"/>
      <c r="X38" s="65"/>
      <c r="Y38" s="65" t="e">
        <f t="shared" si="2"/>
        <v>#REF!</v>
      </c>
      <c r="Z38" s="65"/>
    </row>
    <row r="39" spans="1:26">
      <c r="A39" s="90" t="s">
        <v>291</v>
      </c>
      <c r="B39" s="107" t="e">
        <f>SUM(B33:B38)</f>
        <v>#REF!</v>
      </c>
      <c r="C39" s="92"/>
      <c r="D39" s="107" t="e">
        <f>+SUM(D33:D38)</f>
        <v>#REF!</v>
      </c>
      <c r="F39" s="65"/>
      <c r="G39" s="65"/>
      <c r="H39" s="65"/>
      <c r="I39" s="65"/>
      <c r="J39" s="65"/>
      <c r="K39" s="65">
        <f t="shared" si="1"/>
        <v>0</v>
      </c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>
        <f t="shared" si="2"/>
        <v>0</v>
      </c>
      <c r="Z39" s="65"/>
    </row>
    <row r="40" spans="1:26" ht="5.0999999999999996" customHeight="1">
      <c r="A40" s="68"/>
      <c r="B40" s="108"/>
      <c r="C40" s="92"/>
      <c r="D40" s="108"/>
      <c r="F40" s="65"/>
      <c r="G40" s="65"/>
      <c r="H40" s="65"/>
      <c r="I40" s="65"/>
      <c r="J40" s="65"/>
      <c r="K40" s="65">
        <f t="shared" si="1"/>
        <v>0</v>
      </c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>
        <f t="shared" si="2"/>
        <v>0</v>
      </c>
      <c r="Z40" s="65"/>
    </row>
    <row r="41" spans="1:26" ht="12.95" customHeight="1">
      <c r="A41" s="90" t="s">
        <v>83</v>
      </c>
      <c r="B41" s="92"/>
      <c r="C41" s="92"/>
      <c r="D41" s="92"/>
      <c r="F41" s="65"/>
      <c r="G41" s="65"/>
      <c r="H41" s="65"/>
      <c r="I41" s="65"/>
      <c r="J41" s="65"/>
      <c r="K41" s="65">
        <f t="shared" si="1"/>
        <v>0</v>
      </c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>
        <f t="shared" si="2"/>
        <v>0</v>
      </c>
      <c r="Z41" s="65"/>
    </row>
    <row r="42" spans="1:26" ht="12.95" customHeight="1">
      <c r="A42" s="54" t="s">
        <v>28</v>
      </c>
      <c r="B42" s="55">
        <v>-32259405</v>
      </c>
      <c r="C42" s="92"/>
      <c r="D42" s="55">
        <v>-32259405</v>
      </c>
      <c r="E42" s="66">
        <f t="shared" ref="E42" si="5">B42-D42</f>
        <v>0</v>
      </c>
      <c r="F42" s="65"/>
      <c r="G42" s="65"/>
      <c r="H42" s="65"/>
      <c r="I42" s="65"/>
      <c r="J42" s="65"/>
      <c r="K42" s="65">
        <f t="shared" si="1"/>
        <v>0</v>
      </c>
      <c r="L42" s="65"/>
      <c r="M42" s="65"/>
      <c r="N42" s="65"/>
      <c r="O42" s="65"/>
      <c r="P42" s="65"/>
      <c r="Q42" s="65"/>
      <c r="R42" s="65">
        <f>-K42</f>
        <v>0</v>
      </c>
      <c r="S42" s="65"/>
      <c r="T42" s="65"/>
      <c r="V42" s="65"/>
      <c r="W42" s="65"/>
      <c r="X42" s="65"/>
      <c r="Y42" s="65">
        <f t="shared" si="2"/>
        <v>0</v>
      </c>
      <c r="Z42" s="65"/>
    </row>
    <row r="43" spans="1:26" ht="12.95" customHeight="1">
      <c r="A43" s="90" t="s">
        <v>292</v>
      </c>
      <c r="B43" s="107">
        <f>+B42</f>
        <v>-32259405</v>
      </c>
      <c r="C43" s="92"/>
      <c r="D43" s="107">
        <f>+D42</f>
        <v>-32259405</v>
      </c>
      <c r="F43" s="65"/>
      <c r="G43" s="65"/>
      <c r="H43" s="65"/>
      <c r="I43" s="65"/>
      <c r="J43" s="65"/>
      <c r="K43" s="65">
        <f t="shared" si="1"/>
        <v>0</v>
      </c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>
        <f t="shared" si="2"/>
        <v>0</v>
      </c>
      <c r="Z43" s="65"/>
    </row>
    <row r="44" spans="1:26" ht="5.0999999999999996" customHeight="1">
      <c r="A44" s="68"/>
      <c r="B44" s="92"/>
      <c r="C44" s="92"/>
      <c r="D44" s="92"/>
      <c r="F44" s="65"/>
      <c r="G44" s="65"/>
      <c r="H44" s="65"/>
      <c r="I44" s="65"/>
      <c r="J44" s="65"/>
      <c r="K44" s="65">
        <f t="shared" si="1"/>
        <v>0</v>
      </c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>
        <f t="shared" si="2"/>
        <v>0</v>
      </c>
      <c r="Z44" s="65"/>
    </row>
    <row r="45" spans="1:26">
      <c r="A45" s="90" t="s">
        <v>85</v>
      </c>
      <c r="B45" s="109"/>
      <c r="C45" s="92"/>
      <c r="D45" s="109"/>
      <c r="F45" s="65"/>
      <c r="G45" s="65"/>
      <c r="H45" s="65"/>
      <c r="I45" s="65"/>
      <c r="J45" s="65"/>
      <c r="K45" s="65">
        <f t="shared" si="1"/>
        <v>0</v>
      </c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>
        <f t="shared" si="2"/>
        <v>0</v>
      </c>
      <c r="Z45" s="65"/>
    </row>
    <row r="46" spans="1:26">
      <c r="A46" s="54" t="s">
        <v>22</v>
      </c>
      <c r="B46" s="55" t="e">
        <f>#REF!/1000</f>
        <v>#REF!</v>
      </c>
      <c r="C46" s="92"/>
      <c r="D46" s="55" t="e">
        <f>#REF!/1000</f>
        <v>#REF!</v>
      </c>
      <c r="E46" s="66" t="e">
        <f t="shared" ref="E46:E51" si="6">B46-D46</f>
        <v>#REF!</v>
      </c>
      <c r="F46" s="65"/>
      <c r="G46" s="65"/>
      <c r="H46" s="65"/>
      <c r="I46" s="65"/>
      <c r="J46" s="65"/>
      <c r="K46" s="65" t="e">
        <f t="shared" si="1"/>
        <v>#REF!</v>
      </c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 t="e">
        <f t="shared" si="2"/>
        <v>#REF!</v>
      </c>
      <c r="Z46" s="65"/>
    </row>
    <row r="47" spans="1:26">
      <c r="A47" s="54" t="s">
        <v>3</v>
      </c>
      <c r="B47" s="55" t="e">
        <f>#REF!/1000</f>
        <v>#REF!</v>
      </c>
      <c r="C47" s="92"/>
      <c r="D47" s="55" t="e">
        <f>#REF!/1000</f>
        <v>#REF!</v>
      </c>
      <c r="E47" s="66" t="e">
        <f t="shared" si="6"/>
        <v>#REF!</v>
      </c>
      <c r="F47" s="65"/>
      <c r="G47" s="65"/>
      <c r="H47" s="65" t="e">
        <f>-E47</f>
        <v>#REF!</v>
      </c>
      <c r="I47" s="65"/>
      <c r="J47" s="65"/>
      <c r="K47" s="65" t="e">
        <f t="shared" si="1"/>
        <v>#REF!</v>
      </c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 t="e">
        <f t="shared" si="2"/>
        <v>#REF!</v>
      </c>
      <c r="Z47" s="65"/>
    </row>
    <row r="48" spans="1:26">
      <c r="A48" s="54" t="s">
        <v>10</v>
      </c>
      <c r="B48" s="55" t="e">
        <f>#REF!/1000</f>
        <v>#REF!</v>
      </c>
      <c r="C48" s="92"/>
      <c r="D48" s="55" t="e">
        <f>#REF!/1000</f>
        <v>#REF!</v>
      </c>
      <c r="E48" s="66" t="e">
        <f t="shared" si="6"/>
        <v>#REF!</v>
      </c>
      <c r="F48" s="65"/>
      <c r="G48" s="65" t="e">
        <f>-E48</f>
        <v>#REF!</v>
      </c>
      <c r="H48" s="65"/>
      <c r="I48" s="65"/>
      <c r="J48" s="65"/>
      <c r="K48" s="65" t="e">
        <f t="shared" si="1"/>
        <v>#REF!</v>
      </c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 t="e">
        <f t="shared" si="2"/>
        <v>#REF!</v>
      </c>
      <c r="Z48" s="65"/>
    </row>
    <row r="49" spans="1:26">
      <c r="A49" s="54" t="s">
        <v>146</v>
      </c>
      <c r="B49" s="55" t="e">
        <f>#REF!/1000</f>
        <v>#REF!</v>
      </c>
      <c r="C49" s="92"/>
      <c r="D49" s="55" t="e">
        <f>#REF!/1000</f>
        <v>#REF!</v>
      </c>
      <c r="E49" s="66" t="e">
        <f t="shared" si="6"/>
        <v>#REF!</v>
      </c>
      <c r="F49" s="65"/>
      <c r="G49" s="65" t="e">
        <f>-E49</f>
        <v>#REF!</v>
      </c>
      <c r="H49" s="65"/>
      <c r="I49" s="65"/>
      <c r="J49" s="65"/>
      <c r="K49" s="65" t="e">
        <f t="shared" si="1"/>
        <v>#REF!</v>
      </c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 t="e">
        <f t="shared" si="2"/>
        <v>#REF!</v>
      </c>
      <c r="Z49" s="65"/>
    </row>
    <row r="50" spans="1:26">
      <c r="A50" s="54" t="s">
        <v>23</v>
      </c>
      <c r="B50" s="55" t="e">
        <f>#REF!/1000</f>
        <v>#REF!</v>
      </c>
      <c r="C50" s="92"/>
      <c r="D50" s="55" t="e">
        <f>#REF!/1000</f>
        <v>#REF!</v>
      </c>
      <c r="E50" s="66" t="e">
        <f t="shared" si="6"/>
        <v>#REF!</v>
      </c>
      <c r="F50" s="65"/>
      <c r="G50" s="65">
        <v>0</v>
      </c>
      <c r="H50" s="65"/>
      <c r="I50" s="65"/>
      <c r="J50" s="65"/>
      <c r="K50" s="65" t="e">
        <f t="shared" si="1"/>
        <v>#REF!</v>
      </c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 t="e">
        <f t="shared" si="2"/>
        <v>#REF!</v>
      </c>
      <c r="Z50" s="65"/>
    </row>
    <row r="51" spans="1:26">
      <c r="A51" s="54" t="s">
        <v>4</v>
      </c>
      <c r="B51" s="55" t="e">
        <f>#REF!/1000</f>
        <v>#REF!</v>
      </c>
      <c r="C51" s="92"/>
      <c r="D51" s="55" t="e">
        <f>#REF!</f>
        <v>#REF!</v>
      </c>
      <c r="E51" s="66" t="e">
        <f t="shared" si="6"/>
        <v>#REF!</v>
      </c>
      <c r="F51" s="65"/>
      <c r="G51" s="65">
        <v>0</v>
      </c>
      <c r="H51" s="65"/>
      <c r="I51" s="65"/>
      <c r="J51" s="65"/>
      <c r="K51" s="65" t="e">
        <f t="shared" si="1"/>
        <v>#REF!</v>
      </c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 t="e">
        <f t="shared" si="2"/>
        <v>#REF!</v>
      </c>
      <c r="Z51" s="65"/>
    </row>
    <row r="52" spans="1:26">
      <c r="A52" s="54" t="s">
        <v>526</v>
      </c>
      <c r="B52" s="55" t="e">
        <f>-#REF!/1000</f>
        <v>#REF!</v>
      </c>
      <c r="C52" s="92"/>
      <c r="D52" s="55" t="e">
        <f>-#REF!/1000</f>
        <v>#REF!</v>
      </c>
      <c r="E52" s="66" t="e">
        <f>B52-D52</f>
        <v>#REF!</v>
      </c>
      <c r="F52" s="65"/>
      <c r="G52" s="65" t="e">
        <f>-E52</f>
        <v>#REF!</v>
      </c>
      <c r="H52" s="65"/>
      <c r="I52" s="65"/>
      <c r="J52" s="65"/>
      <c r="K52" s="65" t="e">
        <f t="shared" si="1"/>
        <v>#REF!</v>
      </c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 t="e">
        <f t="shared" si="2"/>
        <v>#REF!</v>
      </c>
      <c r="Z52" s="65"/>
    </row>
    <row r="53" spans="1:26" s="113" customFormat="1">
      <c r="A53" s="90" t="s">
        <v>24</v>
      </c>
      <c r="B53" s="100" t="e">
        <f>SUM(B46:B52)</f>
        <v>#REF!</v>
      </c>
      <c r="C53" s="110"/>
      <c r="D53" s="100" t="e">
        <f>SUM(D46:D52)</f>
        <v>#REF!</v>
      </c>
      <c r="E53" s="111"/>
      <c r="F53" s="112"/>
      <c r="G53" s="112"/>
      <c r="H53" s="112"/>
      <c r="I53" s="112"/>
      <c r="J53" s="112"/>
      <c r="K53" s="65">
        <f t="shared" si="1"/>
        <v>0</v>
      </c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65">
        <f t="shared" si="2"/>
        <v>0</v>
      </c>
      <c r="Z53" s="112"/>
    </row>
    <row r="54" spans="1:26" ht="13.5" thickBot="1">
      <c r="A54" s="90" t="s">
        <v>143</v>
      </c>
      <c r="B54" s="114" t="e">
        <f>+B53+B39+B43</f>
        <v>#REF!</v>
      </c>
      <c r="C54" s="92"/>
      <c r="D54" s="114" t="e">
        <f>+D53+D39+D43</f>
        <v>#REF!</v>
      </c>
      <c r="F54" s="65"/>
      <c r="G54" s="65"/>
      <c r="H54" s="65"/>
      <c r="I54" s="65"/>
      <c r="J54" s="65"/>
      <c r="K54" s="65">
        <f t="shared" si="1"/>
        <v>0</v>
      </c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>
        <f t="shared" si="2"/>
        <v>0</v>
      </c>
      <c r="Z54" s="65"/>
    </row>
    <row r="55" spans="1:26" ht="13.5" thickTop="1">
      <c r="A55" s="103"/>
      <c r="B55" s="104" t="e">
        <f>+B29+B54</f>
        <v>#REF!</v>
      </c>
      <c r="C55" s="104"/>
      <c r="D55" s="104" t="e">
        <f>+D29+D54</f>
        <v>#REF!</v>
      </c>
      <c r="F55" s="65"/>
      <c r="G55" s="65"/>
      <c r="H55" s="65"/>
      <c r="I55" s="65"/>
      <c r="J55" s="65"/>
      <c r="K55" s="65">
        <f t="shared" si="1"/>
        <v>0</v>
      </c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>
        <f t="shared" si="2"/>
        <v>0</v>
      </c>
      <c r="Z55" s="65"/>
    </row>
    <row r="56" spans="1:26">
      <c r="A56" s="115"/>
      <c r="B56" s="116"/>
      <c r="C56" s="116"/>
      <c r="D56" s="104"/>
      <c r="F56" s="65"/>
      <c r="G56" s="65"/>
      <c r="H56" s="65"/>
      <c r="I56" s="65"/>
      <c r="J56" s="65"/>
      <c r="K56" s="65">
        <f t="shared" si="1"/>
        <v>0</v>
      </c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>
        <f t="shared" si="2"/>
        <v>0</v>
      </c>
      <c r="Z56" s="65"/>
    </row>
    <row r="57" spans="1:26">
      <c r="A57" s="117" t="s">
        <v>6</v>
      </c>
      <c r="B57" s="55" t="e">
        <f>#REF!</f>
        <v>#REF!</v>
      </c>
      <c r="C57" s="66"/>
      <c r="D57" s="66"/>
      <c r="E57" s="66" t="e">
        <f>-B57</f>
        <v>#REF!</v>
      </c>
      <c r="F57" s="65"/>
      <c r="G57" s="65"/>
      <c r="H57" s="65"/>
      <c r="I57" s="65"/>
      <c r="J57" s="65"/>
      <c r="K57" s="65" t="e">
        <f t="shared" si="1"/>
        <v>#REF!</v>
      </c>
      <c r="L57" s="65" t="e">
        <f>-K57</f>
        <v>#REF!</v>
      </c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 t="e">
        <f t="shared" si="2"/>
        <v>#REF!</v>
      </c>
      <c r="Z57" s="65"/>
    </row>
    <row r="58" spans="1:26">
      <c r="A58" s="117" t="s">
        <v>302</v>
      </c>
      <c r="B58" s="55" t="e">
        <f>#REF!</f>
        <v>#REF!</v>
      </c>
      <c r="C58" s="66"/>
      <c r="D58" s="66"/>
      <c r="E58" s="66" t="e">
        <f>-B58</f>
        <v>#REF!</v>
      </c>
      <c r="F58" s="65"/>
      <c r="G58" s="65"/>
      <c r="H58" s="65"/>
      <c r="I58" s="65"/>
      <c r="J58" s="65"/>
      <c r="K58" s="65" t="e">
        <f t="shared" si="1"/>
        <v>#REF!</v>
      </c>
      <c r="L58" s="65"/>
      <c r="M58" s="65" t="e">
        <f>-K58</f>
        <v>#REF!</v>
      </c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 t="e">
        <f t="shared" si="2"/>
        <v>#REF!</v>
      </c>
      <c r="Z58" s="65"/>
    </row>
    <row r="59" spans="1:26">
      <c r="A59" s="115" t="s">
        <v>303</v>
      </c>
      <c r="B59" s="118" t="e">
        <f>+B57+B58</f>
        <v>#REF!</v>
      </c>
      <c r="C59" s="66"/>
      <c r="D59" s="66"/>
      <c r="F59" s="65"/>
      <c r="G59" s="65"/>
      <c r="H59" s="65"/>
      <c r="I59" s="65"/>
      <c r="J59" s="65"/>
      <c r="K59" s="65">
        <f t="shared" si="1"/>
        <v>0</v>
      </c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f t="shared" si="2"/>
        <v>0</v>
      </c>
      <c r="Z59" s="65"/>
    </row>
    <row r="60" spans="1:26">
      <c r="B60" s="116"/>
      <c r="C60" s="66"/>
      <c r="D60" s="66"/>
      <c r="F60" s="65"/>
      <c r="G60" s="65"/>
      <c r="H60" s="65"/>
      <c r="I60" s="65"/>
      <c r="J60" s="65"/>
      <c r="K60" s="65">
        <f t="shared" si="1"/>
        <v>0</v>
      </c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>
        <f t="shared" si="2"/>
        <v>0</v>
      </c>
      <c r="Z60" s="65"/>
    </row>
    <row r="61" spans="1:26" s="167" customFormat="1">
      <c r="A61" s="172" t="s">
        <v>25</v>
      </c>
      <c r="B61" s="171" t="e">
        <f>#REF!</f>
        <v>#REF!</v>
      </c>
      <c r="C61" s="169"/>
      <c r="D61" s="169"/>
      <c r="E61" s="169" t="e">
        <f t="shared" ref="E61:E66" si="7">-B61</f>
        <v>#REF!</v>
      </c>
      <c r="F61" s="170"/>
      <c r="G61" s="170"/>
      <c r="H61" s="170"/>
      <c r="I61" s="170"/>
      <c r="J61" s="170"/>
      <c r="K61" s="170" t="e">
        <f t="shared" si="1"/>
        <v>#REF!</v>
      </c>
      <c r="L61" s="170"/>
      <c r="M61" s="170"/>
      <c r="N61" s="170"/>
      <c r="O61" s="170" t="e">
        <f>#REF!/1000</f>
        <v>#REF!</v>
      </c>
      <c r="P61" s="170" t="e">
        <f>-(K61+O61)</f>
        <v>#REF!</v>
      </c>
      <c r="Q61" s="170"/>
      <c r="R61" s="170"/>
      <c r="S61" s="170">
        <v>0</v>
      </c>
      <c r="T61" s="170"/>
      <c r="U61" s="170"/>
      <c r="V61" s="170"/>
      <c r="W61" s="170"/>
      <c r="X61" s="170"/>
      <c r="Y61" s="170" t="e">
        <f>SUM(K61:X61)</f>
        <v>#REF!</v>
      </c>
      <c r="Z61" s="170"/>
    </row>
    <row r="62" spans="1:26" s="167" customFormat="1">
      <c r="A62" s="172" t="s">
        <v>293</v>
      </c>
      <c r="B62" s="171" t="e">
        <f>#REF!-B64-B65</f>
        <v>#REF!</v>
      </c>
      <c r="C62" s="169"/>
      <c r="D62" s="169"/>
      <c r="E62" s="169" t="e">
        <f t="shared" si="7"/>
        <v>#REF!</v>
      </c>
      <c r="F62" s="170"/>
      <c r="G62" s="170"/>
      <c r="H62" s="170"/>
      <c r="I62" s="170"/>
      <c r="J62" s="170"/>
      <c r="K62" s="170" t="e">
        <f t="shared" si="1"/>
        <v>#REF!</v>
      </c>
      <c r="L62" s="170"/>
      <c r="M62" s="170"/>
      <c r="N62" s="170"/>
      <c r="O62" s="170">
        <v>-26881903</v>
      </c>
      <c r="P62" s="170" t="e">
        <f>-(K62+O62)</f>
        <v>#REF!</v>
      </c>
      <c r="Q62" s="170"/>
      <c r="R62" s="170"/>
      <c r="S62" s="170"/>
      <c r="T62" s="170"/>
      <c r="U62" s="170"/>
      <c r="V62" s="170"/>
      <c r="W62" s="170"/>
      <c r="X62" s="170"/>
      <c r="Y62" s="170" t="e">
        <f t="shared" si="2"/>
        <v>#REF!</v>
      </c>
      <c r="Z62" s="170"/>
    </row>
    <row r="63" spans="1:26" s="167" customFormat="1">
      <c r="A63" s="172" t="s">
        <v>453</v>
      </c>
      <c r="B63" s="171" t="e">
        <f>#REF!</f>
        <v>#REF!</v>
      </c>
      <c r="C63" s="169"/>
      <c r="D63" s="169"/>
      <c r="E63" s="169" t="e">
        <f t="shared" si="7"/>
        <v>#REF!</v>
      </c>
      <c r="F63" s="170"/>
      <c r="G63" s="170"/>
      <c r="H63" s="170"/>
      <c r="I63" s="170"/>
      <c r="J63" s="170"/>
      <c r="K63" s="170" t="e">
        <f t="shared" si="1"/>
        <v>#REF!</v>
      </c>
      <c r="L63" s="170"/>
      <c r="M63" s="170"/>
      <c r="N63" s="170"/>
      <c r="O63" s="170">
        <v>-24531304</v>
      </c>
      <c r="P63" s="170">
        <v>-11283475</v>
      </c>
      <c r="Q63" s="170"/>
      <c r="R63" s="170"/>
      <c r="S63" s="170"/>
      <c r="T63" s="170"/>
      <c r="U63" s="170"/>
      <c r="V63" s="170"/>
      <c r="W63" s="170"/>
      <c r="X63" s="170"/>
      <c r="Y63" s="170" t="e">
        <f t="shared" si="2"/>
        <v>#REF!</v>
      </c>
      <c r="Z63" s="170"/>
    </row>
    <row r="64" spans="1:26">
      <c r="A64" s="117" t="s">
        <v>331</v>
      </c>
      <c r="B64" s="55" t="e">
        <f>SUMIF(#REF!,#REF!,#REF!)/1000</f>
        <v>#REF!</v>
      </c>
      <c r="C64" s="66"/>
      <c r="D64" s="66"/>
      <c r="E64" s="66" t="e">
        <f t="shared" si="7"/>
        <v>#REF!</v>
      </c>
      <c r="F64" s="65" t="e">
        <f>-E64</f>
        <v>#REF!</v>
      </c>
      <c r="G64" s="65"/>
      <c r="H64" s="65"/>
      <c r="I64" s="65"/>
      <c r="J64" s="65"/>
      <c r="K64" s="65" t="e">
        <f t="shared" si="1"/>
        <v>#REF!</v>
      </c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 t="e">
        <f t="shared" si="2"/>
        <v>#REF!</v>
      </c>
      <c r="Z64" s="65"/>
    </row>
    <row r="65" spans="1:26">
      <c r="A65" s="117" t="s">
        <v>332</v>
      </c>
      <c r="B65" s="55">
        <v>0</v>
      </c>
      <c r="C65" s="66"/>
      <c r="D65" s="66"/>
      <c r="E65" s="66">
        <f t="shared" si="7"/>
        <v>0</v>
      </c>
      <c r="F65" s="65">
        <f>-E65</f>
        <v>0</v>
      </c>
      <c r="G65" s="65"/>
      <c r="H65" s="65"/>
      <c r="I65" s="65"/>
      <c r="J65" s="65"/>
      <c r="K65" s="65">
        <f t="shared" si="1"/>
        <v>0</v>
      </c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>
        <f t="shared" si="2"/>
        <v>0</v>
      </c>
      <c r="Z65" s="65"/>
    </row>
    <row r="66" spans="1:26">
      <c r="A66" s="117" t="s">
        <v>29</v>
      </c>
      <c r="B66" s="55" t="e">
        <f>#REF!</f>
        <v>#REF!</v>
      </c>
      <c r="C66" s="66"/>
      <c r="D66" s="66"/>
      <c r="E66" s="66" t="e">
        <f t="shared" si="7"/>
        <v>#REF!</v>
      </c>
      <c r="F66" s="65"/>
      <c r="G66" s="65"/>
      <c r="H66" s="65"/>
      <c r="I66" s="65" t="e">
        <f>-I23</f>
        <v>#REF!</v>
      </c>
      <c r="J66" s="65" t="e">
        <f>-J17</f>
        <v>#REF!</v>
      </c>
      <c r="K66" s="65" t="e">
        <f t="shared" si="1"/>
        <v>#REF!</v>
      </c>
      <c r="L66" s="65"/>
      <c r="M66" s="65"/>
      <c r="N66" s="65"/>
      <c r="O66" s="65"/>
      <c r="P66" s="65"/>
      <c r="Q66" s="65"/>
      <c r="R66" s="65" t="e">
        <f>-K66</f>
        <v>#REF!</v>
      </c>
      <c r="S66" s="65"/>
      <c r="T66" s="65"/>
      <c r="U66" s="65"/>
      <c r="V66" s="65"/>
      <c r="W66" s="65"/>
      <c r="X66" s="65"/>
      <c r="Y66" s="65" t="e">
        <f t="shared" si="2"/>
        <v>#REF!</v>
      </c>
      <c r="Z66" s="65"/>
    </row>
    <row r="67" spans="1:26">
      <c r="A67" s="115" t="s">
        <v>294</v>
      </c>
      <c r="B67" s="118" t="e">
        <f>+B59+SUM(B61:B66)</f>
        <v>#REF!</v>
      </c>
      <c r="C67" s="66"/>
      <c r="D67" s="66"/>
      <c r="F67" s="65"/>
      <c r="G67" s="65"/>
      <c r="H67" s="65"/>
      <c r="I67" s="65"/>
      <c r="J67" s="65"/>
      <c r="K67" s="65">
        <f t="shared" si="1"/>
        <v>0</v>
      </c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>
        <f t="shared" si="2"/>
        <v>0</v>
      </c>
      <c r="Z67" s="65"/>
    </row>
    <row r="68" spans="1:26">
      <c r="B68" s="116"/>
      <c r="C68" s="66"/>
      <c r="D68" s="66"/>
      <c r="F68" s="65"/>
      <c r="G68" s="65"/>
      <c r="H68" s="65"/>
      <c r="I68" s="65"/>
      <c r="J68" s="65"/>
      <c r="K68" s="65">
        <f t="shared" si="1"/>
        <v>0</v>
      </c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>
        <f t="shared" si="2"/>
        <v>0</v>
      </c>
      <c r="Z68" s="65"/>
    </row>
    <row r="69" spans="1:26">
      <c r="A69" s="117" t="s">
        <v>212</v>
      </c>
      <c r="B69" s="55" t="e">
        <f>#REF!-#REF!</f>
        <v>#REF!</v>
      </c>
      <c r="C69" s="66"/>
      <c r="E69" s="66" t="e">
        <f>-B69</f>
        <v>#REF!</v>
      </c>
      <c r="F69" s="65"/>
      <c r="G69" s="65"/>
      <c r="H69" s="65"/>
      <c r="I69" s="65"/>
      <c r="J69" s="65"/>
      <c r="K69" s="65" t="e">
        <f t="shared" si="1"/>
        <v>#REF!</v>
      </c>
      <c r="L69" s="65"/>
      <c r="M69" s="65"/>
      <c r="N69" s="65"/>
      <c r="O69" s="65"/>
      <c r="P69" s="65"/>
      <c r="Q69" s="65" t="e">
        <f>-K69</f>
        <v>#REF!</v>
      </c>
      <c r="R69" s="65"/>
      <c r="S69" s="65"/>
      <c r="T69" s="65"/>
      <c r="V69" s="65"/>
      <c r="X69" s="65"/>
      <c r="Y69" s="65" t="e">
        <f t="shared" si="2"/>
        <v>#REF!</v>
      </c>
      <c r="Z69" s="65"/>
    </row>
    <row r="70" spans="1:26">
      <c r="A70" s="117" t="s">
        <v>211</v>
      </c>
      <c r="B70" s="55" t="e">
        <f>#REF!-#REF!</f>
        <v>#REF!</v>
      </c>
      <c r="C70" s="66"/>
      <c r="E70" s="66" t="e">
        <f>-B70</f>
        <v>#REF!</v>
      </c>
      <c r="F70" s="65"/>
      <c r="G70" s="65"/>
      <c r="H70" s="65"/>
      <c r="I70" s="65"/>
      <c r="J70" s="65"/>
      <c r="K70" s="65" t="e">
        <f t="shared" si="1"/>
        <v>#REF!</v>
      </c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 t="e">
        <f>-K70</f>
        <v>#REF!</v>
      </c>
      <c r="X70" s="65"/>
      <c r="Y70" s="65" t="e">
        <f t="shared" si="2"/>
        <v>#REF!</v>
      </c>
      <c r="Z70" s="65"/>
    </row>
    <row r="71" spans="1:26">
      <c r="A71" s="56" t="s">
        <v>304</v>
      </c>
      <c r="B71" s="119" t="e">
        <f>#REF!+#REF!</f>
        <v>#REF!</v>
      </c>
      <c r="C71" s="66"/>
      <c r="D71" s="66"/>
      <c r="E71" s="66" t="e">
        <f>-B71</f>
        <v>#REF!</v>
      </c>
      <c r="F71" s="65"/>
      <c r="G71" s="65"/>
      <c r="H71" s="65"/>
      <c r="I71" s="65"/>
      <c r="J71" s="65"/>
      <c r="K71" s="65" t="e">
        <f t="shared" si="1"/>
        <v>#REF!</v>
      </c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 t="e">
        <f>-E71</f>
        <v>#REF!</v>
      </c>
      <c r="Y71" s="65" t="e">
        <f t="shared" si="2"/>
        <v>#REF!</v>
      </c>
      <c r="Z71" s="65"/>
    </row>
    <row r="72" spans="1:26">
      <c r="A72" s="115" t="s">
        <v>295</v>
      </c>
      <c r="B72" s="118" t="e">
        <f>SUM(B69:B71)</f>
        <v>#REF!</v>
      </c>
      <c r="C72" s="66"/>
      <c r="D72" s="66"/>
      <c r="F72" s="65"/>
      <c r="G72" s="65"/>
      <c r="H72" s="65"/>
      <c r="I72" s="65"/>
      <c r="J72" s="65"/>
      <c r="K72" s="65">
        <f t="shared" si="1"/>
        <v>0</v>
      </c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>
        <f t="shared" si="2"/>
        <v>0</v>
      </c>
      <c r="Z72" s="65"/>
    </row>
    <row r="73" spans="1:26">
      <c r="B73" s="116"/>
      <c r="C73" s="66"/>
      <c r="D73" s="66"/>
      <c r="F73" s="65"/>
      <c r="G73" s="65"/>
      <c r="H73" s="65"/>
      <c r="I73" s="65"/>
      <c r="J73" s="65"/>
      <c r="K73" s="65">
        <f t="shared" si="1"/>
        <v>0</v>
      </c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>
        <f t="shared" si="2"/>
        <v>0</v>
      </c>
      <c r="Z73" s="65"/>
    </row>
    <row r="74" spans="1:26">
      <c r="A74" s="117" t="s">
        <v>5</v>
      </c>
      <c r="B74" s="119" t="e">
        <f>#REF!</f>
        <v>#REF!</v>
      </c>
      <c r="C74" s="66"/>
      <c r="D74" s="66"/>
      <c r="E74" s="66" t="e">
        <f>-B74</f>
        <v>#REF!</v>
      </c>
      <c r="F74" s="65"/>
      <c r="G74" s="65"/>
      <c r="H74" s="65"/>
      <c r="I74" s="65" t="e">
        <f>-E74</f>
        <v>#REF!</v>
      </c>
      <c r="J74" s="65"/>
      <c r="K74" s="65" t="e">
        <f t="shared" si="1"/>
        <v>#REF!</v>
      </c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 t="e">
        <f t="shared" si="2"/>
        <v>#REF!</v>
      </c>
      <c r="Z74" s="65"/>
    </row>
    <row r="75" spans="1:26">
      <c r="A75" s="115" t="s">
        <v>296</v>
      </c>
      <c r="B75" s="118" t="e">
        <f>+B74</f>
        <v>#REF!</v>
      </c>
      <c r="C75" s="66"/>
      <c r="D75" s="66"/>
      <c r="F75" s="65"/>
      <c r="G75" s="65"/>
      <c r="H75" s="65"/>
      <c r="I75" s="65"/>
      <c r="J75" s="65"/>
      <c r="K75" s="65">
        <f t="shared" si="1"/>
        <v>0</v>
      </c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>
        <f t="shared" si="2"/>
        <v>0</v>
      </c>
      <c r="Z75" s="65"/>
    </row>
    <row r="76" spans="1:26">
      <c r="B76" s="116"/>
      <c r="C76" s="66"/>
      <c r="D76" s="66"/>
      <c r="F76" s="65"/>
      <c r="G76" s="65"/>
      <c r="H76" s="65"/>
      <c r="I76" s="65"/>
      <c r="J76" s="65"/>
      <c r="K76" s="65">
        <f t="shared" si="1"/>
        <v>0</v>
      </c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>
        <f t="shared" si="2"/>
        <v>0</v>
      </c>
      <c r="Z76" s="65"/>
    </row>
    <row r="77" spans="1:26">
      <c r="A77" s="117" t="s">
        <v>305</v>
      </c>
      <c r="B77" s="55" t="e">
        <f>#REF!</f>
        <v>#REF!</v>
      </c>
      <c r="C77" s="66"/>
      <c r="D77" s="66"/>
      <c r="E77" s="66" t="e">
        <f>-B77</f>
        <v>#REF!</v>
      </c>
      <c r="F77" s="65"/>
      <c r="G77" s="65"/>
      <c r="H77" s="65"/>
      <c r="I77" s="65"/>
      <c r="J77" s="65"/>
      <c r="K77" s="65" t="e">
        <f t="shared" si="1"/>
        <v>#REF!</v>
      </c>
      <c r="L77" s="65"/>
      <c r="M77" s="65"/>
      <c r="N77" s="65"/>
      <c r="O77" s="65"/>
      <c r="P77" s="65"/>
      <c r="Q77" s="65" t="e">
        <f>-E77</f>
        <v>#REF!</v>
      </c>
      <c r="R77" s="65"/>
      <c r="S77" s="65"/>
      <c r="T77" s="65"/>
      <c r="U77" s="65"/>
      <c r="V77" s="65"/>
      <c r="W77" s="65"/>
      <c r="X77" s="65"/>
      <c r="Y77" s="65" t="e">
        <f t="shared" si="2"/>
        <v>#REF!</v>
      </c>
      <c r="Z77" s="65"/>
    </row>
    <row r="78" spans="1:26">
      <c r="B78" s="116"/>
      <c r="C78" s="66"/>
      <c r="D78" s="66"/>
      <c r="F78" s="65"/>
      <c r="G78" s="65"/>
      <c r="H78" s="65"/>
      <c r="I78" s="65"/>
      <c r="J78" s="65"/>
      <c r="K78" s="65">
        <f t="shared" si="1"/>
        <v>0</v>
      </c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>
        <f t="shared" si="2"/>
        <v>0</v>
      </c>
      <c r="Z78" s="65"/>
    </row>
    <row r="79" spans="1:26" ht="13.5" thickBot="1">
      <c r="A79" s="115" t="s">
        <v>297</v>
      </c>
      <c r="B79" s="120" t="e">
        <f>B67+B72+B75+B77</f>
        <v>#REF!</v>
      </c>
      <c r="C79" s="66"/>
      <c r="D79" s="66"/>
      <c r="E79" s="66" t="e">
        <f>B79</f>
        <v>#REF!</v>
      </c>
      <c r="F79" s="65"/>
      <c r="G79" s="65" t="e">
        <f>-E79</f>
        <v>#REF!</v>
      </c>
      <c r="H79" s="65"/>
      <c r="I79" s="65"/>
      <c r="J79" s="65"/>
      <c r="K79" s="65" t="e">
        <f t="shared" ref="K79" si="8">SUM(E79:J79)</f>
        <v>#REF!</v>
      </c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 t="e">
        <f t="shared" ref="Y79" si="9">SUM(K79:X79)</f>
        <v>#REF!</v>
      </c>
      <c r="Z79" s="65"/>
    </row>
    <row r="80" spans="1:26" ht="14.25" thickTop="1" thickBot="1">
      <c r="B80" s="66" t="e">
        <f>+B79+B52</f>
        <v>#REF!</v>
      </c>
      <c r="C80" s="66"/>
      <c r="D80" s="66"/>
      <c r="E80" s="121" t="e">
        <f>SUM(E14:E79)</f>
        <v>#REF!</v>
      </c>
      <c r="F80" s="121" t="e">
        <f>SUM(F14:F79)</f>
        <v>#REF!</v>
      </c>
      <c r="G80" s="121" t="e">
        <f t="shared" ref="G80:J80" si="10">SUM(G14:G79)</f>
        <v>#REF!</v>
      </c>
      <c r="H80" s="121" t="e">
        <f t="shared" si="10"/>
        <v>#REF!</v>
      </c>
      <c r="I80" s="121" t="e">
        <f t="shared" si="10"/>
        <v>#REF!</v>
      </c>
      <c r="J80" s="121" t="e">
        <f t="shared" si="10"/>
        <v>#REF!</v>
      </c>
      <c r="K80" s="121" t="e">
        <f>SUM(K14:K79)</f>
        <v>#REF!</v>
      </c>
      <c r="L80" s="121" t="e">
        <f t="shared" ref="L80:P80" si="11">SUM(L14:L79)</f>
        <v>#REF!</v>
      </c>
      <c r="M80" s="121" t="e">
        <f t="shared" si="11"/>
        <v>#REF!</v>
      </c>
      <c r="N80" s="121">
        <f t="shared" si="11"/>
        <v>0</v>
      </c>
      <c r="O80" s="121" t="e">
        <f>SUM(O14:O79)</f>
        <v>#REF!</v>
      </c>
      <c r="P80" s="121" t="e">
        <f t="shared" si="11"/>
        <v>#REF!</v>
      </c>
      <c r="Q80" s="121" t="e">
        <f t="shared" ref="Q80:W80" si="12">SUM(Q14:Q79)</f>
        <v>#REF!</v>
      </c>
      <c r="R80" s="121" t="e">
        <f t="shared" si="12"/>
        <v>#REF!</v>
      </c>
      <c r="S80" s="121" t="e">
        <f t="shared" si="12"/>
        <v>#REF!</v>
      </c>
      <c r="T80" s="121" t="e">
        <f>SUM(T14:T79)</f>
        <v>#REF!</v>
      </c>
      <c r="U80" s="121">
        <f t="shared" si="12"/>
        <v>-3598116.38</v>
      </c>
      <c r="V80" s="121">
        <f t="shared" si="12"/>
        <v>-6158769.2829999998</v>
      </c>
      <c r="W80" s="121" t="e">
        <f t="shared" si="12"/>
        <v>#REF!</v>
      </c>
      <c r="X80" s="121" t="e">
        <f>SUM(X14:X79)-1</f>
        <v>#REF!</v>
      </c>
      <c r="Y80" s="121" t="e">
        <f>SUM(F80:X80)</f>
        <v>#REF!</v>
      </c>
      <c r="Z80" s="65"/>
    </row>
    <row r="81" spans="1:26" ht="13.5" thickTop="1">
      <c r="B81" s="66"/>
      <c r="C81" s="66"/>
      <c r="D81" s="66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spans="1:26">
      <c r="B82" s="66"/>
      <c r="C82" s="66"/>
      <c r="D82" s="66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122"/>
      <c r="Z82" s="65"/>
    </row>
    <row r="83" spans="1:26">
      <c r="B83" s="66"/>
      <c r="C83" s="66"/>
      <c r="D83" s="66"/>
      <c r="L83" s="106"/>
      <c r="X83" s="65"/>
    </row>
    <row r="84" spans="1:26">
      <c r="B84" s="66"/>
      <c r="C84" s="66"/>
      <c r="D84" s="66"/>
      <c r="O84" s="65"/>
      <c r="P84" s="65"/>
      <c r="X84" s="65"/>
      <c r="Y84" s="140"/>
    </row>
    <row r="85" spans="1:26">
      <c r="B85" s="66"/>
      <c r="C85" s="66"/>
      <c r="D85" s="66"/>
      <c r="Y85" s="140"/>
    </row>
    <row r="86" spans="1:26" s="66" customFormat="1">
      <c r="A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spans="1:26" s="66" customFormat="1">
      <c r="A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spans="1:26" s="66" customFormat="1">
      <c r="A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140"/>
      <c r="Y88" s="56"/>
      <c r="Z88" s="56"/>
    </row>
    <row r="89" spans="1:26" s="66" customFormat="1">
      <c r="A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spans="1:26" s="66" customFormat="1">
      <c r="A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spans="1:26" s="66" customFormat="1">
      <c r="A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spans="1:26" s="66" customFormat="1">
      <c r="A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spans="1:26" s="66" customFormat="1">
      <c r="A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spans="1:26" s="66" customFormat="1">
      <c r="A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spans="1:26" s="66" customFormat="1">
      <c r="A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spans="1:26" s="66" customFormat="1">
      <c r="A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spans="1:26" s="66" customFormat="1">
      <c r="A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spans="1:26" s="66" customFormat="1">
      <c r="A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spans="1:26" s="66" customFormat="1">
      <c r="A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</sheetData>
  <mergeCells count="5">
    <mergeCell ref="A1:E1"/>
    <mergeCell ref="F9:J9"/>
    <mergeCell ref="L9:R9"/>
    <mergeCell ref="S9:T9"/>
    <mergeCell ref="U9:W9"/>
  </mergeCells>
  <pageMargins left="0.7" right="0.7" top="0.75" bottom="0.75" header="0.3" footer="0.3"/>
  <pageSetup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Q79"/>
  <sheetViews>
    <sheetView showGridLines="0" topLeftCell="A4" workbookViewId="0">
      <selection activeCell="K60" sqref="K60"/>
    </sheetView>
  </sheetViews>
  <sheetFormatPr baseColWidth="10" defaultColWidth="11.42578125" defaultRowHeight="12.75" outlineLevelRow="1"/>
  <cols>
    <col min="1" max="1" width="5.85546875" style="1" customWidth="1"/>
    <col min="2" max="2" width="31.5703125" style="1" customWidth="1"/>
    <col min="3" max="3" width="25.85546875" style="1" customWidth="1"/>
    <col min="4" max="4" width="11.42578125" style="1"/>
    <col min="5" max="5" width="12.85546875" style="1" customWidth="1"/>
    <col min="6" max="6" width="11.5703125" style="1" bestFit="1" customWidth="1"/>
    <col min="7" max="7" width="14.7109375" style="1" bestFit="1" customWidth="1"/>
    <col min="8" max="8" width="6" style="1" customWidth="1"/>
    <col min="9" max="9" width="26.7109375" style="1" customWidth="1"/>
    <col min="10" max="10" width="21.140625" style="1" customWidth="1"/>
    <col min="11" max="11" width="11.85546875" style="1" bestFit="1" customWidth="1"/>
    <col min="12" max="12" width="13.85546875" style="1" bestFit="1" customWidth="1"/>
    <col min="13" max="13" width="11.7109375" style="1" bestFit="1" customWidth="1"/>
    <col min="14" max="14" width="12.85546875" style="1" customWidth="1"/>
    <col min="15" max="15" width="12.5703125" style="1" bestFit="1" customWidth="1"/>
    <col min="16" max="16384" width="11.42578125" style="1"/>
  </cols>
  <sheetData>
    <row r="1" spans="2:14">
      <c r="B1" s="290" t="s">
        <v>215</v>
      </c>
      <c r="C1" s="291"/>
      <c r="D1" s="291"/>
      <c r="E1" s="291"/>
      <c r="F1" s="291"/>
      <c r="G1" s="292"/>
      <c r="I1" s="290" t="s">
        <v>216</v>
      </c>
      <c r="J1" s="291"/>
      <c r="K1" s="291"/>
      <c r="L1" s="291"/>
      <c r="M1" s="291"/>
      <c r="N1" s="292"/>
    </row>
    <row r="3" spans="2:14">
      <c r="D3" s="293">
        <v>2022</v>
      </c>
      <c r="E3" s="293"/>
      <c r="F3" s="293">
        <v>2021</v>
      </c>
      <c r="G3" s="293"/>
      <c r="H3" s="10"/>
      <c r="I3" s="7"/>
      <c r="K3" s="290">
        <v>2022</v>
      </c>
      <c r="L3" s="292"/>
      <c r="M3" s="290">
        <v>2021</v>
      </c>
      <c r="N3" s="292"/>
    </row>
    <row r="4" spans="2:14">
      <c r="B4" s="42" t="s">
        <v>189</v>
      </c>
      <c r="C4" s="42" t="s">
        <v>35</v>
      </c>
      <c r="D4" s="43" t="s">
        <v>177</v>
      </c>
      <c r="E4" s="43" t="s">
        <v>198</v>
      </c>
      <c r="F4" s="43" t="s">
        <v>177</v>
      </c>
      <c r="G4" s="43" t="s">
        <v>198</v>
      </c>
      <c r="I4" s="42" t="s">
        <v>189</v>
      </c>
      <c r="J4" s="42" t="s">
        <v>35</v>
      </c>
      <c r="K4" s="43" t="s">
        <v>177</v>
      </c>
      <c r="L4" s="43" t="s">
        <v>198</v>
      </c>
      <c r="M4" s="43" t="s">
        <v>177</v>
      </c>
      <c r="N4" s="43" t="s">
        <v>198</v>
      </c>
    </row>
    <row r="5" spans="2:14">
      <c r="B5" s="1" t="s">
        <v>191</v>
      </c>
      <c r="C5" s="3" t="s">
        <v>200</v>
      </c>
      <c r="D5" s="204">
        <v>0</v>
      </c>
      <c r="E5" s="17">
        <v>7283955580</v>
      </c>
      <c r="F5" s="204">
        <v>0</v>
      </c>
      <c r="G5" s="17">
        <v>0</v>
      </c>
      <c r="H5" s="8"/>
      <c r="I5" s="156" t="s">
        <v>190</v>
      </c>
      <c r="J5" s="156" t="s">
        <v>13</v>
      </c>
      <c r="K5" s="237">
        <v>715</v>
      </c>
      <c r="L5" s="237">
        <v>0</v>
      </c>
      <c r="M5" s="237">
        <v>165</v>
      </c>
      <c r="N5" s="237">
        <v>0</v>
      </c>
    </row>
    <row r="6" spans="2:14">
      <c r="B6" s="1" t="s">
        <v>191</v>
      </c>
      <c r="C6" s="3" t="s">
        <v>199</v>
      </c>
      <c r="D6" s="203">
        <v>0</v>
      </c>
      <c r="E6" s="205">
        <v>0</v>
      </c>
      <c r="F6" s="204">
        <v>0</v>
      </c>
      <c r="G6" s="17">
        <v>0</v>
      </c>
      <c r="I6" s="1" t="s">
        <v>191</v>
      </c>
      <c r="J6" s="1" t="s">
        <v>13</v>
      </c>
      <c r="K6" s="17">
        <v>0</v>
      </c>
      <c r="L6" s="17">
        <v>55428918</v>
      </c>
      <c r="M6" s="17">
        <v>0</v>
      </c>
      <c r="N6" s="17">
        <v>932514</v>
      </c>
    </row>
    <row r="7" spans="2:14">
      <c r="B7" s="1" t="s">
        <v>191</v>
      </c>
      <c r="C7" s="1" t="s">
        <v>811</v>
      </c>
      <c r="D7" s="203">
        <v>0</v>
      </c>
      <c r="E7" s="205">
        <v>0</v>
      </c>
      <c r="F7" s="204">
        <v>0</v>
      </c>
      <c r="G7" s="17">
        <v>0</v>
      </c>
      <c r="I7" s="156" t="s">
        <v>193</v>
      </c>
      <c r="J7" s="156" t="s">
        <v>13</v>
      </c>
      <c r="K7" s="237">
        <v>0</v>
      </c>
      <c r="L7" s="237">
        <v>0</v>
      </c>
      <c r="M7" s="237">
        <v>0</v>
      </c>
      <c r="N7" s="237">
        <v>0</v>
      </c>
    </row>
    <row r="8" spans="2:14">
      <c r="B8" s="1" t="s">
        <v>191</v>
      </c>
      <c r="C8" s="1" t="s">
        <v>203</v>
      </c>
      <c r="D8" s="203">
        <v>0</v>
      </c>
      <c r="E8" s="205">
        <v>0</v>
      </c>
      <c r="F8" s="204">
        <v>0</v>
      </c>
      <c r="G8" s="17">
        <v>0</v>
      </c>
      <c r="I8" s="1" t="s">
        <v>195</v>
      </c>
      <c r="J8" s="1" t="s">
        <v>13</v>
      </c>
      <c r="K8" s="17">
        <v>0</v>
      </c>
      <c r="L8" s="17">
        <v>2060432490</v>
      </c>
      <c r="M8" s="17">
        <v>0</v>
      </c>
      <c r="N8" s="17">
        <v>1194029032</v>
      </c>
    </row>
    <row r="9" spans="2:14">
      <c r="B9" s="1" t="s">
        <v>1924</v>
      </c>
      <c r="C9" s="3" t="s">
        <v>185</v>
      </c>
      <c r="D9" s="203">
        <v>441880.85908588133</v>
      </c>
      <c r="E9" s="205">
        <v>0</v>
      </c>
      <c r="F9" s="204">
        <v>448160.19</v>
      </c>
      <c r="G9" s="17">
        <v>0</v>
      </c>
      <c r="H9" s="16"/>
      <c r="I9" s="1" t="s">
        <v>194</v>
      </c>
      <c r="J9" s="1" t="s">
        <v>13</v>
      </c>
      <c r="K9" s="17">
        <v>0</v>
      </c>
      <c r="L9" s="17">
        <v>3021000</v>
      </c>
      <c r="M9" s="17">
        <v>0</v>
      </c>
      <c r="N9" s="17">
        <v>0</v>
      </c>
    </row>
    <row r="10" spans="2:14">
      <c r="B10" s="156" t="s">
        <v>190</v>
      </c>
      <c r="C10" s="156" t="s">
        <v>185</v>
      </c>
      <c r="D10" s="236">
        <v>127831.66696254216</v>
      </c>
      <c r="E10" s="237">
        <v>271841025</v>
      </c>
      <c r="F10" s="236">
        <v>67964.635174018782</v>
      </c>
      <c r="G10" s="237">
        <v>699861840</v>
      </c>
      <c r="I10" s="1" t="s">
        <v>197</v>
      </c>
      <c r="J10" s="1" t="s">
        <v>13</v>
      </c>
      <c r="K10" s="17">
        <v>0</v>
      </c>
      <c r="L10" s="17">
        <v>2960117203</v>
      </c>
      <c r="M10" s="17">
        <v>0</v>
      </c>
      <c r="N10" s="17">
        <v>1063685710</v>
      </c>
    </row>
    <row r="11" spans="2:14">
      <c r="B11" s="156" t="s">
        <v>192</v>
      </c>
      <c r="C11" s="156" t="s">
        <v>185</v>
      </c>
      <c r="D11" s="238">
        <v>0</v>
      </c>
      <c r="E11" s="237">
        <v>4052118758</v>
      </c>
      <c r="F11" s="236">
        <v>0</v>
      </c>
      <c r="G11" s="237">
        <v>2158124414</v>
      </c>
      <c r="I11" s="156" t="s">
        <v>192</v>
      </c>
      <c r="J11" s="156" t="s">
        <v>13</v>
      </c>
      <c r="K11" s="237">
        <v>0</v>
      </c>
      <c r="L11" s="237">
        <v>0</v>
      </c>
      <c r="M11" s="237">
        <v>0</v>
      </c>
      <c r="N11" s="237">
        <v>0</v>
      </c>
    </row>
    <row r="12" spans="2:14">
      <c r="B12" s="156" t="s">
        <v>192</v>
      </c>
      <c r="C12" s="156" t="s">
        <v>203</v>
      </c>
      <c r="D12" s="238">
        <v>0</v>
      </c>
      <c r="E12" s="237">
        <v>0</v>
      </c>
      <c r="F12" s="236">
        <v>0</v>
      </c>
      <c r="G12" s="237">
        <v>0</v>
      </c>
      <c r="I12" s="1" t="s">
        <v>155</v>
      </c>
      <c r="J12" s="11" t="s">
        <v>202</v>
      </c>
      <c r="K12" s="17">
        <v>0</v>
      </c>
      <c r="L12" s="17">
        <v>0</v>
      </c>
      <c r="M12" s="17">
        <v>0</v>
      </c>
      <c r="N12" s="17">
        <v>0</v>
      </c>
    </row>
    <row r="13" spans="2:14">
      <c r="B13" s="156" t="s">
        <v>193</v>
      </c>
      <c r="C13" s="156" t="s">
        <v>185</v>
      </c>
      <c r="D13" s="237">
        <v>25722.364500402848</v>
      </c>
      <c r="E13" s="237">
        <v>532576045</v>
      </c>
      <c r="F13" s="236">
        <v>2227.4376674656992</v>
      </c>
      <c r="G13" s="237">
        <v>757628100</v>
      </c>
      <c r="I13" s="1" t="s">
        <v>159</v>
      </c>
      <c r="J13" s="11" t="s">
        <v>202</v>
      </c>
      <c r="K13" s="15">
        <v>0</v>
      </c>
      <c r="L13" s="15">
        <v>0</v>
      </c>
      <c r="M13" s="15">
        <v>0</v>
      </c>
      <c r="N13" s="15">
        <v>0</v>
      </c>
    </row>
    <row r="14" spans="2:14">
      <c r="B14" s="3" t="s">
        <v>194</v>
      </c>
      <c r="C14" s="3" t="s">
        <v>185</v>
      </c>
      <c r="D14" s="203">
        <v>0</v>
      </c>
      <c r="E14" s="205">
        <v>18907355</v>
      </c>
      <c r="F14" s="204">
        <v>0</v>
      </c>
      <c r="G14" s="17">
        <v>37042328</v>
      </c>
      <c r="H14" s="8"/>
      <c r="I14" s="1" t="s">
        <v>162</v>
      </c>
      <c r="J14" s="11" t="s">
        <v>202</v>
      </c>
      <c r="K14" s="15">
        <v>0</v>
      </c>
      <c r="L14" s="15">
        <v>0</v>
      </c>
      <c r="M14" s="15">
        <v>0</v>
      </c>
      <c r="N14" s="15">
        <v>0</v>
      </c>
    </row>
    <row r="15" spans="2:14">
      <c r="B15" s="3" t="s">
        <v>201</v>
      </c>
      <c r="C15" s="3" t="s">
        <v>185</v>
      </c>
      <c r="D15" s="203">
        <v>0</v>
      </c>
      <c r="E15" s="205">
        <v>0</v>
      </c>
      <c r="F15" s="204">
        <v>0</v>
      </c>
      <c r="G15" s="17">
        <v>0</v>
      </c>
      <c r="H15" s="8"/>
      <c r="I15" s="1" t="s">
        <v>154</v>
      </c>
      <c r="J15" s="11" t="s">
        <v>202</v>
      </c>
      <c r="K15" s="15">
        <v>0</v>
      </c>
      <c r="L15" s="15">
        <v>0</v>
      </c>
      <c r="M15" s="15"/>
      <c r="N15" s="15"/>
    </row>
    <row r="16" spans="2:14">
      <c r="B16" s="1" t="s">
        <v>195</v>
      </c>
      <c r="C16" s="3" t="s">
        <v>185</v>
      </c>
      <c r="D16" s="203">
        <v>0</v>
      </c>
      <c r="E16" s="205">
        <v>0</v>
      </c>
      <c r="F16" s="204">
        <v>0</v>
      </c>
      <c r="G16" s="17">
        <v>660000</v>
      </c>
      <c r="H16" s="8"/>
      <c r="I16" s="5" t="s">
        <v>0</v>
      </c>
      <c r="J16" s="14"/>
      <c r="K16" s="6">
        <f>+SUM(K5:K15)-K5</f>
        <v>0</v>
      </c>
      <c r="L16" s="6">
        <f>+SUM(L5:L15)</f>
        <v>5078999611</v>
      </c>
      <c r="M16" s="6">
        <f>+SUM(M5:M15)-M5</f>
        <v>0</v>
      </c>
      <c r="N16" s="6">
        <f>+SUM(N5:N15)</f>
        <v>2258647256</v>
      </c>
    </row>
    <row r="17" spans="2:15">
      <c r="B17" s="1" t="s">
        <v>196</v>
      </c>
      <c r="C17" s="3" t="s">
        <v>185</v>
      </c>
      <c r="D17" s="203">
        <v>0</v>
      </c>
      <c r="E17" s="205">
        <v>11846750</v>
      </c>
      <c r="F17" s="204">
        <v>0</v>
      </c>
      <c r="G17" s="17">
        <v>19548984</v>
      </c>
      <c r="L17" s="15"/>
      <c r="M17" s="7"/>
    </row>
    <row r="18" spans="2:15">
      <c r="B18" s="1" t="s">
        <v>197</v>
      </c>
      <c r="C18" s="3" t="s">
        <v>185</v>
      </c>
      <c r="D18" s="203">
        <v>0</v>
      </c>
      <c r="E18" s="205">
        <v>0</v>
      </c>
      <c r="F18" s="204">
        <v>0</v>
      </c>
      <c r="G18" s="17">
        <v>0</v>
      </c>
      <c r="L18" s="214">
        <v>44896</v>
      </c>
      <c r="M18" s="5"/>
      <c r="N18" s="214">
        <v>44531</v>
      </c>
    </row>
    <row r="19" spans="2:15">
      <c r="B19" s="1" t="s">
        <v>155</v>
      </c>
      <c r="C19" s="11" t="s">
        <v>202</v>
      </c>
      <c r="D19" s="203">
        <v>0</v>
      </c>
      <c r="E19" s="205">
        <v>0</v>
      </c>
      <c r="F19" s="204">
        <v>0</v>
      </c>
      <c r="G19" s="17">
        <v>23302797</v>
      </c>
      <c r="I19" s="290" t="s">
        <v>335</v>
      </c>
      <c r="J19" s="291"/>
      <c r="K19" s="291"/>
      <c r="L19" s="291"/>
      <c r="M19" s="291"/>
      <c r="N19" s="292"/>
      <c r="O19" s="7"/>
    </row>
    <row r="20" spans="2:15">
      <c r="B20" s="1" t="s">
        <v>151</v>
      </c>
      <c r="C20" s="11" t="s">
        <v>202</v>
      </c>
      <c r="D20" s="203">
        <v>0</v>
      </c>
      <c r="E20" s="205">
        <v>0</v>
      </c>
      <c r="F20" s="236">
        <v>0</v>
      </c>
      <c r="G20" s="237">
        <v>0</v>
      </c>
      <c r="J20" s="3"/>
      <c r="L20" s="8"/>
      <c r="N20" s="8"/>
    </row>
    <row r="21" spans="2:15">
      <c r="B21" s="1" t="s">
        <v>152</v>
      </c>
      <c r="C21" s="11" t="s">
        <v>202</v>
      </c>
      <c r="D21" s="203">
        <v>0</v>
      </c>
      <c r="E21" s="205">
        <v>0</v>
      </c>
      <c r="F21" s="15">
        <v>0</v>
      </c>
      <c r="G21" s="17">
        <v>556642</v>
      </c>
      <c r="I21" s="1" t="s">
        <v>191</v>
      </c>
      <c r="J21" s="1" t="s">
        <v>6</v>
      </c>
      <c r="K21" s="133"/>
      <c r="L21" s="17">
        <v>8046428297</v>
      </c>
      <c r="M21" s="17"/>
      <c r="N21" s="17">
        <v>0</v>
      </c>
    </row>
    <row r="22" spans="2:15">
      <c r="B22" s="1" t="s">
        <v>156</v>
      </c>
      <c r="C22" s="11" t="s">
        <v>202</v>
      </c>
      <c r="D22" s="203">
        <v>0</v>
      </c>
      <c r="E22" s="205">
        <v>13271000</v>
      </c>
      <c r="F22" s="204">
        <v>0</v>
      </c>
      <c r="G22" s="17">
        <v>8756454</v>
      </c>
      <c r="I22" s="156" t="s">
        <v>190</v>
      </c>
      <c r="J22" s="156" t="s">
        <v>6</v>
      </c>
      <c r="K22" s="223"/>
      <c r="L22" s="237">
        <v>0</v>
      </c>
      <c r="M22" s="237"/>
      <c r="N22" s="237">
        <v>2613852493</v>
      </c>
    </row>
    <row r="23" spans="2:15">
      <c r="B23" s="1" t="s">
        <v>159</v>
      </c>
      <c r="C23" s="11" t="s">
        <v>202</v>
      </c>
      <c r="D23" s="203">
        <v>0</v>
      </c>
      <c r="E23" s="205">
        <v>814094</v>
      </c>
      <c r="F23" s="204">
        <v>0</v>
      </c>
      <c r="G23" s="17">
        <v>1378370</v>
      </c>
      <c r="I23" s="156" t="s">
        <v>192</v>
      </c>
      <c r="J23" s="156" t="s">
        <v>6</v>
      </c>
      <c r="K23" s="157"/>
      <c r="L23" s="237">
        <v>0</v>
      </c>
      <c r="M23" s="237"/>
      <c r="N23" s="237">
        <v>6843640484</v>
      </c>
    </row>
    <row r="24" spans="2:15">
      <c r="B24" s="1" t="s">
        <v>158</v>
      </c>
      <c r="C24" s="11" t="s">
        <v>202</v>
      </c>
      <c r="D24" s="203">
        <v>0</v>
      </c>
      <c r="E24" s="205">
        <v>1028436</v>
      </c>
      <c r="F24" s="204">
        <v>0</v>
      </c>
      <c r="G24" s="17">
        <v>0</v>
      </c>
      <c r="I24" s="156" t="s">
        <v>193</v>
      </c>
      <c r="J24" s="156" t="s">
        <v>6</v>
      </c>
      <c r="K24" s="157"/>
      <c r="L24" s="237">
        <v>0</v>
      </c>
      <c r="M24" s="237"/>
      <c r="N24" s="237">
        <v>857543538</v>
      </c>
    </row>
    <row r="25" spans="2:15">
      <c r="B25" s="1" t="s">
        <v>157</v>
      </c>
      <c r="C25" s="11" t="s">
        <v>202</v>
      </c>
      <c r="D25" s="203">
        <v>0</v>
      </c>
      <c r="E25" s="205">
        <v>4684596</v>
      </c>
      <c r="F25" s="204">
        <v>0</v>
      </c>
      <c r="G25" s="17">
        <v>1185604</v>
      </c>
      <c r="I25" s="3" t="s">
        <v>194</v>
      </c>
      <c r="J25" s="1" t="s">
        <v>6</v>
      </c>
      <c r="K25" s="135"/>
      <c r="L25" s="17">
        <v>1695479</v>
      </c>
      <c r="M25" s="17"/>
      <c r="N25" s="17">
        <v>3578678</v>
      </c>
    </row>
    <row r="26" spans="2:15">
      <c r="B26" s="1" t="s">
        <v>160</v>
      </c>
      <c r="C26" s="11" t="s">
        <v>202</v>
      </c>
      <c r="D26" s="203">
        <v>0</v>
      </c>
      <c r="E26" s="205">
        <v>3947548</v>
      </c>
      <c r="F26" s="204">
        <v>0</v>
      </c>
      <c r="G26" s="17">
        <v>2615080</v>
      </c>
      <c r="I26" s="1" t="s">
        <v>195</v>
      </c>
      <c r="J26" s="1" t="s">
        <v>6</v>
      </c>
      <c r="K26" s="135"/>
      <c r="L26" s="17">
        <v>3710000</v>
      </c>
      <c r="M26" s="17"/>
      <c r="N26" s="17">
        <v>7881818</v>
      </c>
    </row>
    <row r="27" spans="2:15">
      <c r="B27" s="1" t="s">
        <v>161</v>
      </c>
      <c r="C27" s="11" t="s">
        <v>202</v>
      </c>
      <c r="D27" s="203">
        <v>0</v>
      </c>
      <c r="E27" s="205">
        <v>3631544</v>
      </c>
      <c r="F27" s="204">
        <v>0</v>
      </c>
      <c r="G27" s="17">
        <v>2747675</v>
      </c>
      <c r="I27" s="1" t="s">
        <v>196</v>
      </c>
      <c r="J27" s="1" t="s">
        <v>6</v>
      </c>
      <c r="K27" s="135"/>
      <c r="L27" s="17">
        <v>13193744</v>
      </c>
      <c r="M27" s="17"/>
      <c r="N27" s="17">
        <v>21100607</v>
      </c>
      <c r="O27" s="4"/>
    </row>
    <row r="28" spans="2:15">
      <c r="B28" s="1" t="s">
        <v>150</v>
      </c>
      <c r="C28" s="11" t="s">
        <v>202</v>
      </c>
      <c r="D28" s="203">
        <v>0</v>
      </c>
      <c r="E28" s="205">
        <v>0</v>
      </c>
      <c r="F28" s="204">
        <v>0</v>
      </c>
      <c r="G28" s="17">
        <v>3278616</v>
      </c>
      <c r="I28" s="1" t="s">
        <v>197</v>
      </c>
      <c r="J28" s="1" t="s">
        <v>6</v>
      </c>
      <c r="L28" s="17">
        <v>6236003</v>
      </c>
      <c r="M28" s="17"/>
      <c r="N28" s="17">
        <v>170333</v>
      </c>
    </row>
    <row r="29" spans="2:15">
      <c r="B29" s="1" t="s">
        <v>162</v>
      </c>
      <c r="C29" s="11" t="s">
        <v>202</v>
      </c>
      <c r="D29" s="203">
        <v>0</v>
      </c>
      <c r="E29" s="205">
        <v>8972072</v>
      </c>
      <c r="F29" s="204">
        <v>0</v>
      </c>
      <c r="G29" s="17">
        <v>15073035</v>
      </c>
      <c r="I29" s="1" t="s">
        <v>1924</v>
      </c>
      <c r="J29" s="1" t="s">
        <v>6</v>
      </c>
      <c r="L29" s="17">
        <v>3599101490.9259009</v>
      </c>
      <c r="M29" s="17"/>
      <c r="N29" s="17"/>
    </row>
    <row r="30" spans="2:15">
      <c r="B30" s="11" t="s">
        <v>154</v>
      </c>
      <c r="C30" s="11" t="s">
        <v>202</v>
      </c>
      <c r="D30" s="203">
        <v>0</v>
      </c>
      <c r="E30" s="205">
        <v>0</v>
      </c>
      <c r="F30" s="204">
        <v>0</v>
      </c>
      <c r="G30" s="17">
        <v>524000</v>
      </c>
      <c r="I30" s="1" t="s">
        <v>155</v>
      </c>
      <c r="J30" s="1" t="s">
        <v>6</v>
      </c>
      <c r="K30" s="135"/>
      <c r="L30" s="17">
        <v>41493158</v>
      </c>
      <c r="M30" s="17"/>
      <c r="N30" s="17">
        <v>57530119</v>
      </c>
    </row>
    <row r="31" spans="2:15">
      <c r="B31" s="11" t="s">
        <v>164</v>
      </c>
      <c r="C31" s="11" t="s">
        <v>202</v>
      </c>
      <c r="D31" s="203">
        <v>0</v>
      </c>
      <c r="E31" s="205">
        <v>0</v>
      </c>
      <c r="F31" s="204">
        <v>0</v>
      </c>
      <c r="G31" s="17">
        <v>1931000</v>
      </c>
      <c r="I31" s="1" t="s">
        <v>156</v>
      </c>
      <c r="J31" s="1" t="s">
        <v>6</v>
      </c>
      <c r="K31" s="135"/>
      <c r="L31" s="17">
        <v>26011646</v>
      </c>
      <c r="M31" s="17"/>
      <c r="N31" s="17">
        <v>25873516</v>
      </c>
    </row>
    <row r="32" spans="2:15">
      <c r="B32" s="11" t="s">
        <v>334</v>
      </c>
      <c r="C32" s="11" t="s">
        <v>202</v>
      </c>
      <c r="D32" s="203">
        <v>0</v>
      </c>
      <c r="E32" s="205">
        <v>0</v>
      </c>
      <c r="F32" s="204">
        <v>0</v>
      </c>
      <c r="G32" s="17">
        <v>0</v>
      </c>
      <c r="I32" s="1" t="s">
        <v>159</v>
      </c>
      <c r="J32" s="1" t="s">
        <v>6</v>
      </c>
      <c r="K32" s="135"/>
      <c r="L32" s="17">
        <v>9920332</v>
      </c>
      <c r="M32" s="17"/>
      <c r="N32" s="17">
        <v>17073837</v>
      </c>
    </row>
    <row r="33" spans="1:17">
      <c r="B33" s="11" t="s">
        <v>165</v>
      </c>
      <c r="C33" s="11" t="s">
        <v>202</v>
      </c>
      <c r="D33" s="203">
        <v>0</v>
      </c>
      <c r="E33" s="205">
        <v>0</v>
      </c>
      <c r="F33" s="204">
        <v>0</v>
      </c>
      <c r="G33" s="17">
        <v>0</v>
      </c>
      <c r="I33" s="1" t="s">
        <v>158</v>
      </c>
      <c r="J33" s="1" t="s">
        <v>6</v>
      </c>
      <c r="K33" s="135"/>
      <c r="L33" s="17">
        <v>10103243</v>
      </c>
      <c r="M33" s="17"/>
      <c r="N33" s="17">
        <v>21483270</v>
      </c>
    </row>
    <row r="34" spans="1:17">
      <c r="B34" s="11" t="s">
        <v>166</v>
      </c>
      <c r="C34" s="11" t="s">
        <v>202</v>
      </c>
      <c r="D34" s="203">
        <v>0</v>
      </c>
      <c r="E34" s="205">
        <v>254400</v>
      </c>
      <c r="F34" s="204">
        <v>0</v>
      </c>
      <c r="G34" s="17">
        <v>0</v>
      </c>
      <c r="I34" s="1" t="s">
        <v>157</v>
      </c>
      <c r="J34" s="1" t="s">
        <v>6</v>
      </c>
      <c r="K34" s="135"/>
      <c r="L34" s="17">
        <v>7658299</v>
      </c>
      <c r="M34" s="17"/>
      <c r="N34" s="17">
        <v>10106173</v>
      </c>
    </row>
    <row r="35" spans="1:17">
      <c r="B35" s="13" t="s">
        <v>1925</v>
      </c>
      <c r="C35" s="13" t="s">
        <v>202</v>
      </c>
      <c r="D35" s="203">
        <v>0</v>
      </c>
      <c r="E35" s="205">
        <v>0</v>
      </c>
      <c r="F35" s="204">
        <v>0</v>
      </c>
      <c r="G35" s="17">
        <v>0</v>
      </c>
      <c r="I35" s="1" t="s">
        <v>160</v>
      </c>
      <c r="J35" s="1" t="s">
        <v>6</v>
      </c>
      <c r="K35" s="135"/>
      <c r="L35" s="17">
        <v>9630567</v>
      </c>
      <c r="M35" s="17"/>
      <c r="N35" s="17">
        <v>9413662</v>
      </c>
    </row>
    <row r="36" spans="1:17">
      <c r="B36" s="13" t="s">
        <v>1926</v>
      </c>
      <c r="C36" s="13" t="s">
        <v>202</v>
      </c>
      <c r="D36" s="203">
        <v>0</v>
      </c>
      <c r="E36" s="205">
        <v>0</v>
      </c>
      <c r="F36" s="204">
        <v>0</v>
      </c>
      <c r="G36" s="17">
        <v>0</v>
      </c>
      <c r="I36" s="1" t="s">
        <v>161</v>
      </c>
      <c r="J36" s="1" t="s">
        <v>6</v>
      </c>
      <c r="K36" s="135"/>
      <c r="L36" s="17">
        <v>4387769</v>
      </c>
      <c r="M36" s="17"/>
      <c r="N36" s="17">
        <v>8245090</v>
      </c>
    </row>
    <row r="37" spans="1:17">
      <c r="A37" s="2"/>
      <c r="B37" s="11" t="s">
        <v>167</v>
      </c>
      <c r="C37" s="11" t="s">
        <v>202</v>
      </c>
      <c r="D37" s="203">
        <v>0</v>
      </c>
      <c r="E37" s="205">
        <v>0</v>
      </c>
      <c r="F37" s="212">
        <v>0</v>
      </c>
      <c r="G37" s="17">
        <v>0</v>
      </c>
      <c r="I37" s="1" t="s">
        <v>150</v>
      </c>
      <c r="J37" s="1" t="s">
        <v>6</v>
      </c>
      <c r="K37" s="135"/>
      <c r="L37" s="17">
        <v>0</v>
      </c>
      <c r="M37" s="17"/>
      <c r="N37" s="17">
        <v>35058948</v>
      </c>
    </row>
    <row r="38" spans="1:17">
      <c r="A38" s="2"/>
      <c r="B38" s="12" t="s">
        <v>0</v>
      </c>
      <c r="C38" s="5"/>
      <c r="D38" s="213">
        <f>+SUM(D5:D37)-D10-D11-D13</f>
        <v>441880.85908588133</v>
      </c>
      <c r="E38" s="213">
        <f>+SUM(E5:E37)-E10-E11-E13</f>
        <v>7351313375</v>
      </c>
      <c r="F38" s="213">
        <f>+SUM(F5:F37)-F10-F11-F13</f>
        <v>448160.19</v>
      </c>
      <c r="G38" s="213">
        <f>+SUM(G5:G37)-G10-G11-G13</f>
        <v>118600585</v>
      </c>
      <c r="I38" s="1" t="s">
        <v>162</v>
      </c>
      <c r="J38" s="1" t="s">
        <v>6</v>
      </c>
      <c r="K38" s="135"/>
      <c r="L38" s="17">
        <v>29186445</v>
      </c>
      <c r="M38" s="17"/>
      <c r="N38" s="17">
        <v>44720377</v>
      </c>
    </row>
    <row r="39" spans="1:17">
      <c r="B39" s="11" t="s">
        <v>217</v>
      </c>
      <c r="C39" s="11" t="s">
        <v>186</v>
      </c>
      <c r="D39" s="203">
        <v>0</v>
      </c>
      <c r="E39" s="17">
        <v>0</v>
      </c>
      <c r="F39" s="15"/>
      <c r="G39" s="17"/>
      <c r="I39" s="1" t="s">
        <v>151</v>
      </c>
      <c r="J39" s="1" t="s">
        <v>6</v>
      </c>
      <c r="K39" s="135"/>
      <c r="L39" s="17">
        <v>0</v>
      </c>
      <c r="M39" s="17"/>
      <c r="N39" s="17">
        <v>0</v>
      </c>
    </row>
    <row r="40" spans="1:17">
      <c r="B40" s="11"/>
      <c r="C40" s="11"/>
      <c r="E40" s="8"/>
      <c r="G40" s="8"/>
      <c r="I40" s="2" t="s">
        <v>152</v>
      </c>
      <c r="J40" s="1" t="s">
        <v>6</v>
      </c>
      <c r="K40" s="135"/>
      <c r="L40" s="17">
        <v>7200742</v>
      </c>
      <c r="M40" s="17"/>
      <c r="N40" s="17">
        <v>3835138</v>
      </c>
    </row>
    <row r="41" spans="1:17">
      <c r="A41" s="2"/>
      <c r="B41" s="11"/>
      <c r="G41" s="8"/>
      <c r="I41" s="2" t="s">
        <v>154</v>
      </c>
      <c r="J41" s="1" t="s">
        <v>6</v>
      </c>
      <c r="L41" s="17">
        <v>0</v>
      </c>
      <c r="M41" s="17"/>
      <c r="N41" s="17">
        <v>596000</v>
      </c>
    </row>
    <row r="42" spans="1:17">
      <c r="A42" s="2"/>
      <c r="B42" s="11"/>
      <c r="C42" s="11"/>
      <c r="E42" s="8"/>
      <c r="G42" s="8"/>
      <c r="I42" s="2" t="s">
        <v>164</v>
      </c>
      <c r="J42" s="1" t="s">
        <v>6</v>
      </c>
      <c r="L42" s="209">
        <v>7006364</v>
      </c>
      <c r="M42" s="17"/>
      <c r="N42" s="17">
        <v>9306456</v>
      </c>
    </row>
    <row r="43" spans="1:17">
      <c r="A43" s="2"/>
      <c r="B43" s="11"/>
      <c r="C43" s="11"/>
      <c r="E43" s="8"/>
      <c r="G43" s="8"/>
      <c r="I43" s="2" t="s">
        <v>165</v>
      </c>
      <c r="J43" s="1" t="s">
        <v>6</v>
      </c>
      <c r="L43" s="209">
        <v>0</v>
      </c>
      <c r="M43" s="17"/>
      <c r="N43" s="17">
        <v>547384</v>
      </c>
    </row>
    <row r="44" spans="1:17">
      <c r="B44" s="11"/>
      <c r="C44" s="11"/>
      <c r="E44" s="8"/>
      <c r="G44" s="8"/>
      <c r="I44" s="2" t="s">
        <v>166</v>
      </c>
      <c r="J44" s="1" t="s">
        <v>6</v>
      </c>
      <c r="L44" s="209">
        <v>280728</v>
      </c>
      <c r="M44" s="17"/>
      <c r="N44" s="17">
        <v>51818</v>
      </c>
    </row>
    <row r="45" spans="1:17">
      <c r="B45" s="11"/>
      <c r="C45" s="11"/>
      <c r="E45" s="8"/>
      <c r="G45" s="8"/>
      <c r="I45" s="2" t="s">
        <v>336</v>
      </c>
      <c r="J45" s="1" t="s">
        <v>6</v>
      </c>
      <c r="L45" s="210">
        <v>0</v>
      </c>
      <c r="M45" s="208"/>
      <c r="N45" s="17">
        <v>55359</v>
      </c>
    </row>
    <row r="46" spans="1:17">
      <c r="B46" s="11"/>
      <c r="C46" s="11"/>
      <c r="E46" s="8"/>
      <c r="G46" s="8"/>
      <c r="I46" s="2" t="s">
        <v>334</v>
      </c>
      <c r="J46" s="1" t="s">
        <v>6</v>
      </c>
      <c r="L46" s="210">
        <v>0</v>
      </c>
      <c r="M46" s="208"/>
      <c r="N46" s="17"/>
    </row>
    <row r="47" spans="1:17">
      <c r="B47" s="11"/>
      <c r="G47" s="8"/>
      <c r="I47" s="2" t="s">
        <v>1926</v>
      </c>
      <c r="J47" s="1" t="s">
        <v>6</v>
      </c>
      <c r="L47" s="210">
        <v>0</v>
      </c>
      <c r="M47" s="208"/>
      <c r="N47" s="17"/>
      <c r="Q47" s="132"/>
    </row>
    <row r="48" spans="1:17">
      <c r="B48" s="11"/>
      <c r="C48" s="11"/>
      <c r="E48" s="8"/>
      <c r="G48" s="8"/>
      <c r="H48" s="7"/>
      <c r="I48" s="2" t="s">
        <v>153</v>
      </c>
      <c r="J48" s="1" t="s">
        <v>6</v>
      </c>
      <c r="L48" s="17">
        <v>1510910</v>
      </c>
      <c r="M48" s="208"/>
      <c r="N48" s="17">
        <v>1507909</v>
      </c>
      <c r="O48" s="131"/>
    </row>
    <row r="49" spans="2:14">
      <c r="B49" s="11"/>
      <c r="C49" s="11"/>
      <c r="E49" s="8"/>
      <c r="G49" s="8"/>
      <c r="I49" s="2" t="s">
        <v>1408</v>
      </c>
      <c r="J49" s="1" t="s">
        <v>6</v>
      </c>
      <c r="L49" s="17">
        <v>0</v>
      </c>
      <c r="M49" s="208"/>
      <c r="N49" s="17">
        <v>84006</v>
      </c>
    </row>
    <row r="50" spans="2:14">
      <c r="B50" s="11"/>
      <c r="C50" s="11"/>
      <c r="E50" s="8"/>
      <c r="G50" s="8"/>
      <c r="L50" s="158">
        <f>+SUM(L20:L49)</f>
        <v>11824755216.925901</v>
      </c>
      <c r="M50" s="158"/>
      <c r="N50" s="158">
        <f>+SUM(N20:N49)</f>
        <v>10593257013</v>
      </c>
    </row>
    <row r="51" spans="2:14">
      <c r="B51" s="11"/>
      <c r="C51" s="11"/>
      <c r="E51" s="8"/>
      <c r="G51" s="8"/>
      <c r="I51" s="11"/>
      <c r="N51" s="8"/>
    </row>
    <row r="52" spans="2:14" outlineLevel="1">
      <c r="D52" s="7"/>
      <c r="E52" s="7"/>
      <c r="F52" s="7"/>
      <c r="G52" s="7"/>
      <c r="I52" s="156" t="s">
        <v>190</v>
      </c>
      <c r="J52" s="156"/>
      <c r="K52" s="156"/>
      <c r="L52" s="239">
        <v>0</v>
      </c>
      <c r="M52" s="237"/>
      <c r="N52" s="239">
        <v>18428433</v>
      </c>
    </row>
    <row r="53" spans="2:14" outlineLevel="1">
      <c r="G53" s="7"/>
      <c r="I53" s="1" t="s">
        <v>191</v>
      </c>
      <c r="J53" s="11"/>
      <c r="L53" s="209">
        <v>687399059</v>
      </c>
      <c r="M53" s="209"/>
      <c r="N53" s="209">
        <v>26667049</v>
      </c>
    </row>
    <row r="54" spans="2:14" outlineLevel="1">
      <c r="I54" s="156" t="s">
        <v>192</v>
      </c>
      <c r="J54" s="156"/>
      <c r="K54" s="156"/>
      <c r="L54" s="239">
        <v>0</v>
      </c>
      <c r="M54" s="237"/>
      <c r="N54" s="239">
        <v>184611118</v>
      </c>
    </row>
    <row r="55" spans="2:14" outlineLevel="1">
      <c r="I55" s="156" t="s">
        <v>193</v>
      </c>
      <c r="J55" s="240"/>
      <c r="K55" s="156"/>
      <c r="L55" s="239">
        <v>0</v>
      </c>
      <c r="M55" s="237"/>
      <c r="N55" s="239">
        <v>550902759</v>
      </c>
    </row>
    <row r="56" spans="2:14" outlineLevel="1">
      <c r="I56" s="1" t="s">
        <v>195</v>
      </c>
      <c r="J56" s="11"/>
      <c r="L56" s="209">
        <v>5748053258</v>
      </c>
      <c r="M56" s="17"/>
      <c r="N56" s="209">
        <v>2368259988</v>
      </c>
    </row>
    <row r="57" spans="2:14" outlineLevel="1">
      <c r="I57" s="1" t="s">
        <v>194</v>
      </c>
      <c r="J57" s="11"/>
      <c r="L57" s="209">
        <v>25845368</v>
      </c>
      <c r="M57" s="17"/>
      <c r="N57" s="209">
        <v>0</v>
      </c>
    </row>
    <row r="58" spans="2:14" outlineLevel="1">
      <c r="I58" s="1" t="s">
        <v>197</v>
      </c>
      <c r="J58" s="11"/>
      <c r="L58" s="209">
        <v>10625572445</v>
      </c>
      <c r="M58" s="211"/>
      <c r="N58" s="210">
        <v>5863507730</v>
      </c>
    </row>
    <row r="59" spans="2:14" outlineLevel="1">
      <c r="I59" s="1" t="s">
        <v>196</v>
      </c>
      <c r="L59" s="209">
        <v>4726687998</v>
      </c>
      <c r="M59" s="208"/>
      <c r="N59" s="208">
        <v>0</v>
      </c>
    </row>
    <row r="60" spans="2:14" outlineLevel="1">
      <c r="I60" s="5" t="s">
        <v>267</v>
      </c>
      <c r="J60" s="11"/>
      <c r="L60" s="206">
        <f>SUM(L52:L59)</f>
        <v>21813558128</v>
      </c>
      <c r="M60" s="207"/>
      <c r="N60" s="206">
        <f>SUM(N52:N59)</f>
        <v>9012377077</v>
      </c>
    </row>
    <row r="61" spans="2:14" outlineLevel="1">
      <c r="I61" s="5"/>
      <c r="J61" s="11"/>
      <c r="L61" s="241"/>
      <c r="M61" s="5"/>
      <c r="N61" s="241"/>
    </row>
    <row r="62" spans="2:14" outlineLevel="1">
      <c r="I62" s="1" t="s">
        <v>155</v>
      </c>
      <c r="J62" s="11"/>
      <c r="L62" s="209">
        <v>15981754431</v>
      </c>
      <c r="M62" s="17"/>
      <c r="N62" s="209">
        <v>3319243921</v>
      </c>
    </row>
    <row r="63" spans="2:14" outlineLevel="1">
      <c r="I63" s="1" t="s">
        <v>156</v>
      </c>
      <c r="L63" s="209">
        <v>3699648169</v>
      </c>
      <c r="M63" s="17"/>
      <c r="N63" s="209">
        <v>1333390432</v>
      </c>
    </row>
    <row r="64" spans="2:14" outlineLevel="1">
      <c r="I64" s="1" t="s">
        <v>159</v>
      </c>
      <c r="J64" s="11"/>
      <c r="L64" s="209">
        <v>1985590222</v>
      </c>
      <c r="M64" s="17"/>
      <c r="N64" s="209">
        <v>393009208</v>
      </c>
    </row>
    <row r="65" spans="9:14" outlineLevel="1">
      <c r="I65" s="1" t="s">
        <v>158</v>
      </c>
      <c r="J65" s="11"/>
      <c r="L65" s="209">
        <v>3704003045</v>
      </c>
      <c r="M65" s="17"/>
      <c r="N65" s="209">
        <v>1392727667</v>
      </c>
    </row>
    <row r="66" spans="9:14" outlineLevel="1">
      <c r="I66" s="1" t="s">
        <v>157</v>
      </c>
      <c r="K66" s="7"/>
      <c r="L66" s="209">
        <v>2046964815</v>
      </c>
      <c r="M66" s="17"/>
      <c r="N66" s="209">
        <v>417673897</v>
      </c>
    </row>
    <row r="67" spans="9:14" outlineLevel="1">
      <c r="I67" s="1" t="s">
        <v>160</v>
      </c>
      <c r="L67" s="209">
        <v>3702280864</v>
      </c>
      <c r="M67" s="17"/>
      <c r="N67" s="209">
        <v>1363307429</v>
      </c>
    </row>
    <row r="68" spans="9:14" outlineLevel="1">
      <c r="I68" s="1" t="s">
        <v>161</v>
      </c>
      <c r="L68" s="209">
        <v>3465831011</v>
      </c>
      <c r="M68" s="17"/>
      <c r="N68" s="209">
        <v>1274952711</v>
      </c>
    </row>
    <row r="69" spans="9:14" outlineLevel="1">
      <c r="I69" s="1" t="s">
        <v>150</v>
      </c>
      <c r="L69" s="209">
        <v>3647537537</v>
      </c>
      <c r="M69" s="17"/>
      <c r="N69" s="209">
        <v>3643750008</v>
      </c>
    </row>
    <row r="70" spans="9:14">
      <c r="I70" s="1" t="s">
        <v>162</v>
      </c>
      <c r="L70" s="209">
        <v>11828084018</v>
      </c>
      <c r="M70" s="17"/>
      <c r="N70" s="209">
        <v>3543750000</v>
      </c>
    </row>
    <row r="71" spans="9:14">
      <c r="I71" s="2" t="s">
        <v>151</v>
      </c>
      <c r="L71" s="209">
        <v>7154638610</v>
      </c>
      <c r="M71" s="17"/>
      <c r="N71" s="17">
        <v>3782500000</v>
      </c>
    </row>
    <row r="72" spans="9:14">
      <c r="I72" s="1" t="s">
        <v>154</v>
      </c>
      <c r="L72" s="209">
        <v>7660771478</v>
      </c>
      <c r="M72" s="15"/>
      <c r="N72" s="15">
        <v>0</v>
      </c>
    </row>
    <row r="73" spans="9:14">
      <c r="I73" s="2" t="s">
        <v>163</v>
      </c>
      <c r="L73" s="209">
        <v>14300000</v>
      </c>
      <c r="M73" s="17"/>
      <c r="N73" s="209">
        <v>0</v>
      </c>
    </row>
    <row r="74" spans="9:14">
      <c r="I74" s="2" t="s">
        <v>164</v>
      </c>
      <c r="L74" s="209">
        <v>218790000</v>
      </c>
      <c r="M74" s="17"/>
      <c r="N74" s="209">
        <v>209549785</v>
      </c>
    </row>
    <row r="75" spans="9:14">
      <c r="I75" s="2" t="s">
        <v>334</v>
      </c>
      <c r="L75" s="209">
        <v>1849065000</v>
      </c>
      <c r="M75" s="17"/>
      <c r="N75" s="17">
        <v>929251236</v>
      </c>
    </row>
    <row r="76" spans="9:14">
      <c r="I76" s="2" t="s">
        <v>166</v>
      </c>
      <c r="L76" s="209">
        <v>594000000</v>
      </c>
      <c r="M76" s="17"/>
      <c r="N76" s="209">
        <v>373238693</v>
      </c>
    </row>
    <row r="77" spans="9:14">
      <c r="I77" s="2" t="s">
        <v>1925</v>
      </c>
      <c r="L77" s="209">
        <v>0</v>
      </c>
      <c r="M77" s="17"/>
      <c r="N77" s="209">
        <v>0</v>
      </c>
    </row>
    <row r="78" spans="9:14">
      <c r="I78" s="2" t="s">
        <v>1926</v>
      </c>
      <c r="L78" s="209">
        <v>0</v>
      </c>
      <c r="M78" s="17"/>
      <c r="N78" s="209">
        <v>0</v>
      </c>
    </row>
    <row r="79" spans="9:14">
      <c r="I79" s="5" t="s">
        <v>218</v>
      </c>
      <c r="J79" s="5"/>
      <c r="K79" s="5"/>
      <c r="L79" s="6">
        <f>+SUM(L62:L78)</f>
        <v>67553259200</v>
      </c>
      <c r="M79" s="5"/>
      <c r="N79" s="6">
        <f>+SUM(N62:N78)</f>
        <v>21976344987</v>
      </c>
    </row>
  </sheetData>
  <autoFilter ref="B4:G37" xr:uid="{00000000-0009-0000-0000-000006000000}"/>
  <mergeCells count="7">
    <mergeCell ref="I19:N19"/>
    <mergeCell ref="D3:E3"/>
    <mergeCell ref="F3:G3"/>
    <mergeCell ref="B1:G1"/>
    <mergeCell ref="I1:N1"/>
    <mergeCell ref="K3:L3"/>
    <mergeCell ref="M3:N3"/>
  </mergeCells>
  <pageMargins left="0.7" right="0.7" top="0.75" bottom="0.75" header="0.3" footer="0.3"/>
  <pageSetup paperSize="5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6352-314F-4DD6-9534-5D79054DC901}">
  <sheetPr>
    <tabColor rgb="FF92D050"/>
  </sheetPr>
  <dimension ref="B2:N96"/>
  <sheetViews>
    <sheetView showGridLines="0" zoomScale="108" zoomScaleNormal="108" workbookViewId="0">
      <selection activeCell="F44" sqref="F44"/>
    </sheetView>
  </sheetViews>
  <sheetFormatPr baseColWidth="10" defaultColWidth="11.42578125" defaultRowHeight="13.5"/>
  <cols>
    <col min="1" max="1" width="2" style="18" customWidth="1"/>
    <col min="2" max="2" width="17.140625" style="18" customWidth="1"/>
    <col min="3" max="3" width="31.85546875" style="18" customWidth="1"/>
    <col min="4" max="4" width="14.7109375" style="18" customWidth="1"/>
    <col min="5" max="5" width="14" style="18" customWidth="1"/>
    <col min="6" max="6" width="13.28515625" style="20" customWidth="1"/>
    <col min="7" max="7" width="15.140625" style="18" customWidth="1"/>
    <col min="8" max="8" width="3.42578125" style="18" customWidth="1"/>
    <col min="9" max="9" width="14.42578125" style="18" customWidth="1"/>
    <col min="10" max="10" width="11" style="18" customWidth="1"/>
    <col min="11" max="11" width="13.5703125" style="18" bestFit="1" customWidth="1"/>
    <col min="12" max="12" width="11.42578125" style="18" customWidth="1"/>
    <col min="13" max="16384" width="11.42578125" style="18"/>
  </cols>
  <sheetData>
    <row r="2" spans="2:13">
      <c r="B2" s="147" t="s">
        <v>1923</v>
      </c>
    </row>
    <row r="3" spans="2:13">
      <c r="B3" s="18" t="s">
        <v>1922</v>
      </c>
    </row>
    <row r="5" spans="2:13">
      <c r="B5" s="19" t="s">
        <v>1921</v>
      </c>
    </row>
    <row r="7" spans="2:13">
      <c r="D7" s="139">
        <v>44896</v>
      </c>
      <c r="E7" s="139">
        <v>44896</v>
      </c>
      <c r="F7" s="139">
        <v>44531</v>
      </c>
      <c r="G7" s="139">
        <v>44531</v>
      </c>
      <c r="H7" s="139"/>
      <c r="I7" s="139"/>
      <c r="J7" s="139"/>
      <c r="K7" s="139"/>
    </row>
    <row r="8" spans="2:13" ht="15" customHeight="1">
      <c r="D8" s="294" t="s">
        <v>1822</v>
      </c>
      <c r="E8" s="295"/>
      <c r="F8" s="294" t="s">
        <v>464</v>
      </c>
      <c r="G8" s="295"/>
      <c r="H8" s="296"/>
      <c r="I8" s="296"/>
      <c r="J8" s="296"/>
      <c r="K8" s="296"/>
    </row>
    <row r="9" spans="2:13">
      <c r="D9" s="24">
        <v>7322.9</v>
      </c>
      <c r="E9" s="41">
        <v>7339.62</v>
      </c>
      <c r="F9" s="24">
        <v>6870.81</v>
      </c>
      <c r="G9" s="41">
        <v>6887.4</v>
      </c>
      <c r="H9" s="47"/>
      <c r="I9" s="47"/>
      <c r="J9" s="47"/>
      <c r="K9" s="47"/>
    </row>
    <row r="10" spans="2:13" ht="14.25" thickBot="1">
      <c r="B10" s="21"/>
      <c r="C10" s="22"/>
      <c r="D10" s="22" t="s">
        <v>1824</v>
      </c>
      <c r="F10" s="23">
        <f>+AVERAGE(D9:E9)</f>
        <v>7331.26</v>
      </c>
      <c r="G10" s="174">
        <f>+AVERAGE(F9:G9)</f>
        <v>6879.1049999999996</v>
      </c>
    </row>
    <row r="11" spans="2:13" ht="27" customHeight="1" thickBot="1">
      <c r="B11" s="25" t="s">
        <v>178</v>
      </c>
      <c r="C11" s="25" t="s">
        <v>35</v>
      </c>
      <c r="D11" s="27" t="s">
        <v>1919</v>
      </c>
      <c r="E11" s="27" t="s">
        <v>813</v>
      </c>
      <c r="F11" s="26" t="s">
        <v>1920</v>
      </c>
      <c r="G11" s="26" t="s">
        <v>1826</v>
      </c>
      <c r="H11" s="9"/>
      <c r="I11" s="27" t="s">
        <v>1917</v>
      </c>
      <c r="J11" s="27" t="s">
        <v>1916</v>
      </c>
      <c r="K11" s="27" t="s">
        <v>1915</v>
      </c>
      <c r="L11" s="9"/>
      <c r="M11" s="9"/>
    </row>
    <row r="12" spans="2:13">
      <c r="F12" s="18"/>
      <c r="H12" s="9"/>
      <c r="I12" s="9"/>
      <c r="J12" s="9"/>
      <c r="K12" s="9"/>
      <c r="L12" s="9"/>
      <c r="M12" s="9"/>
    </row>
    <row r="13" spans="2:13">
      <c r="B13" s="18">
        <v>11010202</v>
      </c>
      <c r="C13" s="18" t="s">
        <v>179</v>
      </c>
      <c r="D13" s="129">
        <f t="shared" ref="D13:D31" si="0">+F13*$D$9</f>
        <v>73229000</v>
      </c>
      <c r="E13" s="129">
        <v>68708100</v>
      </c>
      <c r="F13" s="138">
        <v>10000</v>
      </c>
      <c r="G13" s="138">
        <v>10000</v>
      </c>
      <c r="H13" s="190"/>
      <c r="I13" s="191">
        <f t="shared" ref="I13:I31" si="1">+AVERAGE(F13,G13)</f>
        <v>10000</v>
      </c>
      <c r="J13" s="191">
        <f t="shared" ref="J13:J31" si="2">+$D$9-$F$9</f>
        <v>452.08999999999924</v>
      </c>
      <c r="K13" s="143">
        <f t="shared" ref="K13:K31" si="3">+I13*J13</f>
        <v>4520899.9999999925</v>
      </c>
      <c r="L13" s="9"/>
      <c r="M13" s="9"/>
    </row>
    <row r="14" spans="2:13">
      <c r="B14" s="28">
        <v>11010304</v>
      </c>
      <c r="C14" s="29" t="s">
        <v>168</v>
      </c>
      <c r="D14" s="129">
        <f t="shared" si="0"/>
        <v>57470119.199999996</v>
      </c>
      <c r="E14" s="129">
        <v>110510108.04000001</v>
      </c>
      <c r="F14" s="138">
        <v>7848</v>
      </c>
      <c r="G14" s="30">
        <v>16084</v>
      </c>
      <c r="H14" s="190"/>
      <c r="I14" s="191">
        <f t="shared" si="1"/>
        <v>11966</v>
      </c>
      <c r="J14" s="191">
        <f t="shared" si="2"/>
        <v>452.08999999999924</v>
      </c>
      <c r="K14" s="143">
        <f t="shared" si="3"/>
        <v>5409708.9399999911</v>
      </c>
      <c r="L14" s="9"/>
      <c r="M14" s="9"/>
    </row>
    <row r="15" spans="2:13">
      <c r="B15" s="28">
        <v>11010305</v>
      </c>
      <c r="C15" s="29" t="s">
        <v>169</v>
      </c>
      <c r="D15" s="129">
        <f t="shared" si="0"/>
        <v>10216229050.299999</v>
      </c>
      <c r="E15" s="129">
        <v>17006285371.500002</v>
      </c>
      <c r="F15" s="138">
        <v>1395107</v>
      </c>
      <c r="G15" s="30">
        <v>2475150</v>
      </c>
      <c r="H15" s="190"/>
      <c r="I15" s="191">
        <f t="shared" si="1"/>
        <v>1935128.5</v>
      </c>
      <c r="J15" s="191">
        <f t="shared" si="2"/>
        <v>452.08999999999924</v>
      </c>
      <c r="K15" s="143">
        <f t="shared" si="3"/>
        <v>874852243.56499851</v>
      </c>
      <c r="L15" s="9"/>
      <c r="M15" s="9"/>
    </row>
    <row r="16" spans="2:13">
      <c r="B16" s="28">
        <v>11010312</v>
      </c>
      <c r="C16" s="29" t="s">
        <v>170</v>
      </c>
      <c r="D16" s="129">
        <f t="shared" si="0"/>
        <v>940121224.89999998</v>
      </c>
      <c r="E16" s="129">
        <v>1083691636.4400001</v>
      </c>
      <c r="F16" s="138">
        <v>128381</v>
      </c>
      <c r="G16" s="30">
        <v>157724</v>
      </c>
      <c r="H16" s="190"/>
      <c r="I16" s="191">
        <f t="shared" si="1"/>
        <v>143052.5</v>
      </c>
      <c r="J16" s="191">
        <f t="shared" si="2"/>
        <v>452.08999999999924</v>
      </c>
      <c r="K16" s="143">
        <f t="shared" si="3"/>
        <v>64672604.72499989</v>
      </c>
      <c r="L16" s="9"/>
      <c r="M16" s="9"/>
    </row>
    <row r="17" spans="2:14">
      <c r="B17" s="28">
        <v>11010314</v>
      </c>
      <c r="C17" s="29" t="s">
        <v>1825</v>
      </c>
      <c r="D17" s="129">
        <f t="shared" si="0"/>
        <v>241794835.09999999</v>
      </c>
      <c r="E17" s="129">
        <v>480620030.31</v>
      </c>
      <c r="F17" s="138">
        <v>33019</v>
      </c>
      <c r="G17" s="30">
        <v>69951</v>
      </c>
      <c r="H17" s="190"/>
      <c r="I17" s="191">
        <f t="shared" si="1"/>
        <v>51485</v>
      </c>
      <c r="J17" s="191">
        <f t="shared" si="2"/>
        <v>452.08999999999924</v>
      </c>
      <c r="K17" s="143">
        <f t="shared" si="3"/>
        <v>23275853.649999961</v>
      </c>
      <c r="L17" s="9"/>
      <c r="M17" s="9"/>
    </row>
    <row r="18" spans="2:14">
      <c r="B18" s="28">
        <v>11010318</v>
      </c>
      <c r="C18" s="29" t="s">
        <v>171</v>
      </c>
      <c r="D18" s="129">
        <f t="shared" si="0"/>
        <v>25769285.099999998</v>
      </c>
      <c r="E18" s="129">
        <v>62936619.600000001</v>
      </c>
      <c r="F18" s="138">
        <v>3519</v>
      </c>
      <c r="G18" s="30">
        <v>9160</v>
      </c>
      <c r="H18" s="190"/>
      <c r="I18" s="191">
        <f t="shared" si="1"/>
        <v>6339.5</v>
      </c>
      <c r="J18" s="191">
        <f t="shared" si="2"/>
        <v>452.08999999999924</v>
      </c>
      <c r="K18" s="143">
        <f t="shared" si="3"/>
        <v>2866024.554999995</v>
      </c>
      <c r="L18" s="9"/>
      <c r="M18" s="9"/>
    </row>
    <row r="19" spans="2:14">
      <c r="B19" s="28">
        <v>11010320</v>
      </c>
      <c r="C19" s="29" t="s">
        <v>172</v>
      </c>
      <c r="D19" s="129">
        <f t="shared" si="0"/>
        <v>0</v>
      </c>
      <c r="E19" s="129">
        <v>13693524.33</v>
      </c>
      <c r="F19" s="138">
        <v>0</v>
      </c>
      <c r="G19" s="30">
        <v>1993</v>
      </c>
      <c r="H19" s="190"/>
      <c r="I19" s="191">
        <f t="shared" si="1"/>
        <v>996.5</v>
      </c>
      <c r="J19" s="191">
        <f t="shared" si="2"/>
        <v>452.08999999999924</v>
      </c>
      <c r="K19" s="143">
        <f t="shared" si="3"/>
        <v>450507.68499999924</v>
      </c>
      <c r="L19" s="9"/>
      <c r="M19" s="9"/>
    </row>
    <row r="20" spans="2:14">
      <c r="B20" s="28">
        <v>11010322</v>
      </c>
      <c r="C20" s="29" t="s">
        <v>173</v>
      </c>
      <c r="D20" s="129">
        <f t="shared" si="0"/>
        <v>0</v>
      </c>
      <c r="E20" s="129">
        <v>-126587803.44000001</v>
      </c>
      <c r="F20" s="138">
        <v>0</v>
      </c>
      <c r="G20" s="30">
        <v>-18424</v>
      </c>
      <c r="H20" s="190"/>
      <c r="I20" s="191">
        <f t="shared" si="1"/>
        <v>-9212</v>
      </c>
      <c r="J20" s="191">
        <f t="shared" si="2"/>
        <v>452.08999999999924</v>
      </c>
      <c r="K20" s="143">
        <f t="shared" si="3"/>
        <v>-4164653.0799999931</v>
      </c>
      <c r="L20" s="9"/>
      <c r="M20" s="9"/>
    </row>
    <row r="21" spans="2:14">
      <c r="B21" s="28">
        <v>11010327</v>
      </c>
      <c r="C21" s="29" t="s">
        <v>187</v>
      </c>
      <c r="D21" s="129">
        <f t="shared" si="0"/>
        <v>2877496940.5</v>
      </c>
      <c r="E21" s="129">
        <v>884451888.06000006</v>
      </c>
      <c r="F21" s="138">
        <v>392945</v>
      </c>
      <c r="G21" s="30">
        <v>128726</v>
      </c>
      <c r="H21" s="190"/>
      <c r="I21" s="191">
        <f t="shared" si="1"/>
        <v>260835.5</v>
      </c>
      <c r="J21" s="191">
        <f t="shared" si="2"/>
        <v>452.08999999999924</v>
      </c>
      <c r="K21" s="143">
        <f t="shared" si="3"/>
        <v>117921121.1949998</v>
      </c>
      <c r="L21" s="9"/>
      <c r="M21" s="9"/>
    </row>
    <row r="22" spans="2:14">
      <c r="B22" s="18">
        <v>11010330</v>
      </c>
      <c r="C22" s="18" t="s">
        <v>815</v>
      </c>
      <c r="D22" s="129">
        <f t="shared" si="0"/>
        <v>520255430.5</v>
      </c>
      <c r="E22" s="18">
        <v>0</v>
      </c>
      <c r="F22" s="138">
        <v>71045</v>
      </c>
      <c r="G22" s="18">
        <v>0</v>
      </c>
      <c r="H22" s="190"/>
      <c r="I22" s="191">
        <f t="shared" si="1"/>
        <v>35522.5</v>
      </c>
      <c r="J22" s="191">
        <f t="shared" si="2"/>
        <v>452.08999999999924</v>
      </c>
      <c r="K22" s="143">
        <f t="shared" si="3"/>
        <v>16059367.024999972</v>
      </c>
      <c r="L22" s="9"/>
      <c r="M22" s="9"/>
    </row>
    <row r="23" spans="2:14">
      <c r="B23" s="28">
        <v>11010401</v>
      </c>
      <c r="C23" s="29" t="s">
        <v>186</v>
      </c>
      <c r="D23" s="129">
        <f t="shared" si="0"/>
        <v>0</v>
      </c>
      <c r="E23" s="129">
        <v>0</v>
      </c>
      <c r="F23" s="138">
        <v>0</v>
      </c>
      <c r="G23" s="30">
        <v>0</v>
      </c>
      <c r="H23" s="192"/>
      <c r="I23" s="191">
        <f t="shared" si="1"/>
        <v>0</v>
      </c>
      <c r="J23" s="191">
        <f t="shared" si="2"/>
        <v>452.08999999999924</v>
      </c>
      <c r="K23" s="143">
        <f t="shared" si="3"/>
        <v>0</v>
      </c>
      <c r="L23" s="142"/>
      <c r="M23" s="143"/>
    </row>
    <row r="24" spans="2:14">
      <c r="B24" s="28">
        <v>11020201</v>
      </c>
      <c r="C24" s="29" t="s">
        <v>357</v>
      </c>
      <c r="D24" s="129">
        <f t="shared" si="0"/>
        <v>1052103011.6999999</v>
      </c>
      <c r="E24" s="129">
        <v>247349.16</v>
      </c>
      <c r="F24" s="138">
        <v>143673</v>
      </c>
      <c r="G24" s="30">
        <v>36</v>
      </c>
      <c r="H24" s="190"/>
      <c r="I24" s="191">
        <f t="shared" si="1"/>
        <v>71854.5</v>
      </c>
      <c r="J24" s="191">
        <f t="shared" si="2"/>
        <v>452.08999999999924</v>
      </c>
      <c r="K24" s="143">
        <f t="shared" si="3"/>
        <v>32484700.904999945</v>
      </c>
      <c r="L24" s="142"/>
      <c r="M24" s="143"/>
    </row>
    <row r="25" spans="2:14">
      <c r="B25" s="18">
        <v>11070202</v>
      </c>
      <c r="C25" s="18" t="s">
        <v>1510</v>
      </c>
      <c r="D25" s="129">
        <f t="shared" si="0"/>
        <v>428858315.59999996</v>
      </c>
      <c r="E25" s="18">
        <v>0</v>
      </c>
      <c r="F25" s="20">
        <v>58564</v>
      </c>
      <c r="G25" s="18">
        <v>0</v>
      </c>
      <c r="H25" s="190"/>
      <c r="I25" s="191">
        <f t="shared" si="1"/>
        <v>29282</v>
      </c>
      <c r="J25" s="191">
        <f t="shared" si="2"/>
        <v>452.08999999999924</v>
      </c>
      <c r="K25" s="143">
        <f t="shared" si="3"/>
        <v>13238099.379999978</v>
      </c>
      <c r="L25" s="142"/>
      <c r="M25" s="143"/>
    </row>
    <row r="26" spans="2:14">
      <c r="B26" s="18">
        <v>11070208</v>
      </c>
      <c r="C26" s="18" t="s">
        <v>362</v>
      </c>
      <c r="D26" s="129">
        <f t="shared" si="0"/>
        <v>426756643.29999995</v>
      </c>
      <c r="E26" s="18">
        <v>0</v>
      </c>
      <c r="F26" s="20">
        <v>58277</v>
      </c>
      <c r="G26" s="18">
        <v>0</v>
      </c>
      <c r="H26" s="190"/>
      <c r="I26" s="191">
        <f t="shared" si="1"/>
        <v>29138.5</v>
      </c>
      <c r="J26" s="191">
        <f t="shared" si="2"/>
        <v>452.08999999999924</v>
      </c>
      <c r="K26" s="143">
        <f t="shared" si="3"/>
        <v>13173224.464999977</v>
      </c>
      <c r="L26" s="142"/>
      <c r="M26" s="143"/>
    </row>
    <row r="27" spans="2:14">
      <c r="B27" s="28">
        <v>11030101</v>
      </c>
      <c r="C27" s="29" t="s">
        <v>185</v>
      </c>
      <c r="D27" s="129">
        <f t="shared" si="0"/>
        <v>14844792484.599998</v>
      </c>
      <c r="E27" s="129">
        <v>13001427638.700001</v>
      </c>
      <c r="F27" s="138">
        <v>2027174</v>
      </c>
      <c r="G27" s="30">
        <v>1892270</v>
      </c>
      <c r="H27" s="190"/>
      <c r="I27" s="191">
        <f t="shared" si="1"/>
        <v>1959722</v>
      </c>
      <c r="J27" s="191">
        <f t="shared" si="2"/>
        <v>452.08999999999924</v>
      </c>
      <c r="K27" s="143">
        <f t="shared" si="3"/>
        <v>885970718.97999847</v>
      </c>
      <c r="L27" s="159"/>
      <c r="M27" s="143"/>
    </row>
    <row r="28" spans="2:14">
      <c r="B28" s="185">
        <v>11040101</v>
      </c>
      <c r="C28" s="186" t="s">
        <v>174</v>
      </c>
      <c r="D28" s="187">
        <f t="shared" si="0"/>
        <v>2551129933.2999997</v>
      </c>
      <c r="E28" s="187">
        <v>7394922257.6100006</v>
      </c>
      <c r="F28" s="188">
        <v>348377</v>
      </c>
      <c r="G28" s="189">
        <v>1076281</v>
      </c>
      <c r="H28" s="190"/>
      <c r="I28" s="191">
        <f t="shared" si="1"/>
        <v>712329</v>
      </c>
      <c r="J28" s="191">
        <f t="shared" si="2"/>
        <v>452.08999999999924</v>
      </c>
      <c r="K28" s="143">
        <f t="shared" si="3"/>
        <v>322036817.60999948</v>
      </c>
      <c r="L28" s="159"/>
      <c r="M28" s="143"/>
    </row>
    <row r="29" spans="2:14" ht="14.25" customHeight="1">
      <c r="B29" s="28">
        <v>12030101</v>
      </c>
      <c r="C29" s="29" t="s">
        <v>136</v>
      </c>
      <c r="D29" s="129">
        <f t="shared" si="0"/>
        <v>16118010461.799999</v>
      </c>
      <c r="E29" s="129">
        <v>15572622156.900002</v>
      </c>
      <c r="F29" s="138">
        <v>2201042</v>
      </c>
      <c r="G29" s="30">
        <v>2266490</v>
      </c>
      <c r="H29" s="190"/>
      <c r="I29" s="191">
        <f t="shared" si="1"/>
        <v>2233766</v>
      </c>
      <c r="J29" s="191">
        <f t="shared" si="2"/>
        <v>452.08999999999924</v>
      </c>
      <c r="K29" s="143">
        <f t="shared" si="3"/>
        <v>1009863270.9399983</v>
      </c>
      <c r="L29" s="159"/>
      <c r="M29" s="141"/>
      <c r="N29" s="130"/>
    </row>
    <row r="30" spans="2:14" ht="14.25" customHeight="1">
      <c r="B30" s="28">
        <v>12030102</v>
      </c>
      <c r="C30" s="29" t="s">
        <v>188</v>
      </c>
      <c r="D30" s="129">
        <f t="shared" si="0"/>
        <v>0</v>
      </c>
      <c r="E30" s="129">
        <v>0</v>
      </c>
      <c r="F30" s="138">
        <v>0</v>
      </c>
      <c r="G30" s="30">
        <v>0</v>
      </c>
      <c r="H30" s="175"/>
      <c r="I30" s="191">
        <f t="shared" si="1"/>
        <v>0</v>
      </c>
      <c r="J30" s="191">
        <f t="shared" si="2"/>
        <v>452.08999999999924</v>
      </c>
      <c r="K30" s="143">
        <f t="shared" si="3"/>
        <v>0</v>
      </c>
      <c r="L30" s="159"/>
      <c r="M30" s="141"/>
      <c r="N30" s="130"/>
    </row>
    <row r="31" spans="2:14" ht="14.25" customHeight="1">
      <c r="B31" s="182">
        <v>12030104</v>
      </c>
      <c r="C31" s="183" t="s">
        <v>364</v>
      </c>
      <c r="D31" s="129">
        <f t="shared" si="0"/>
        <v>21047618315.099998</v>
      </c>
      <c r="E31" s="129">
        <v>0</v>
      </c>
      <c r="F31" s="138">
        <v>2874219</v>
      </c>
      <c r="G31" s="30">
        <v>0</v>
      </c>
      <c r="H31" s="176"/>
      <c r="I31" s="191">
        <f t="shared" si="1"/>
        <v>1437109.5</v>
      </c>
      <c r="J31" s="191">
        <f t="shared" si="2"/>
        <v>452.08999999999924</v>
      </c>
      <c r="K31" s="143">
        <f t="shared" si="3"/>
        <v>649702833.85499895</v>
      </c>
      <c r="L31" s="159"/>
      <c r="M31" s="143"/>
    </row>
    <row r="32" spans="2:14" ht="14.25" customHeight="1" thickBot="1">
      <c r="B32" s="182"/>
      <c r="C32" s="183"/>
      <c r="D32" s="129"/>
      <c r="E32" s="129"/>
      <c r="F32" s="138"/>
      <c r="G32" s="30"/>
      <c r="H32" s="176"/>
      <c r="I32" s="177"/>
      <c r="J32" s="178"/>
      <c r="K32" s="160"/>
      <c r="L32" s="159"/>
      <c r="M32" s="143"/>
    </row>
    <row r="33" spans="2:14" ht="14.25" thickBot="1">
      <c r="B33" s="33"/>
      <c r="C33" s="34" t="s">
        <v>180</v>
      </c>
      <c r="D33" s="36">
        <f>+SUM(D13:D31)</f>
        <v>71421635051</v>
      </c>
      <c r="E33" s="36">
        <f>+SUM(E13:E31)</f>
        <v>55553528877.210007</v>
      </c>
      <c r="F33" s="35">
        <f>+SUM(F13:F31)</f>
        <v>9753190</v>
      </c>
      <c r="G33" s="35">
        <f>+SUM(G13:G31)</f>
        <v>8085441</v>
      </c>
      <c r="H33" s="9"/>
      <c r="I33" s="35">
        <f>+SUM(I13:I31)</f>
        <v>8919315.5</v>
      </c>
      <c r="J33" s="179"/>
      <c r="K33" s="235">
        <f>+SUM(K13:K31)</f>
        <v>4032333344.3949928</v>
      </c>
      <c r="L33" s="159"/>
      <c r="M33" s="9"/>
      <c r="N33" s="123"/>
    </row>
    <row r="34" spans="2:14">
      <c r="G34" s="30"/>
      <c r="H34" s="180"/>
      <c r="I34" s="9"/>
      <c r="J34" s="160"/>
      <c r="K34" s="160"/>
      <c r="L34" s="160"/>
      <c r="M34" s="9"/>
    </row>
    <row r="35" spans="2:14">
      <c r="B35" s="31">
        <v>21010101</v>
      </c>
      <c r="C35" s="32" t="s">
        <v>181</v>
      </c>
      <c r="D35" s="129">
        <f t="shared" ref="D35:D40" si="4">+F35*$E$9</f>
        <v>-11506014009.959999</v>
      </c>
      <c r="E35" s="129">
        <v>-7971352786.7999992</v>
      </c>
      <c r="F35" s="129">
        <v>-1567658</v>
      </c>
      <c r="G35" s="44">
        <v>-1157382</v>
      </c>
      <c r="H35" s="181"/>
      <c r="I35" s="44">
        <f t="shared" ref="I35:I40" si="5">+AVERAGE(F35,G35)</f>
        <v>-1362520</v>
      </c>
      <c r="J35" s="191">
        <f t="shared" ref="J35:J40" si="6">+$E$9-$G$9</f>
        <v>452.22000000000025</v>
      </c>
      <c r="K35" s="143">
        <f t="shared" ref="K35:K40" si="7">+I35*J35</f>
        <v>-616158794.40000033</v>
      </c>
      <c r="L35" s="159"/>
      <c r="M35" s="9"/>
    </row>
    <row r="36" spans="2:14">
      <c r="B36" s="31">
        <v>21010102</v>
      </c>
      <c r="C36" s="32" t="s">
        <v>182</v>
      </c>
      <c r="D36" s="129">
        <f t="shared" si="4"/>
        <v>-52150502910.419998</v>
      </c>
      <c r="E36" s="129">
        <v>-15830454728.4</v>
      </c>
      <c r="F36" s="129">
        <f>-7276161+208320-37500</f>
        <v>-7105341</v>
      </c>
      <c r="G36" s="44">
        <v>-2298466</v>
      </c>
      <c r="H36" s="175"/>
      <c r="I36" s="44">
        <f t="shared" si="5"/>
        <v>-4701903.5</v>
      </c>
      <c r="J36" s="191">
        <f t="shared" si="6"/>
        <v>452.22000000000025</v>
      </c>
      <c r="K36" s="143">
        <f t="shared" si="7"/>
        <v>-2126294800.7700012</v>
      </c>
      <c r="L36" s="159"/>
      <c r="M36" s="143"/>
    </row>
    <row r="37" spans="2:14">
      <c r="B37" s="31">
        <v>21020101</v>
      </c>
      <c r="C37" s="32" t="s">
        <v>183</v>
      </c>
      <c r="D37" s="129">
        <f t="shared" si="4"/>
        <v>-21008715439.02</v>
      </c>
      <c r="E37" s="129">
        <v>-17373149679.599998</v>
      </c>
      <c r="F37" s="129">
        <f>-2691551-208320+37500</f>
        <v>-2862371</v>
      </c>
      <c r="G37" s="44">
        <v>-2522454</v>
      </c>
      <c r="H37" s="181"/>
      <c r="I37" s="44">
        <f t="shared" si="5"/>
        <v>-2692412.5</v>
      </c>
      <c r="J37" s="191">
        <f t="shared" si="6"/>
        <v>452.22000000000025</v>
      </c>
      <c r="K37" s="143">
        <f t="shared" si="7"/>
        <v>-1217562780.7500007</v>
      </c>
      <c r="L37" s="159"/>
      <c r="M37" s="9"/>
    </row>
    <row r="38" spans="2:14">
      <c r="B38" s="31">
        <v>21010106</v>
      </c>
      <c r="C38" s="32" t="s">
        <v>2717</v>
      </c>
      <c r="D38" s="129">
        <f t="shared" si="4"/>
        <v>-2658035676.3990002</v>
      </c>
      <c r="E38" s="129">
        <v>0</v>
      </c>
      <c r="F38" s="129">
        <v>-362148.95</v>
      </c>
      <c r="G38" s="44">
        <v>0</v>
      </c>
      <c r="H38" s="181"/>
      <c r="I38" s="44">
        <f t="shared" si="5"/>
        <v>-181074.47500000001</v>
      </c>
      <c r="J38" s="191">
        <f t="shared" si="6"/>
        <v>452.22000000000025</v>
      </c>
      <c r="K38" s="143">
        <f t="shared" si="7"/>
        <v>-81885499.084500045</v>
      </c>
      <c r="L38" s="159"/>
      <c r="M38" s="9"/>
    </row>
    <row r="39" spans="2:14">
      <c r="B39" s="31">
        <v>22020302</v>
      </c>
      <c r="C39" s="32" t="s">
        <v>370</v>
      </c>
      <c r="D39" s="129">
        <f t="shared" si="4"/>
        <v>-44037720000</v>
      </c>
      <c r="E39" s="129">
        <v>-34437000000</v>
      </c>
      <c r="F39" s="129">
        <v>-6000000</v>
      </c>
      <c r="G39" s="44">
        <v>-5000000</v>
      </c>
      <c r="H39" s="176"/>
      <c r="I39" s="44">
        <f t="shared" si="5"/>
        <v>-5500000</v>
      </c>
      <c r="J39" s="191">
        <f t="shared" si="6"/>
        <v>452.22000000000025</v>
      </c>
      <c r="K39" s="143">
        <f t="shared" si="7"/>
        <v>-2487210000.0000014</v>
      </c>
      <c r="L39" s="159"/>
      <c r="M39" s="9"/>
    </row>
    <row r="40" spans="2:14" ht="14.25" thickBot="1">
      <c r="B40" s="31">
        <v>22020402</v>
      </c>
      <c r="C40" s="32" t="s">
        <v>373</v>
      </c>
      <c r="D40" s="129">
        <f t="shared" si="4"/>
        <v>-21523413631.139999</v>
      </c>
      <c r="E40" s="129">
        <v>-18656148326.399998</v>
      </c>
      <c r="F40" s="129">
        <v>-2932497</v>
      </c>
      <c r="G40" s="44">
        <v>-2708736</v>
      </c>
      <c r="H40" s="176"/>
      <c r="I40" s="44">
        <f t="shared" si="5"/>
        <v>-2820616.5</v>
      </c>
      <c r="J40" s="191">
        <f t="shared" si="6"/>
        <v>452.22000000000025</v>
      </c>
      <c r="K40" s="143">
        <f t="shared" si="7"/>
        <v>-1275539193.6300008</v>
      </c>
      <c r="L40" s="159"/>
      <c r="M40" s="9"/>
    </row>
    <row r="41" spans="2:14" ht="14.25" thickBot="1">
      <c r="B41" s="37"/>
      <c r="C41" s="34" t="s">
        <v>184</v>
      </c>
      <c r="D41" s="46">
        <f>SUM(D35:D40)</f>
        <v>-152884401666.939</v>
      </c>
      <c r="E41" s="46">
        <f>SUM(E35:E40)</f>
        <v>-94268105521.199982</v>
      </c>
      <c r="F41" s="45">
        <f>+SUM(F35:F40)</f>
        <v>-20830015.949999999</v>
      </c>
      <c r="G41" s="45">
        <f>+SUM(G35:G40)</f>
        <v>-13687038</v>
      </c>
      <c r="H41" s="9"/>
      <c r="I41" s="45">
        <f>+SUM(I35:I40)</f>
        <v>-17258526.975000001</v>
      </c>
      <c r="J41" s="32"/>
      <c r="K41" s="231">
        <f>+SUM(K35:K40)</f>
        <v>-7804651068.6345043</v>
      </c>
      <c r="L41" s="159"/>
      <c r="M41" s="9"/>
    </row>
    <row r="42" spans="2:14" s="9" customFormat="1">
      <c r="E42" s="38"/>
      <c r="F42" s="39"/>
      <c r="G42" s="40"/>
      <c r="I42" s="31"/>
      <c r="J42" s="32"/>
      <c r="K42" s="165"/>
      <c r="L42" s="159"/>
    </row>
    <row r="43" spans="2:14">
      <c r="C43" s="50" t="s">
        <v>208</v>
      </c>
      <c r="D43" s="51">
        <f>+D33+D41</f>
        <v>-81462766615.938995</v>
      </c>
      <c r="E43" s="51">
        <f>+E33+E41</f>
        <v>-38714576643.989975</v>
      </c>
      <c r="F43" s="52">
        <f>+F33+F41</f>
        <v>-11076825.949999999</v>
      </c>
      <c r="G43" s="53">
        <f>+G33+G41</f>
        <v>-5601597</v>
      </c>
      <c r="H43" s="9"/>
      <c r="I43" s="52">
        <f>+I33+I41</f>
        <v>-8339211.4750000015</v>
      </c>
      <c r="J43" s="160"/>
      <c r="K43" s="234">
        <f>+K33+K41</f>
        <v>-3772317724.2395115</v>
      </c>
      <c r="L43" s="230" t="s">
        <v>1914</v>
      </c>
      <c r="M43" s="9"/>
    </row>
    <row r="44" spans="2:14">
      <c r="D44" s="49"/>
      <c r="F44" s="20">
        <f>+F36+F38</f>
        <v>-7467489.9500000002</v>
      </c>
      <c r="H44" s="9"/>
      <c r="I44" s="143"/>
      <c r="J44" s="160"/>
      <c r="K44" s="160"/>
      <c r="L44" s="160"/>
      <c r="M44" s="9"/>
    </row>
    <row r="45" spans="2:14">
      <c r="D45" s="49"/>
      <c r="H45" s="9"/>
      <c r="I45" s="143"/>
      <c r="J45" s="160"/>
      <c r="K45" s="160"/>
      <c r="L45" s="160"/>
      <c r="M45" s="9"/>
    </row>
    <row r="46" spans="2:14">
      <c r="C46" s="49"/>
      <c r="D46" s="294" t="s">
        <v>1823</v>
      </c>
      <c r="E46" s="295"/>
      <c r="F46" s="294" t="s">
        <v>465</v>
      </c>
      <c r="G46" s="295"/>
      <c r="H46" s="9"/>
      <c r="J46" s="48"/>
      <c r="K46" s="48"/>
      <c r="L46" s="48"/>
    </row>
    <row r="47" spans="2:14">
      <c r="D47" s="24">
        <v>7798.16</v>
      </c>
      <c r="E47" s="41">
        <v>7816.69</v>
      </c>
      <c r="F47" s="24">
        <v>7788.75</v>
      </c>
      <c r="G47" s="41">
        <v>7808.24</v>
      </c>
      <c r="H47" s="9"/>
      <c r="J47" s="48"/>
      <c r="K47" s="48"/>
      <c r="L47" s="48"/>
    </row>
    <row r="48" spans="2:14" ht="14.25" thickBot="1">
      <c r="D48" s="22" t="s">
        <v>1824</v>
      </c>
      <c r="E48" s="47"/>
      <c r="F48" s="47">
        <f>+AVERAGE(D47:E47)</f>
        <v>7807.4249999999993</v>
      </c>
      <c r="G48" s="47">
        <f>+AVERAGE(F47:G47)</f>
        <v>7798.4949999999999</v>
      </c>
      <c r="H48" s="9"/>
      <c r="J48" s="48"/>
      <c r="K48" s="48"/>
      <c r="L48" s="48"/>
    </row>
    <row r="49" spans="2:13" ht="27.75" thickBot="1">
      <c r="B49" s="25" t="s">
        <v>178</v>
      </c>
      <c r="C49" s="25" t="s">
        <v>35</v>
      </c>
      <c r="D49" s="27" t="s">
        <v>1919</v>
      </c>
      <c r="E49" s="27" t="s">
        <v>813</v>
      </c>
      <c r="F49" s="26" t="s">
        <v>1918</v>
      </c>
      <c r="G49" s="26" t="s">
        <v>1827</v>
      </c>
      <c r="H49" s="164"/>
      <c r="I49" s="27" t="s">
        <v>1917</v>
      </c>
      <c r="J49" s="27" t="s">
        <v>1916</v>
      </c>
      <c r="K49" s="27" t="s">
        <v>1915</v>
      </c>
      <c r="L49" s="48"/>
    </row>
    <row r="50" spans="2:13" ht="15">
      <c r="B50" s="28">
        <v>11030101</v>
      </c>
      <c r="C50" s="29" t="s">
        <v>185</v>
      </c>
      <c r="D50" s="129">
        <f>+F50*$F$47</f>
        <v>17680462.5</v>
      </c>
      <c r="E50" s="129">
        <v>17680462.5</v>
      </c>
      <c r="F50" s="129">
        <v>2270</v>
      </c>
      <c r="G50" s="44">
        <v>2270</v>
      </c>
      <c r="H50" s="166"/>
      <c r="I50" s="191">
        <f>+AVERAGE(F50,G50)</f>
        <v>2270</v>
      </c>
      <c r="J50" s="191">
        <f>+$D$47-$F$47</f>
        <v>9.4099999999998545</v>
      </c>
      <c r="K50" s="232">
        <f>+I50*J50</f>
        <v>21360.69999999967</v>
      </c>
      <c r="L50" s="48"/>
    </row>
    <row r="51" spans="2:13" ht="15.75" thickBot="1">
      <c r="B51" s="31">
        <v>11040101</v>
      </c>
      <c r="C51" s="32" t="s">
        <v>174</v>
      </c>
      <c r="D51" s="129">
        <f>+F51*$F$47</f>
        <v>2074089603.75</v>
      </c>
      <c r="E51" s="184">
        <v>2493155508.75</v>
      </c>
      <c r="F51" s="129">
        <v>266293</v>
      </c>
      <c r="G51" s="44">
        <v>320097</v>
      </c>
      <c r="H51" s="166"/>
      <c r="I51" s="191">
        <f>+AVERAGE(F51,G51)</f>
        <v>293195</v>
      </c>
      <c r="J51" s="191">
        <f>+$D$47-$F$47</f>
        <v>9.4099999999998545</v>
      </c>
      <c r="K51" s="232">
        <f>+I51*J51</f>
        <v>2758964.9499999573</v>
      </c>
    </row>
    <row r="52" spans="2:13" ht="15.75" thickBot="1">
      <c r="B52" s="33"/>
      <c r="C52" s="34" t="s">
        <v>213</v>
      </c>
      <c r="D52" s="36">
        <f>+SUM(D50:D51)</f>
        <v>2091770066.25</v>
      </c>
      <c r="E52" s="36">
        <f>+SUM(E50:E51)</f>
        <v>2510835971.25</v>
      </c>
      <c r="F52" s="35">
        <f>+SUM(F50:F51)</f>
        <v>268563</v>
      </c>
      <c r="G52" s="35">
        <f>+SUM(G50:G51)</f>
        <v>322367</v>
      </c>
      <c r="H52" s="166"/>
      <c r="I52" s="35">
        <f>+SUM(I50:I51)</f>
        <v>295465</v>
      </c>
      <c r="K52" s="233">
        <f>+SUM(K50:K51)</f>
        <v>2780325.6499999571</v>
      </c>
    </row>
    <row r="53" spans="2:13" ht="15">
      <c r="B53" s="31">
        <v>21010101</v>
      </c>
      <c r="C53" s="32" t="s">
        <v>181</v>
      </c>
      <c r="D53" s="129">
        <f>+F53*$G$47</f>
        <v>0</v>
      </c>
      <c r="E53" s="129">
        <v>-2039223383.1199999</v>
      </c>
      <c r="F53" s="129">
        <v>0</v>
      </c>
      <c r="G53" s="44">
        <v>-261163</v>
      </c>
      <c r="H53" s="166"/>
      <c r="I53" s="191">
        <f>+AVERAGE(F53,G53)</f>
        <v>-130581.5</v>
      </c>
      <c r="J53" s="191">
        <f>+$E$47-$G$47</f>
        <v>8.4499999999998181</v>
      </c>
      <c r="K53" s="232">
        <f>+I53*J53</f>
        <v>-1103413.6749999763</v>
      </c>
      <c r="L53" s="49"/>
    </row>
    <row r="54" spans="2:13" ht="15">
      <c r="B54" s="31">
        <v>21010102</v>
      </c>
      <c r="C54" s="32" t="s">
        <v>209</v>
      </c>
      <c r="D54" s="129">
        <f>+F54*$G$47</f>
        <v>-6228219211.2799997</v>
      </c>
      <c r="E54" s="129">
        <v>-2366412063.8400002</v>
      </c>
      <c r="F54" s="129">
        <v>-797647</v>
      </c>
      <c r="G54" s="44">
        <v>-303066</v>
      </c>
      <c r="H54" s="166"/>
      <c r="I54" s="191">
        <f>+AVERAGE(F54,G54)</f>
        <v>-550356.5</v>
      </c>
      <c r="J54" s="191">
        <f>+$E$47-$G$47</f>
        <v>8.4499999999998181</v>
      </c>
      <c r="K54" s="232">
        <f>+I54*J54</f>
        <v>-4650512.4249999002</v>
      </c>
      <c r="L54" s="49"/>
    </row>
    <row r="55" spans="2:13" ht="14.25" thickBot="1">
      <c r="B55" s="31">
        <v>21020101</v>
      </c>
      <c r="C55" s="32" t="s">
        <v>183</v>
      </c>
      <c r="D55" s="129">
        <f>+F55*$G$47</f>
        <v>0</v>
      </c>
      <c r="E55" s="129">
        <v>-1080262195.76</v>
      </c>
      <c r="F55" s="129">
        <v>0</v>
      </c>
      <c r="G55" s="44">
        <v>-138349</v>
      </c>
      <c r="I55" s="191">
        <f>+AVERAGE(F55,G55)</f>
        <v>-69174.5</v>
      </c>
      <c r="J55" s="191">
        <f>+$E$47-$G$47</f>
        <v>8.4499999999998181</v>
      </c>
      <c r="K55" s="232">
        <f>+I55*J55</f>
        <v>-584524.52499998745</v>
      </c>
    </row>
    <row r="56" spans="2:13" ht="14.25" thickBot="1">
      <c r="B56" s="37"/>
      <c r="C56" s="34" t="s">
        <v>210</v>
      </c>
      <c r="D56" s="46">
        <f>SUM(D53:D55)</f>
        <v>-6228219211.2799997</v>
      </c>
      <c r="E56" s="46">
        <f>SUM(E53:E55)</f>
        <v>-5485897642.7200003</v>
      </c>
      <c r="F56" s="45">
        <f>+SUM(F53:F55)</f>
        <v>-797647</v>
      </c>
      <c r="G56" s="45">
        <f>SUM(G53:G55)</f>
        <v>-702578</v>
      </c>
      <c r="I56" s="45">
        <f>SUM(I53:I55)</f>
        <v>-750112.5</v>
      </c>
      <c r="J56" s="49"/>
      <c r="K56" s="231">
        <f>SUM(K53:K55)</f>
        <v>-6338450.624999864</v>
      </c>
      <c r="M56" s="49"/>
    </row>
    <row r="57" spans="2:13">
      <c r="K57" s="151"/>
    </row>
    <row r="58" spans="2:13">
      <c r="C58" s="50" t="s">
        <v>214</v>
      </c>
      <c r="D58" s="51">
        <f>+D52+D56</f>
        <v>-4136449145.0299997</v>
      </c>
      <c r="E58" s="51">
        <f>+E52+E56</f>
        <v>-2975061671.4700003</v>
      </c>
      <c r="F58" s="52">
        <f>+F52+F56</f>
        <v>-529084</v>
      </c>
      <c r="G58" s="53">
        <f>+G52+G56</f>
        <v>-380211</v>
      </c>
      <c r="H58" s="49"/>
      <c r="I58" s="53">
        <f>+I52+I56</f>
        <v>-454647.5</v>
      </c>
      <c r="K58" s="227">
        <f>+K52+K56</f>
        <v>-3558124.974999907</v>
      </c>
      <c r="L58" s="230" t="s">
        <v>1914</v>
      </c>
    </row>
    <row r="59" spans="2:13">
      <c r="D59" s="49"/>
      <c r="E59" s="49"/>
    </row>
    <row r="60" spans="2:13">
      <c r="D60" s="49"/>
      <c r="E60" s="49"/>
      <c r="I60" s="147" t="s">
        <v>1913</v>
      </c>
      <c r="K60" s="227">
        <f>+K58+K43</f>
        <v>-3775875849.2145114</v>
      </c>
    </row>
    <row r="61" spans="2:13">
      <c r="D61" s="49"/>
      <c r="E61" s="49"/>
      <c r="I61" s="48" t="s">
        <v>298</v>
      </c>
      <c r="K61" s="229" t="e">
        <f>+K62-K60</f>
        <v>#REF!</v>
      </c>
      <c r="L61" s="228" t="e">
        <f>+K61/K62</f>
        <v>#REF!</v>
      </c>
    </row>
    <row r="62" spans="2:13">
      <c r="D62" s="49"/>
      <c r="E62" s="49"/>
      <c r="I62" s="147" t="s">
        <v>1912</v>
      </c>
      <c r="K62" s="227" t="e">
        <f>+D85</f>
        <v>#REF!</v>
      </c>
    </row>
    <row r="63" spans="2:13">
      <c r="D63" s="49"/>
      <c r="E63" s="49"/>
    </row>
    <row r="64" spans="2:13">
      <c r="C64" s="145"/>
      <c r="D64" s="146"/>
      <c r="E64" s="130"/>
    </row>
    <row r="66" spans="2:14">
      <c r="B66" s="193" t="s">
        <v>1828</v>
      </c>
      <c r="C66" s="144"/>
      <c r="D66" s="194"/>
      <c r="E66" s="195"/>
      <c r="F66" s="130"/>
    </row>
    <row r="67" spans="2:14" ht="25.5">
      <c r="B67" s="196" t="s">
        <v>1829</v>
      </c>
      <c r="C67" s="196">
        <v>2022</v>
      </c>
      <c r="D67" s="197">
        <v>2021</v>
      </c>
      <c r="E67" s="198" t="s">
        <v>1830</v>
      </c>
      <c r="F67" s="130"/>
    </row>
    <row r="68" spans="2:14">
      <c r="B68" s="199" t="s">
        <v>1831</v>
      </c>
      <c r="C68" s="200">
        <f>+F10</f>
        <v>7331.26</v>
      </c>
      <c r="D68" s="201">
        <f>+G10</f>
        <v>6879.1049999999996</v>
      </c>
      <c r="E68" s="202">
        <f>+C68-D68</f>
        <v>452.15500000000065</v>
      </c>
      <c r="F68" s="130"/>
    </row>
    <row r="69" spans="2:14">
      <c r="B69" s="199" t="s">
        <v>1832</v>
      </c>
      <c r="C69" s="200">
        <f>+F48</f>
        <v>7807.4249999999993</v>
      </c>
      <c r="D69" s="201">
        <f>+G48</f>
        <v>7798.4949999999999</v>
      </c>
      <c r="E69" s="202">
        <f>+C69-D69</f>
        <v>8.9299999999993815</v>
      </c>
      <c r="F69" s="130"/>
      <c r="G69" s="123"/>
    </row>
    <row r="70" spans="2:14">
      <c r="D70" s="149"/>
      <c r="E70" s="150"/>
      <c r="F70" s="130"/>
    </row>
    <row r="71" spans="2:14">
      <c r="C71" s="147"/>
      <c r="E71" s="150"/>
      <c r="F71" s="130"/>
    </row>
    <row r="72" spans="2:14" s="147" customFormat="1">
      <c r="B72" s="226" t="s">
        <v>527</v>
      </c>
      <c r="D72" s="217" t="e">
        <f>+#REF!+#REF!</f>
        <v>#REF!</v>
      </c>
      <c r="E72" s="174"/>
      <c r="F72" s="225"/>
    </row>
    <row r="73" spans="2:14">
      <c r="B73" s="148" t="s">
        <v>215</v>
      </c>
      <c r="C73" s="146"/>
      <c r="D73" s="150"/>
      <c r="E73" s="20" t="s">
        <v>419</v>
      </c>
      <c r="F73" s="130"/>
      <c r="G73" s="151"/>
    </row>
    <row r="74" spans="2:14">
      <c r="B74" s="18" t="s">
        <v>415</v>
      </c>
      <c r="C74" s="216">
        <f>+G13+G14+G15+G16+G17+G18+G19+G20+G21+G22</f>
        <v>2850364</v>
      </c>
      <c r="D74" s="150">
        <f>+C74/$C$82</f>
        <v>-0.47650543113386457</v>
      </c>
      <c r="E74" s="218" t="e">
        <f>D74*D72</f>
        <v>#REF!</v>
      </c>
      <c r="F74" s="130"/>
      <c r="G74" s="123"/>
    </row>
    <row r="75" spans="2:14">
      <c r="B75" s="18" t="s">
        <v>26</v>
      </c>
      <c r="C75" s="216">
        <f>+G27+G28+G50+G51</f>
        <v>3290918</v>
      </c>
      <c r="D75" s="150">
        <f>+C75/$C$82</f>
        <v>-0.55015440147861649</v>
      </c>
      <c r="E75" s="219" t="e">
        <f>D75*D72</f>
        <v>#REF!</v>
      </c>
    </row>
    <row r="76" spans="2:14">
      <c r="B76" s="18" t="s">
        <v>135</v>
      </c>
      <c r="C76" s="216">
        <f>+G24+G29+G30</f>
        <v>2266526</v>
      </c>
      <c r="D76" s="150">
        <f>+C76/$C$82</f>
        <v>-0.37890316773791471</v>
      </c>
      <c r="E76" s="219" t="e">
        <f>D76*D72</f>
        <v>#REF!</v>
      </c>
    </row>
    <row r="77" spans="2:14" s="20" customFormat="1">
      <c r="B77" s="18"/>
      <c r="C77" s="217">
        <f>SUM(C74:C76)</f>
        <v>8407808</v>
      </c>
      <c r="D77" s="18"/>
      <c r="E77" s="219"/>
      <c r="G77" s="18"/>
      <c r="H77" s="18"/>
      <c r="I77" s="18"/>
      <c r="J77" s="18"/>
      <c r="K77" s="18"/>
      <c r="L77" s="18"/>
      <c r="M77" s="18"/>
      <c r="N77" s="18"/>
    </row>
    <row r="78" spans="2:14" s="20" customFormat="1">
      <c r="B78" s="147" t="s">
        <v>216</v>
      </c>
      <c r="C78" s="216"/>
      <c r="D78" s="18"/>
      <c r="E78" s="219"/>
      <c r="G78" s="18"/>
      <c r="H78" s="18"/>
      <c r="I78" s="18"/>
      <c r="J78" s="18"/>
      <c r="K78" s="18"/>
      <c r="L78" s="18"/>
      <c r="M78" s="18"/>
      <c r="N78" s="18"/>
    </row>
    <row r="79" spans="2:14" s="20" customFormat="1">
      <c r="B79" s="18" t="s">
        <v>416</v>
      </c>
      <c r="C79" s="216">
        <f>+G35+G36+G53+G54</f>
        <v>-4020077</v>
      </c>
      <c r="D79" s="150">
        <f>+C79/$C$82</f>
        <v>0.67205049042028764</v>
      </c>
      <c r="E79" s="216" t="e">
        <f>D79*D72</f>
        <v>#REF!</v>
      </c>
      <c r="G79" s="18"/>
      <c r="H79" s="18"/>
      <c r="I79" s="18"/>
      <c r="J79" s="18"/>
      <c r="K79" s="18"/>
      <c r="L79" s="18"/>
      <c r="M79" s="18"/>
      <c r="N79" s="18"/>
    </row>
    <row r="80" spans="2:14" s="20" customFormat="1">
      <c r="B80" s="18" t="s">
        <v>417</v>
      </c>
      <c r="C80" s="216">
        <f>+G37+G39+G40+G55</f>
        <v>-10369539</v>
      </c>
      <c r="D80" s="150">
        <f>+C80/$C$82</f>
        <v>1.7335125099301081</v>
      </c>
      <c r="E80" s="216" t="e">
        <f>D80*D72</f>
        <v>#REF!</v>
      </c>
      <c r="G80" s="18"/>
      <c r="H80" s="18"/>
      <c r="I80" s="18"/>
      <c r="J80" s="18"/>
      <c r="K80" s="18"/>
      <c r="L80" s="18"/>
      <c r="M80" s="18"/>
      <c r="N80" s="18"/>
    </row>
    <row r="81" spans="2:14" s="20" customFormat="1">
      <c r="B81" s="18"/>
      <c r="C81" s="217">
        <f>SUM(C79:C80)</f>
        <v>-14389616</v>
      </c>
      <c r="D81" s="18"/>
      <c r="E81" s="216"/>
      <c r="G81" s="18"/>
      <c r="H81" s="18"/>
      <c r="I81" s="18"/>
      <c r="J81" s="18"/>
      <c r="K81" s="18"/>
      <c r="L81" s="18"/>
      <c r="M81" s="18"/>
      <c r="N81" s="18"/>
    </row>
    <row r="82" spans="2:14" s="20" customFormat="1">
      <c r="B82" s="147" t="s">
        <v>418</v>
      </c>
      <c r="C82" s="217">
        <f>C77+C81</f>
        <v>-5981808</v>
      </c>
      <c r="D82" s="18"/>
      <c r="E82" s="217" t="e">
        <f>SUM(E74:E81)</f>
        <v>#REF!</v>
      </c>
      <c r="G82" s="18"/>
      <c r="H82" s="18"/>
      <c r="I82" s="18"/>
      <c r="J82" s="18"/>
      <c r="K82" s="18"/>
      <c r="L82" s="18"/>
      <c r="M82" s="18"/>
      <c r="N82" s="18"/>
    </row>
    <row r="83" spans="2:14" s="20" customFormat="1">
      <c r="B83" s="18"/>
      <c r="C83" s="215"/>
      <c r="D83" s="18"/>
      <c r="G83" s="18"/>
      <c r="H83" s="18"/>
      <c r="I83" s="18"/>
      <c r="J83" s="18"/>
      <c r="K83" s="18"/>
      <c r="L83" s="18"/>
      <c r="M83" s="18"/>
      <c r="N83" s="18"/>
    </row>
    <row r="84" spans="2:14" s="20" customFormat="1">
      <c r="B84" s="18"/>
      <c r="C84" s="18"/>
      <c r="D84" s="18"/>
      <c r="G84" s="18"/>
      <c r="H84" s="18"/>
      <c r="I84" s="18"/>
      <c r="J84" s="18"/>
      <c r="K84" s="18"/>
      <c r="L84" s="18"/>
      <c r="M84" s="18"/>
      <c r="N84" s="18"/>
    </row>
    <row r="85" spans="2:14" s="174" customFormat="1">
      <c r="B85" s="226" t="s">
        <v>1833</v>
      </c>
      <c r="C85" s="147"/>
      <c r="D85" s="225" t="e">
        <f>+#REF!+#REF!+#REF!+#REF!</f>
        <v>#REF!</v>
      </c>
      <c r="G85" s="147"/>
      <c r="H85" s="147"/>
      <c r="I85" s="147"/>
      <c r="J85" s="147"/>
      <c r="K85" s="147"/>
      <c r="L85" s="147"/>
      <c r="M85" s="147"/>
      <c r="N85" s="147"/>
    </row>
    <row r="86" spans="2:14" s="20" customFormat="1">
      <c r="B86" s="148" t="s">
        <v>215</v>
      </c>
      <c r="C86" s="18"/>
      <c r="D86" s="20" t="s">
        <v>419</v>
      </c>
      <c r="E86" s="130"/>
      <c r="G86" s="18"/>
      <c r="H86" s="18"/>
      <c r="I86" s="18"/>
      <c r="J86" s="18"/>
      <c r="K86" s="18"/>
      <c r="L86" s="18"/>
      <c r="M86" s="18"/>
      <c r="N86" s="18"/>
    </row>
    <row r="87" spans="2:14" s="20" customFormat="1">
      <c r="B87" s="18" t="s">
        <v>415</v>
      </c>
      <c r="C87" s="216">
        <f>+F13+F14+F15+F16+F17+F18+F19+F20+F21+F22</f>
        <v>2041864</v>
      </c>
      <c r="D87" s="150">
        <f>C87/C96</f>
        <v>-0.13913743673624743</v>
      </c>
      <c r="E87" s="216" t="e">
        <f>D87*D85</f>
        <v>#REF!</v>
      </c>
      <c r="G87" s="18"/>
      <c r="H87" s="18"/>
      <c r="I87" s="18"/>
      <c r="J87" s="18"/>
      <c r="K87" s="18"/>
      <c r="L87" s="18"/>
      <c r="M87" s="18"/>
      <c r="N87" s="18"/>
    </row>
    <row r="88" spans="2:14" s="20" customFormat="1">
      <c r="B88" s="18" t="s">
        <v>26</v>
      </c>
      <c r="C88" s="216">
        <f>+F27+F28+F50+F51</f>
        <v>2644114</v>
      </c>
      <c r="D88" s="150">
        <f>C88/C96</f>
        <v>-0.18017617451428014</v>
      </c>
      <c r="E88" s="216" t="e">
        <f>D88*D85</f>
        <v>#REF!</v>
      </c>
      <c r="G88" s="18"/>
      <c r="H88" s="18"/>
      <c r="I88" s="18"/>
      <c r="J88" s="18"/>
      <c r="K88" s="18"/>
      <c r="L88" s="18"/>
      <c r="M88" s="18"/>
      <c r="N88" s="18"/>
    </row>
    <row r="89" spans="2:14" s="20" customFormat="1">
      <c r="B89" s="18" t="s">
        <v>135</v>
      </c>
      <c r="C89" s="216">
        <f>+G24+G29+G30</f>
        <v>2266526</v>
      </c>
      <c r="D89" s="150">
        <f>C89/C96</f>
        <v>-0.15444643616619907</v>
      </c>
      <c r="E89" s="216" t="e">
        <f>D89*D85</f>
        <v>#REF!</v>
      </c>
      <c r="G89" s="18"/>
      <c r="H89" s="18"/>
      <c r="I89" s="18"/>
      <c r="J89" s="18"/>
      <c r="K89" s="18"/>
      <c r="L89" s="18"/>
      <c r="M89" s="18"/>
      <c r="N89" s="18"/>
    </row>
    <row r="90" spans="2:14" s="20" customFormat="1">
      <c r="B90" s="18"/>
      <c r="C90" s="217">
        <f>SUM(C87:C89)</f>
        <v>6952504</v>
      </c>
      <c r="D90" s="150"/>
      <c r="E90" s="130"/>
      <c r="G90" s="18"/>
      <c r="H90" s="18"/>
      <c r="I90" s="18"/>
      <c r="J90" s="18"/>
      <c r="K90" s="18"/>
      <c r="L90" s="18"/>
      <c r="M90" s="18"/>
      <c r="N90" s="18"/>
    </row>
    <row r="91" spans="2:14" s="20" customFormat="1">
      <c r="B91" s="147" t="s">
        <v>216</v>
      </c>
      <c r="C91" s="216"/>
      <c r="D91" s="150"/>
      <c r="E91" s="130"/>
      <c r="G91" s="18"/>
      <c r="H91" s="18"/>
      <c r="I91" s="18"/>
      <c r="J91" s="18"/>
      <c r="K91" s="18"/>
      <c r="L91" s="18"/>
      <c r="M91" s="18"/>
      <c r="N91" s="18"/>
    </row>
    <row r="92" spans="2:14" s="20" customFormat="1">
      <c r="B92" s="18" t="s">
        <v>416</v>
      </c>
      <c r="C92" s="216">
        <f>+F35+F36+F53+F54+F38</f>
        <v>-9832794.9499999993</v>
      </c>
      <c r="D92" s="150">
        <f>C92/C96</f>
        <v>0.670029877257309</v>
      </c>
      <c r="E92" s="130" t="e">
        <f>D92*D85</f>
        <v>#REF!</v>
      </c>
      <c r="G92" s="18"/>
      <c r="H92" s="18"/>
      <c r="I92" s="18"/>
      <c r="J92" s="18"/>
      <c r="K92" s="18"/>
      <c r="L92" s="18"/>
      <c r="M92" s="18"/>
      <c r="N92" s="18"/>
    </row>
    <row r="93" spans="2:14" s="20" customFormat="1">
      <c r="B93" s="18" t="s">
        <v>417</v>
      </c>
      <c r="C93" s="216">
        <f>+F37+F55</f>
        <v>-2862371</v>
      </c>
      <c r="D93" s="150">
        <f>C93/C96</f>
        <v>0.1950487221128191</v>
      </c>
      <c r="E93" s="130" t="e">
        <f>D93*$D$85</f>
        <v>#REF!</v>
      </c>
      <c r="G93" s="18"/>
      <c r="H93" s="18"/>
      <c r="I93" s="18"/>
      <c r="J93" s="18"/>
      <c r="K93" s="18"/>
      <c r="L93" s="18"/>
      <c r="M93" s="18"/>
      <c r="N93" s="18"/>
    </row>
    <row r="94" spans="2:14" s="20" customFormat="1">
      <c r="B94" s="18" t="s">
        <v>1834</v>
      </c>
      <c r="C94" s="216">
        <f>+F39+F40</f>
        <v>-8932497</v>
      </c>
      <c r="D94" s="150">
        <f>C94/C96</f>
        <v>0.60868144804659852</v>
      </c>
      <c r="E94" s="130" t="e">
        <f>D94*$D$85</f>
        <v>#REF!</v>
      </c>
      <c r="G94" s="18"/>
      <c r="H94" s="18"/>
      <c r="I94" s="18"/>
      <c r="J94" s="18"/>
      <c r="K94" s="18"/>
      <c r="L94" s="18"/>
      <c r="M94" s="18"/>
      <c r="N94" s="18"/>
    </row>
    <row r="95" spans="2:14" s="20" customFormat="1">
      <c r="B95" s="18"/>
      <c r="C95" s="217">
        <f>SUM(C92:C94)</f>
        <v>-21627662.949999999</v>
      </c>
      <c r="D95" s="18"/>
      <c r="E95" s="130" t="e">
        <f>SUM(E87:E94)</f>
        <v>#REF!</v>
      </c>
      <c r="G95" s="18"/>
      <c r="H95" s="18"/>
      <c r="I95" s="18"/>
      <c r="J95" s="18"/>
      <c r="K95" s="18"/>
      <c r="L95" s="18"/>
      <c r="M95" s="18"/>
      <c r="N95" s="18"/>
    </row>
    <row r="96" spans="2:14" s="20" customFormat="1">
      <c r="B96" s="147" t="s">
        <v>418</v>
      </c>
      <c r="C96" s="217">
        <f>C90+C95</f>
        <v>-14675158.949999999</v>
      </c>
      <c r="D96" s="18"/>
      <c r="G96" s="18"/>
      <c r="H96" s="18"/>
      <c r="I96" s="18"/>
      <c r="J96" s="18"/>
      <c r="K96" s="18"/>
      <c r="L96" s="18"/>
      <c r="M96" s="18"/>
      <c r="N96" s="18"/>
    </row>
  </sheetData>
  <mergeCells count="6">
    <mergeCell ref="D8:E8"/>
    <mergeCell ref="F8:G8"/>
    <mergeCell ref="H8:I8"/>
    <mergeCell ref="J8:K8"/>
    <mergeCell ref="D46:E46"/>
    <mergeCell ref="F46:G46"/>
  </mergeCells>
  <printOptions horizontalCentered="1"/>
  <pageMargins left="0.70866141732283472" right="0.35433070866141736" top="0.74803149606299213" bottom="0.74803149606299213" header="0.31496062992125984" footer="0.31496062992125984"/>
  <pageSetup paperSize="5" scale="52" fitToWidth="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X221"/>
  <sheetViews>
    <sheetView topLeftCell="K191" workbookViewId="0">
      <selection activeCell="P221" sqref="P221"/>
    </sheetView>
  </sheetViews>
  <sheetFormatPr baseColWidth="10" defaultColWidth="11.42578125" defaultRowHeight="11.25"/>
  <cols>
    <col min="1" max="1" width="20.42578125" style="224" bestFit="1" customWidth="1"/>
    <col min="2" max="2" width="9" style="242" bestFit="1" customWidth="1"/>
    <col min="3" max="3" width="10.28515625" style="224" bestFit="1" customWidth="1"/>
    <col min="4" max="4" width="33.5703125" style="224" bestFit="1" customWidth="1"/>
    <col min="5" max="5" width="11" style="224" bestFit="1" customWidth="1"/>
    <col min="6" max="6" width="4.5703125" style="224" bestFit="1" customWidth="1"/>
    <col min="7" max="7" width="48.85546875" style="224" bestFit="1" customWidth="1"/>
    <col min="8" max="8" width="20.5703125" style="224" bestFit="1" customWidth="1"/>
    <col min="9" max="9" width="58.7109375" style="224" bestFit="1" customWidth="1"/>
    <col min="10" max="10" width="38.85546875" style="224" hidden="1" customWidth="1"/>
    <col min="11" max="11" width="6.5703125" style="224" bestFit="1" customWidth="1"/>
    <col min="12" max="15" width="17.85546875" style="243" bestFit="1" customWidth="1"/>
    <col min="16" max="16" width="17.85546875" style="243" customWidth="1"/>
    <col min="17" max="17" width="11.7109375" style="243" bestFit="1" customWidth="1"/>
    <col min="18" max="18" width="3.140625" style="224" bestFit="1" customWidth="1"/>
    <col min="19" max="19" width="13.42578125" style="224" bestFit="1" customWidth="1"/>
    <col min="20" max="20" width="18.7109375" style="224" bestFit="1" customWidth="1"/>
    <col min="21" max="21" width="2.7109375" style="224" bestFit="1" customWidth="1"/>
    <col min="22" max="22" width="15.140625" style="224" bestFit="1" customWidth="1"/>
    <col min="23" max="23" width="9.28515625" style="224" bestFit="1" customWidth="1"/>
    <col min="24" max="24" width="38.5703125" style="224" bestFit="1" customWidth="1"/>
    <col min="25" max="16384" width="11.42578125" style="224"/>
  </cols>
  <sheetData>
    <row r="1" spans="1:24">
      <c r="A1" s="224" t="s">
        <v>35</v>
      </c>
      <c r="B1" s="242" t="s">
        <v>266</v>
      </c>
      <c r="C1" s="224" t="s">
        <v>265</v>
      </c>
      <c r="D1" s="224" t="s">
        <v>264</v>
      </c>
      <c r="E1" s="224" t="s">
        <v>263</v>
      </c>
      <c r="F1" s="224" t="s">
        <v>262</v>
      </c>
      <c r="G1" s="224" t="s">
        <v>261</v>
      </c>
      <c r="H1" s="224" t="s">
        <v>260</v>
      </c>
      <c r="I1" s="224" t="s">
        <v>259</v>
      </c>
      <c r="J1" s="224" t="s">
        <v>258</v>
      </c>
      <c r="K1" s="224" t="s">
        <v>27</v>
      </c>
      <c r="L1" s="243" t="s">
        <v>257</v>
      </c>
      <c r="M1" s="243" t="s">
        <v>256</v>
      </c>
      <c r="N1" s="243" t="s">
        <v>255</v>
      </c>
      <c r="O1" s="243" t="s">
        <v>254</v>
      </c>
      <c r="P1" s="243" t="s">
        <v>2083</v>
      </c>
      <c r="Q1" s="243" t="s">
        <v>253</v>
      </c>
      <c r="R1" s="224" t="s">
        <v>252</v>
      </c>
      <c r="S1" s="224" t="s">
        <v>251</v>
      </c>
      <c r="T1" s="224" t="s">
        <v>250</v>
      </c>
      <c r="U1" s="224" t="s">
        <v>231</v>
      </c>
      <c r="V1" s="224" t="s">
        <v>249</v>
      </c>
      <c r="W1" s="224" t="s">
        <v>248</v>
      </c>
      <c r="X1" s="224" t="s">
        <v>247</v>
      </c>
    </row>
    <row r="2" spans="1:24" hidden="1">
      <c r="A2" s="224" t="s">
        <v>1927</v>
      </c>
      <c r="B2" s="242">
        <v>44562</v>
      </c>
      <c r="C2" s="224">
        <v>0</v>
      </c>
      <c r="D2" s="224">
        <v>0</v>
      </c>
      <c r="E2" s="224">
        <v>0</v>
      </c>
      <c r="F2" s="224">
        <v>0</v>
      </c>
      <c r="G2" s="224" t="s">
        <v>1874</v>
      </c>
      <c r="H2" s="224">
        <v>1496983</v>
      </c>
      <c r="I2" s="224" t="s">
        <v>1875</v>
      </c>
      <c r="J2" s="224" t="s">
        <v>232</v>
      </c>
      <c r="K2" s="224" t="s">
        <v>31</v>
      </c>
      <c r="L2" s="243">
        <v>1482340204485240</v>
      </c>
      <c r="M2" s="243">
        <v>1482340204485240</v>
      </c>
      <c r="N2" s="243">
        <v>1482340204485240</v>
      </c>
      <c r="O2" s="243">
        <v>1482340204485240</v>
      </c>
      <c r="P2" s="243">
        <f t="shared" ref="P2:P65" si="0">+N2-O2</f>
        <v>0</v>
      </c>
      <c r="Q2" s="243">
        <v>0</v>
      </c>
      <c r="R2" s="224" t="s">
        <v>231</v>
      </c>
      <c r="S2" s="224" t="s">
        <v>233</v>
      </c>
      <c r="T2" s="224" t="s">
        <v>232</v>
      </c>
      <c r="U2" s="224" t="s">
        <v>228</v>
      </c>
      <c r="V2" s="224" t="s">
        <v>31</v>
      </c>
      <c r="W2" s="224">
        <v>0</v>
      </c>
    </row>
    <row r="3" spans="1:24" hidden="1">
      <c r="A3" s="224" t="s">
        <v>1927</v>
      </c>
      <c r="B3" s="242">
        <v>44681</v>
      </c>
      <c r="C3" s="224">
        <v>0</v>
      </c>
      <c r="D3" s="224">
        <v>0</v>
      </c>
      <c r="E3" s="224">
        <v>0</v>
      </c>
      <c r="F3" s="224">
        <v>0</v>
      </c>
      <c r="G3" s="224" t="s">
        <v>1928</v>
      </c>
      <c r="H3" s="224">
        <v>1506175</v>
      </c>
      <c r="I3" s="224" t="s">
        <v>1929</v>
      </c>
      <c r="J3" s="224" t="s">
        <v>1930</v>
      </c>
      <c r="K3" s="224" t="s">
        <v>31</v>
      </c>
      <c r="L3" s="243">
        <v>2</v>
      </c>
      <c r="N3" s="243">
        <v>2</v>
      </c>
      <c r="P3" s="243">
        <f t="shared" si="0"/>
        <v>2</v>
      </c>
      <c r="Q3" s="243">
        <v>2</v>
      </c>
      <c r="R3" s="224" t="s">
        <v>231</v>
      </c>
      <c r="S3" s="224" t="s">
        <v>230</v>
      </c>
      <c r="T3" s="224" t="s">
        <v>229</v>
      </c>
      <c r="U3" s="224" t="s">
        <v>228</v>
      </c>
      <c r="V3" s="224" t="s">
        <v>31</v>
      </c>
      <c r="W3" s="224">
        <v>0</v>
      </c>
    </row>
    <row r="4" spans="1:24" hidden="1">
      <c r="A4" s="224" t="s">
        <v>1927</v>
      </c>
      <c r="B4" s="242">
        <v>44681</v>
      </c>
      <c r="C4" s="224">
        <v>0</v>
      </c>
      <c r="D4" s="224">
        <v>0</v>
      </c>
      <c r="E4" s="224">
        <v>0</v>
      </c>
      <c r="F4" s="224">
        <v>0</v>
      </c>
      <c r="G4" s="224" t="s">
        <v>1930</v>
      </c>
      <c r="H4" s="224">
        <v>1506174</v>
      </c>
      <c r="I4" s="224" t="s">
        <v>1931</v>
      </c>
      <c r="J4" s="224" t="s">
        <v>1930</v>
      </c>
      <c r="K4" s="224" t="s">
        <v>31</v>
      </c>
      <c r="M4" s="243">
        <v>2</v>
      </c>
      <c r="O4" s="243">
        <v>2</v>
      </c>
      <c r="P4" s="243">
        <f t="shared" si="0"/>
        <v>-2</v>
      </c>
      <c r="Q4" s="243">
        <v>0</v>
      </c>
      <c r="R4" s="224" t="s">
        <v>231</v>
      </c>
      <c r="S4" s="224" t="s">
        <v>230</v>
      </c>
      <c r="T4" s="224" t="s">
        <v>229</v>
      </c>
      <c r="U4" s="224" t="s">
        <v>228</v>
      </c>
      <c r="V4" s="224" t="s">
        <v>31</v>
      </c>
      <c r="W4" s="224">
        <v>0</v>
      </c>
    </row>
    <row r="5" spans="1:24" hidden="1">
      <c r="A5" s="224" t="s">
        <v>817</v>
      </c>
      <c r="B5" s="242">
        <v>44562</v>
      </c>
      <c r="C5" s="224">
        <v>0</v>
      </c>
      <c r="D5" s="224">
        <v>0</v>
      </c>
      <c r="E5" s="224">
        <v>0</v>
      </c>
      <c r="F5" s="224">
        <v>0</v>
      </c>
      <c r="G5" s="224" t="s">
        <v>1874</v>
      </c>
      <c r="H5" s="224">
        <v>1496983</v>
      </c>
      <c r="I5" s="224" t="s">
        <v>1875</v>
      </c>
      <c r="J5" s="224" t="s">
        <v>232</v>
      </c>
      <c r="K5" s="224" t="s">
        <v>31</v>
      </c>
      <c r="L5" s="243">
        <v>1873132332</v>
      </c>
      <c r="M5" s="243">
        <v>1476892800</v>
      </c>
      <c r="N5" s="243">
        <v>1873132332</v>
      </c>
      <c r="O5" s="243">
        <v>1476892800</v>
      </c>
      <c r="P5" s="243">
        <f t="shared" si="0"/>
        <v>396239532</v>
      </c>
      <c r="Q5" s="243">
        <v>396239532</v>
      </c>
      <c r="R5" s="224" t="s">
        <v>231</v>
      </c>
      <c r="S5" s="224" t="s">
        <v>233</v>
      </c>
      <c r="T5" s="224" t="s">
        <v>232</v>
      </c>
      <c r="U5" s="224" t="s">
        <v>228</v>
      </c>
      <c r="V5" s="224" t="s">
        <v>31</v>
      </c>
      <c r="W5" s="224">
        <v>0</v>
      </c>
    </row>
    <row r="6" spans="1:24" hidden="1">
      <c r="A6" s="224" t="s">
        <v>466</v>
      </c>
      <c r="B6" s="242">
        <v>44562</v>
      </c>
      <c r="C6" s="224">
        <v>0</v>
      </c>
      <c r="D6" s="224">
        <v>0</v>
      </c>
      <c r="E6" s="224">
        <v>0</v>
      </c>
      <c r="F6" s="224">
        <v>0</v>
      </c>
      <c r="G6" s="224" t="s">
        <v>1874</v>
      </c>
      <c r="H6" s="224">
        <v>1496983</v>
      </c>
      <c r="I6" s="224" t="s">
        <v>1875</v>
      </c>
      <c r="J6" s="224" t="s">
        <v>232</v>
      </c>
      <c r="K6" s="224" t="s">
        <v>31</v>
      </c>
      <c r="L6" s="243">
        <v>782571319980465</v>
      </c>
      <c r="M6" s="243">
        <v>782571969510506</v>
      </c>
      <c r="N6" s="243">
        <v>782571319980465</v>
      </c>
      <c r="O6" s="243">
        <v>782571969510506</v>
      </c>
      <c r="P6" s="243">
        <f t="shared" si="0"/>
        <v>-649530041</v>
      </c>
      <c r="Q6" s="243">
        <v>-253290509</v>
      </c>
      <c r="R6" s="224" t="s">
        <v>231</v>
      </c>
      <c r="S6" s="224" t="s">
        <v>233</v>
      </c>
      <c r="T6" s="224" t="s">
        <v>232</v>
      </c>
      <c r="U6" s="224" t="s">
        <v>228</v>
      </c>
      <c r="V6" s="224" t="s">
        <v>31</v>
      </c>
      <c r="W6" s="224">
        <v>0</v>
      </c>
    </row>
    <row r="7" spans="1:24" hidden="1">
      <c r="A7" s="224" t="s">
        <v>820</v>
      </c>
      <c r="B7" s="242">
        <v>44562</v>
      </c>
      <c r="C7" s="224">
        <v>0</v>
      </c>
      <c r="D7" s="224">
        <v>0</v>
      </c>
      <c r="E7" s="224">
        <v>0</v>
      </c>
      <c r="F7" s="224">
        <v>0</v>
      </c>
      <c r="G7" s="224" t="s">
        <v>1874</v>
      </c>
      <c r="H7" s="224">
        <v>1496983</v>
      </c>
      <c r="I7" s="224" t="s">
        <v>1875</v>
      </c>
      <c r="J7" s="224" t="s">
        <v>232</v>
      </c>
      <c r="K7" s="224" t="s">
        <v>31</v>
      </c>
      <c r="L7" s="243">
        <v>9084884095237</v>
      </c>
      <c r="M7" s="243">
        <v>9084630804728</v>
      </c>
      <c r="N7" s="243">
        <v>9084884095237</v>
      </c>
      <c r="O7" s="243">
        <v>9084630804728</v>
      </c>
      <c r="P7" s="243">
        <f t="shared" si="0"/>
        <v>253290509</v>
      </c>
      <c r="Q7" s="243">
        <v>0</v>
      </c>
      <c r="R7" s="224" t="s">
        <v>231</v>
      </c>
      <c r="S7" s="224" t="s">
        <v>233</v>
      </c>
      <c r="T7" s="224" t="s">
        <v>232</v>
      </c>
      <c r="U7" s="224" t="s">
        <v>228</v>
      </c>
      <c r="V7" s="224" t="s">
        <v>31</v>
      </c>
      <c r="W7" s="224">
        <v>0</v>
      </c>
    </row>
    <row r="8" spans="1:24">
      <c r="A8" s="224" t="s">
        <v>466</v>
      </c>
      <c r="B8" s="242">
        <v>44586</v>
      </c>
      <c r="C8" s="224">
        <v>107</v>
      </c>
      <c r="D8" s="224" t="s">
        <v>223</v>
      </c>
      <c r="E8" s="224">
        <v>3315401</v>
      </c>
      <c r="F8" s="224">
        <v>0</v>
      </c>
      <c r="G8" s="224" t="s">
        <v>239</v>
      </c>
      <c r="H8" s="224" t="s">
        <v>1933</v>
      </c>
      <c r="J8" s="224">
        <v>0</v>
      </c>
      <c r="K8" s="224" t="s">
        <v>31</v>
      </c>
      <c r="L8" s="243">
        <v>90000000</v>
      </c>
      <c r="N8" s="243">
        <v>90000000</v>
      </c>
      <c r="P8" s="243">
        <f t="shared" si="0"/>
        <v>90000000</v>
      </c>
      <c r="Q8" s="243">
        <v>90000000</v>
      </c>
      <c r="R8" s="224" t="s">
        <v>238</v>
      </c>
      <c r="S8" s="224" t="s">
        <v>237</v>
      </c>
      <c r="T8" s="224" t="s">
        <v>236</v>
      </c>
      <c r="U8" s="224" t="s">
        <v>228</v>
      </c>
      <c r="V8" s="224" t="s">
        <v>235</v>
      </c>
      <c r="W8" s="224" t="s">
        <v>234</v>
      </c>
      <c r="X8" s="224" t="s">
        <v>339</v>
      </c>
    </row>
    <row r="9" spans="1:24">
      <c r="A9" s="224" t="s">
        <v>466</v>
      </c>
      <c r="B9" s="242">
        <v>44602</v>
      </c>
      <c r="C9" s="224">
        <v>107</v>
      </c>
      <c r="D9" s="224" t="s">
        <v>223</v>
      </c>
      <c r="E9" s="224">
        <v>3315401</v>
      </c>
      <c r="F9" s="224">
        <v>0</v>
      </c>
      <c r="G9" s="224" t="s">
        <v>239</v>
      </c>
      <c r="H9" s="224" t="s">
        <v>1934</v>
      </c>
      <c r="J9" s="224">
        <v>0</v>
      </c>
      <c r="K9" s="224" t="s">
        <v>31</v>
      </c>
      <c r="L9" s="243">
        <v>90000000</v>
      </c>
      <c r="N9" s="243">
        <v>90000000</v>
      </c>
      <c r="P9" s="243">
        <f t="shared" si="0"/>
        <v>90000000</v>
      </c>
      <c r="Q9" s="243">
        <v>180000000</v>
      </c>
      <c r="R9" s="224" t="s">
        <v>238</v>
      </c>
      <c r="S9" s="224" t="s">
        <v>237</v>
      </c>
      <c r="T9" s="224" t="s">
        <v>236</v>
      </c>
      <c r="U9" s="224" t="s">
        <v>228</v>
      </c>
      <c r="V9" s="224" t="s">
        <v>235</v>
      </c>
      <c r="W9" s="224" t="s">
        <v>234</v>
      </c>
      <c r="X9" s="224" t="s">
        <v>339</v>
      </c>
    </row>
    <row r="10" spans="1:24">
      <c r="A10" s="224" t="s">
        <v>466</v>
      </c>
      <c r="B10" s="242">
        <v>44627</v>
      </c>
      <c r="C10" s="224">
        <v>107</v>
      </c>
      <c r="D10" s="224" t="s">
        <v>223</v>
      </c>
      <c r="E10" s="224">
        <v>3315401</v>
      </c>
      <c r="F10" s="224">
        <v>0</v>
      </c>
      <c r="G10" s="224" t="s">
        <v>239</v>
      </c>
      <c r="H10" s="224" t="s">
        <v>1935</v>
      </c>
      <c r="J10" s="224">
        <v>0</v>
      </c>
      <c r="K10" s="224" t="s">
        <v>31</v>
      </c>
      <c r="L10" s="243">
        <v>159031721</v>
      </c>
      <c r="N10" s="243">
        <v>159031721</v>
      </c>
      <c r="P10" s="243">
        <f t="shared" si="0"/>
        <v>159031721</v>
      </c>
      <c r="Q10" s="243">
        <v>339031721</v>
      </c>
      <c r="R10" s="224" t="s">
        <v>238</v>
      </c>
      <c r="S10" s="224" t="s">
        <v>237</v>
      </c>
      <c r="T10" s="224" t="s">
        <v>236</v>
      </c>
      <c r="U10" s="224" t="s">
        <v>228</v>
      </c>
      <c r="V10" s="224" t="s">
        <v>235</v>
      </c>
      <c r="W10" s="224" t="s">
        <v>234</v>
      </c>
      <c r="X10" s="224" t="s">
        <v>339</v>
      </c>
    </row>
    <row r="11" spans="1:24">
      <c r="A11" s="224" t="s">
        <v>466</v>
      </c>
      <c r="B11" s="242">
        <v>44671</v>
      </c>
      <c r="C11" s="224">
        <v>107</v>
      </c>
      <c r="D11" s="224" t="s">
        <v>223</v>
      </c>
      <c r="E11" s="224">
        <v>3315401</v>
      </c>
      <c r="F11" s="224">
        <v>0</v>
      </c>
      <c r="G11" s="224" t="s">
        <v>239</v>
      </c>
      <c r="H11" s="224" t="s">
        <v>1936</v>
      </c>
      <c r="J11" s="224">
        <v>0</v>
      </c>
      <c r="K11" s="224" t="s">
        <v>31</v>
      </c>
      <c r="L11" s="243">
        <v>240000000</v>
      </c>
      <c r="N11" s="243">
        <v>240000000</v>
      </c>
      <c r="P11" s="243">
        <f t="shared" si="0"/>
        <v>240000000</v>
      </c>
      <c r="Q11" s="243">
        <v>579031721</v>
      </c>
      <c r="R11" s="224" t="s">
        <v>238</v>
      </c>
      <c r="S11" s="224" t="s">
        <v>237</v>
      </c>
      <c r="T11" s="224" t="s">
        <v>236</v>
      </c>
      <c r="U11" s="224" t="s">
        <v>228</v>
      </c>
      <c r="V11" s="224" t="s">
        <v>235</v>
      </c>
      <c r="W11" s="224" t="s">
        <v>234</v>
      </c>
      <c r="X11" s="224" t="s">
        <v>1937</v>
      </c>
    </row>
    <row r="12" spans="1:24">
      <c r="A12" s="224" t="s">
        <v>466</v>
      </c>
      <c r="B12" s="242">
        <v>44671</v>
      </c>
      <c r="C12" s="224">
        <v>107</v>
      </c>
      <c r="D12" s="224" t="s">
        <v>223</v>
      </c>
      <c r="E12" s="224">
        <v>3315401</v>
      </c>
      <c r="F12" s="224">
        <v>0</v>
      </c>
      <c r="G12" s="224" t="s">
        <v>239</v>
      </c>
      <c r="H12" s="224" t="s">
        <v>1938</v>
      </c>
      <c r="J12" s="224">
        <v>0</v>
      </c>
      <c r="K12" s="224" t="s">
        <v>31</v>
      </c>
      <c r="L12" s="243">
        <v>960000000</v>
      </c>
      <c r="N12" s="243">
        <v>960000000</v>
      </c>
      <c r="P12" s="243">
        <f t="shared" si="0"/>
        <v>960000000</v>
      </c>
      <c r="Q12" s="243">
        <v>1539031721</v>
      </c>
      <c r="R12" s="224" t="s">
        <v>238</v>
      </c>
      <c r="S12" s="224" t="s">
        <v>237</v>
      </c>
      <c r="T12" s="224" t="s">
        <v>236</v>
      </c>
      <c r="U12" s="224" t="s">
        <v>228</v>
      </c>
      <c r="V12" s="224" t="s">
        <v>235</v>
      </c>
      <c r="W12" s="224" t="s">
        <v>234</v>
      </c>
      <c r="X12" s="224" t="s">
        <v>1937</v>
      </c>
    </row>
    <row r="13" spans="1:24" hidden="1">
      <c r="A13" s="224" t="s">
        <v>466</v>
      </c>
      <c r="B13" s="242">
        <v>44677</v>
      </c>
      <c r="C13" s="224">
        <v>0</v>
      </c>
      <c r="D13" s="224">
        <v>0</v>
      </c>
      <c r="E13" s="224">
        <v>0</v>
      </c>
      <c r="F13" s="224">
        <v>0</v>
      </c>
      <c r="G13" s="224" t="s">
        <v>1887</v>
      </c>
      <c r="H13" s="224">
        <v>1497035</v>
      </c>
      <c r="I13" s="224" t="s">
        <v>1888</v>
      </c>
      <c r="J13" s="224" t="s">
        <v>1889</v>
      </c>
      <c r="K13" s="224" t="s">
        <v>31</v>
      </c>
      <c r="M13" s="243">
        <v>3300000000</v>
      </c>
      <c r="O13" s="243">
        <v>3300000000</v>
      </c>
      <c r="P13" s="243">
        <f t="shared" si="0"/>
        <v>-3300000000</v>
      </c>
      <c r="Q13" s="243">
        <v>-1760968279</v>
      </c>
      <c r="R13" s="224" t="s">
        <v>231</v>
      </c>
      <c r="S13" s="224" t="s">
        <v>230</v>
      </c>
      <c r="T13" s="224" t="s">
        <v>229</v>
      </c>
      <c r="U13" s="224" t="s">
        <v>228</v>
      </c>
      <c r="V13" s="224" t="s">
        <v>31</v>
      </c>
      <c r="W13" s="224">
        <v>0</v>
      </c>
    </row>
    <row r="14" spans="1:24" hidden="1">
      <c r="A14" s="224" t="s">
        <v>466</v>
      </c>
      <c r="B14" s="242">
        <v>44681</v>
      </c>
      <c r="C14" s="224">
        <v>0</v>
      </c>
      <c r="D14" s="224">
        <v>0</v>
      </c>
      <c r="E14" s="224">
        <v>0</v>
      </c>
      <c r="F14" s="224">
        <v>0</v>
      </c>
      <c r="G14" s="224" t="s">
        <v>1939</v>
      </c>
      <c r="H14" s="224">
        <v>1506176</v>
      </c>
      <c r="I14" s="224" t="s">
        <v>1940</v>
      </c>
      <c r="J14" s="224" t="s">
        <v>1939</v>
      </c>
      <c r="K14" s="224" t="s">
        <v>31</v>
      </c>
      <c r="M14" s="243">
        <v>2</v>
      </c>
      <c r="O14" s="243">
        <v>2</v>
      </c>
      <c r="P14" s="243">
        <f t="shared" si="0"/>
        <v>-2</v>
      </c>
      <c r="Q14" s="243">
        <v>-1760968281</v>
      </c>
      <c r="R14" s="224" t="s">
        <v>231</v>
      </c>
      <c r="S14" s="224" t="s">
        <v>230</v>
      </c>
      <c r="T14" s="224" t="s">
        <v>229</v>
      </c>
      <c r="U14" s="224" t="s">
        <v>228</v>
      </c>
      <c r="V14" s="224" t="s">
        <v>31</v>
      </c>
      <c r="W14" s="224">
        <v>0</v>
      </c>
    </row>
    <row r="15" spans="1:24" hidden="1">
      <c r="A15" s="224" t="s">
        <v>466</v>
      </c>
      <c r="B15" s="242">
        <v>44681</v>
      </c>
      <c r="C15" s="224">
        <v>0</v>
      </c>
      <c r="D15" s="224">
        <v>0</v>
      </c>
      <c r="E15" s="224">
        <v>0</v>
      </c>
      <c r="F15" s="224">
        <v>0</v>
      </c>
      <c r="G15" s="224" t="s">
        <v>1941</v>
      </c>
      <c r="H15" s="224">
        <v>1506173</v>
      </c>
      <c r="I15" s="224" t="s">
        <v>1942</v>
      </c>
      <c r="J15" s="224" t="s">
        <v>1941</v>
      </c>
      <c r="K15" s="224" t="s">
        <v>31</v>
      </c>
      <c r="M15" s="243">
        <v>339031719</v>
      </c>
      <c r="O15" s="243">
        <v>339031719</v>
      </c>
      <c r="P15" s="243">
        <f t="shared" si="0"/>
        <v>-339031719</v>
      </c>
      <c r="Q15" s="243">
        <v>-2100000000</v>
      </c>
      <c r="R15" s="224" t="s">
        <v>231</v>
      </c>
      <c r="S15" s="224" t="s">
        <v>230</v>
      </c>
      <c r="T15" s="224" t="s">
        <v>229</v>
      </c>
      <c r="U15" s="224" t="s">
        <v>228</v>
      </c>
      <c r="V15" s="224" t="s">
        <v>31</v>
      </c>
      <c r="W15" s="224">
        <v>0</v>
      </c>
    </row>
    <row r="16" spans="1:24">
      <c r="A16" s="224" t="s">
        <v>466</v>
      </c>
      <c r="B16" s="242">
        <v>44697</v>
      </c>
      <c r="C16" s="224">
        <v>107</v>
      </c>
      <c r="D16" s="224" t="s">
        <v>223</v>
      </c>
      <c r="E16" s="224">
        <v>3315401</v>
      </c>
      <c r="F16" s="224">
        <v>0</v>
      </c>
      <c r="G16" s="224" t="s">
        <v>239</v>
      </c>
      <c r="H16" s="224" t="s">
        <v>1943</v>
      </c>
      <c r="J16" s="224">
        <v>0</v>
      </c>
      <c r="K16" s="224" t="s">
        <v>31</v>
      </c>
      <c r="L16" s="243">
        <v>600000000</v>
      </c>
      <c r="N16" s="243">
        <v>600000000</v>
      </c>
      <c r="P16" s="243">
        <f t="shared" si="0"/>
        <v>600000000</v>
      </c>
      <c r="Q16" s="243">
        <v>-1500000000</v>
      </c>
      <c r="R16" s="224" t="s">
        <v>238</v>
      </c>
      <c r="S16" s="224" t="s">
        <v>237</v>
      </c>
      <c r="T16" s="224" t="s">
        <v>236</v>
      </c>
      <c r="U16" s="224" t="s">
        <v>228</v>
      </c>
      <c r="V16" s="224" t="s">
        <v>235</v>
      </c>
      <c r="W16" s="224" t="s">
        <v>234</v>
      </c>
      <c r="X16" s="224" t="s">
        <v>1840</v>
      </c>
    </row>
    <row r="17" spans="1:24">
      <c r="A17" s="224" t="s">
        <v>466</v>
      </c>
      <c r="B17" s="242">
        <v>44697</v>
      </c>
      <c r="C17" s="224">
        <v>107</v>
      </c>
      <c r="D17" s="224" t="s">
        <v>223</v>
      </c>
      <c r="E17" s="224">
        <v>3315401</v>
      </c>
      <c r="F17" s="224">
        <v>0</v>
      </c>
      <c r="G17" s="224" t="s">
        <v>239</v>
      </c>
      <c r="H17" s="224" t="s">
        <v>1944</v>
      </c>
      <c r="J17" s="224">
        <v>0</v>
      </c>
      <c r="K17" s="224" t="s">
        <v>31</v>
      </c>
      <c r="L17" s="243">
        <v>150000000</v>
      </c>
      <c r="N17" s="243">
        <v>150000000</v>
      </c>
      <c r="P17" s="243">
        <f t="shared" si="0"/>
        <v>150000000</v>
      </c>
      <c r="Q17" s="243">
        <v>-1350000000</v>
      </c>
      <c r="R17" s="224" t="s">
        <v>238</v>
      </c>
      <c r="S17" s="224" t="s">
        <v>237</v>
      </c>
      <c r="T17" s="224" t="s">
        <v>236</v>
      </c>
      <c r="U17" s="224" t="s">
        <v>228</v>
      </c>
      <c r="V17" s="224" t="s">
        <v>235</v>
      </c>
      <c r="W17" s="224" t="s">
        <v>234</v>
      </c>
      <c r="X17" s="224" t="s">
        <v>1840</v>
      </c>
    </row>
    <row r="18" spans="1:24">
      <c r="A18" s="224" t="s">
        <v>466</v>
      </c>
      <c r="B18" s="242">
        <v>44732</v>
      </c>
      <c r="C18" s="224">
        <v>107</v>
      </c>
      <c r="D18" s="224" t="s">
        <v>223</v>
      </c>
      <c r="E18" s="224">
        <v>3315401</v>
      </c>
      <c r="F18" s="224">
        <v>0</v>
      </c>
      <c r="G18" s="224" t="s">
        <v>239</v>
      </c>
      <c r="H18" s="224" t="s">
        <v>1945</v>
      </c>
      <c r="J18" s="224">
        <v>0</v>
      </c>
      <c r="K18" s="224" t="s">
        <v>31</v>
      </c>
      <c r="L18" s="243">
        <v>150000000</v>
      </c>
      <c r="N18" s="243">
        <v>150000000</v>
      </c>
      <c r="P18" s="243">
        <f t="shared" si="0"/>
        <v>150000000</v>
      </c>
      <c r="Q18" s="243">
        <v>-1200000000</v>
      </c>
      <c r="R18" s="224" t="s">
        <v>238</v>
      </c>
      <c r="S18" s="224" t="s">
        <v>237</v>
      </c>
      <c r="T18" s="224" t="s">
        <v>236</v>
      </c>
      <c r="U18" s="224" t="s">
        <v>228</v>
      </c>
      <c r="V18" s="224" t="s">
        <v>235</v>
      </c>
      <c r="W18" s="224" t="s">
        <v>234</v>
      </c>
      <c r="X18" s="224" t="s">
        <v>1840</v>
      </c>
    </row>
    <row r="19" spans="1:24">
      <c r="A19" s="224" t="s">
        <v>466</v>
      </c>
      <c r="B19" s="242">
        <v>44750</v>
      </c>
      <c r="C19" s="224">
        <v>107</v>
      </c>
      <c r="D19" s="224" t="s">
        <v>223</v>
      </c>
      <c r="E19" s="224">
        <v>3315401</v>
      </c>
      <c r="F19" s="224">
        <v>0</v>
      </c>
      <c r="G19" s="224" t="s">
        <v>239</v>
      </c>
      <c r="H19" s="224" t="s">
        <v>1835</v>
      </c>
      <c r="J19" s="224">
        <v>0</v>
      </c>
      <c r="K19" s="224" t="s">
        <v>31</v>
      </c>
      <c r="L19" s="243">
        <v>150000000</v>
      </c>
      <c r="N19" s="243">
        <v>150000000</v>
      </c>
      <c r="P19" s="243">
        <f t="shared" si="0"/>
        <v>150000000</v>
      </c>
      <c r="Q19" s="243">
        <v>-1050000000</v>
      </c>
      <c r="R19" s="224" t="s">
        <v>238</v>
      </c>
      <c r="S19" s="224" t="s">
        <v>237</v>
      </c>
      <c r="T19" s="224" t="s">
        <v>236</v>
      </c>
      <c r="U19" s="224" t="s">
        <v>228</v>
      </c>
      <c r="V19" s="224" t="s">
        <v>235</v>
      </c>
      <c r="W19" s="224" t="s">
        <v>234</v>
      </c>
      <c r="X19" s="224" t="s">
        <v>1836</v>
      </c>
    </row>
    <row r="20" spans="1:24">
      <c r="A20" s="224" t="s">
        <v>466</v>
      </c>
      <c r="B20" s="242">
        <v>44783</v>
      </c>
      <c r="C20" s="224">
        <v>107</v>
      </c>
      <c r="D20" s="224" t="s">
        <v>223</v>
      </c>
      <c r="E20" s="224">
        <v>3315401</v>
      </c>
      <c r="F20" s="224">
        <v>0</v>
      </c>
      <c r="G20" s="224" t="s">
        <v>239</v>
      </c>
      <c r="H20" s="224" t="s">
        <v>1837</v>
      </c>
      <c r="J20" s="224">
        <v>0</v>
      </c>
      <c r="K20" s="224" t="s">
        <v>31</v>
      </c>
      <c r="L20" s="243">
        <v>150000000</v>
      </c>
      <c r="N20" s="243">
        <v>150000000</v>
      </c>
      <c r="P20" s="243">
        <f t="shared" si="0"/>
        <v>150000000</v>
      </c>
      <c r="Q20" s="243">
        <v>-900000000</v>
      </c>
      <c r="R20" s="224" t="s">
        <v>238</v>
      </c>
      <c r="S20" s="224" t="s">
        <v>237</v>
      </c>
      <c r="T20" s="224" t="s">
        <v>236</v>
      </c>
      <c r="U20" s="224" t="s">
        <v>228</v>
      </c>
      <c r="V20" s="224" t="s">
        <v>235</v>
      </c>
      <c r="W20" s="224" t="s">
        <v>234</v>
      </c>
      <c r="X20" s="224" t="s">
        <v>1838</v>
      </c>
    </row>
    <row r="21" spans="1:24">
      <c r="A21" s="224" t="s">
        <v>466</v>
      </c>
      <c r="B21" s="242">
        <v>44813</v>
      </c>
      <c r="C21" s="224">
        <v>107</v>
      </c>
      <c r="D21" s="224" t="s">
        <v>223</v>
      </c>
      <c r="E21" s="224">
        <v>3315401</v>
      </c>
      <c r="F21" s="224">
        <v>0</v>
      </c>
      <c r="G21" s="224" t="s">
        <v>239</v>
      </c>
      <c r="H21" s="224" t="s">
        <v>1839</v>
      </c>
      <c r="J21" s="224">
        <v>0</v>
      </c>
      <c r="K21" s="224" t="s">
        <v>31</v>
      </c>
      <c r="L21" s="243">
        <v>150000000</v>
      </c>
      <c r="N21" s="243">
        <v>150000000</v>
      </c>
      <c r="P21" s="243">
        <f t="shared" si="0"/>
        <v>150000000</v>
      </c>
      <c r="Q21" s="243">
        <v>-750000000</v>
      </c>
      <c r="R21" s="224" t="s">
        <v>238</v>
      </c>
      <c r="S21" s="224" t="s">
        <v>237</v>
      </c>
      <c r="T21" s="224" t="s">
        <v>236</v>
      </c>
      <c r="U21" s="224" t="s">
        <v>228</v>
      </c>
      <c r="V21" s="224" t="s">
        <v>235</v>
      </c>
      <c r="W21" s="224" t="s">
        <v>234</v>
      </c>
      <c r="X21" s="224" t="s">
        <v>1840</v>
      </c>
    </row>
    <row r="22" spans="1:24">
      <c r="A22" s="224" t="s">
        <v>466</v>
      </c>
      <c r="B22" s="242">
        <v>44845</v>
      </c>
      <c r="C22" s="224">
        <v>107</v>
      </c>
      <c r="D22" s="224" t="s">
        <v>223</v>
      </c>
      <c r="E22" s="224">
        <v>3315401</v>
      </c>
      <c r="F22" s="224">
        <v>0</v>
      </c>
      <c r="G22" s="224" t="s">
        <v>239</v>
      </c>
      <c r="H22" s="224" t="s">
        <v>1946</v>
      </c>
      <c r="J22" s="224">
        <v>0</v>
      </c>
      <c r="K22" s="224" t="s">
        <v>31</v>
      </c>
      <c r="L22" s="243">
        <v>150000000</v>
      </c>
      <c r="N22" s="243">
        <v>150000000</v>
      </c>
      <c r="P22" s="243">
        <f t="shared" si="0"/>
        <v>150000000</v>
      </c>
      <c r="Q22" s="243">
        <v>-600000000</v>
      </c>
      <c r="R22" s="224" t="s">
        <v>238</v>
      </c>
      <c r="S22" s="224" t="s">
        <v>237</v>
      </c>
      <c r="T22" s="224" t="s">
        <v>236</v>
      </c>
      <c r="U22" s="224" t="s">
        <v>228</v>
      </c>
      <c r="V22" s="224" t="s">
        <v>235</v>
      </c>
      <c r="W22" s="224" t="s">
        <v>234</v>
      </c>
      <c r="X22" s="224" t="s">
        <v>1840</v>
      </c>
    </row>
    <row r="23" spans="1:24">
      <c r="A23" s="224" t="s">
        <v>466</v>
      </c>
      <c r="B23" s="242">
        <v>44876</v>
      </c>
      <c r="C23" s="224">
        <v>107</v>
      </c>
      <c r="D23" s="224" t="s">
        <v>223</v>
      </c>
      <c r="E23" s="224">
        <v>3315401</v>
      </c>
      <c r="F23" s="224">
        <v>0</v>
      </c>
      <c r="G23" s="224" t="s">
        <v>239</v>
      </c>
      <c r="H23" s="224" t="s">
        <v>1947</v>
      </c>
      <c r="J23" s="224">
        <v>0</v>
      </c>
      <c r="K23" s="224" t="s">
        <v>31</v>
      </c>
      <c r="L23" s="243">
        <v>150000000</v>
      </c>
      <c r="N23" s="243">
        <v>150000000</v>
      </c>
      <c r="P23" s="243">
        <f t="shared" si="0"/>
        <v>150000000</v>
      </c>
      <c r="Q23" s="243">
        <v>-450000000</v>
      </c>
      <c r="R23" s="224" t="s">
        <v>238</v>
      </c>
      <c r="S23" s="224" t="s">
        <v>237</v>
      </c>
      <c r="T23" s="224" t="s">
        <v>236</v>
      </c>
      <c r="U23" s="224" t="s">
        <v>228</v>
      </c>
      <c r="V23" s="224" t="s">
        <v>235</v>
      </c>
      <c r="W23" s="224" t="s">
        <v>234</v>
      </c>
      <c r="X23" s="224" t="s">
        <v>1840</v>
      </c>
    </row>
    <row r="24" spans="1:24">
      <c r="A24" s="224" t="s">
        <v>466</v>
      </c>
      <c r="B24" s="242">
        <v>44896</v>
      </c>
      <c r="C24" s="224">
        <v>107</v>
      </c>
      <c r="D24" s="224" t="s">
        <v>223</v>
      </c>
      <c r="E24" s="224">
        <v>3315401</v>
      </c>
      <c r="F24" s="224">
        <v>0</v>
      </c>
      <c r="G24" s="224" t="s">
        <v>239</v>
      </c>
      <c r="H24" s="224" t="s">
        <v>1948</v>
      </c>
      <c r="J24" s="224">
        <v>0</v>
      </c>
      <c r="K24" s="224" t="s">
        <v>31</v>
      </c>
      <c r="L24" s="243">
        <v>1296462887</v>
      </c>
      <c r="N24" s="243">
        <v>1296462887</v>
      </c>
      <c r="P24" s="243">
        <f t="shared" si="0"/>
        <v>1296462887</v>
      </c>
      <c r="Q24" s="243">
        <v>846462887</v>
      </c>
      <c r="R24" s="224" t="s">
        <v>238</v>
      </c>
      <c r="S24" s="224" t="s">
        <v>237</v>
      </c>
      <c r="T24" s="224" t="s">
        <v>236</v>
      </c>
      <c r="U24" s="224" t="s">
        <v>228</v>
      </c>
      <c r="V24" s="224" t="s">
        <v>235</v>
      </c>
      <c r="W24" s="224" t="s">
        <v>234</v>
      </c>
      <c r="X24" s="224" t="s">
        <v>1840</v>
      </c>
    </row>
    <row r="25" spans="1:24">
      <c r="A25" s="224" t="s">
        <v>466</v>
      </c>
      <c r="B25" s="242">
        <v>44897</v>
      </c>
      <c r="C25" s="224">
        <v>107</v>
      </c>
      <c r="D25" s="224" t="s">
        <v>223</v>
      </c>
      <c r="E25" s="224">
        <v>3315401</v>
      </c>
      <c r="F25" s="224">
        <v>0</v>
      </c>
      <c r="G25" s="224" t="s">
        <v>239</v>
      </c>
      <c r="H25" s="224" t="s">
        <v>1949</v>
      </c>
      <c r="J25" s="224">
        <v>0</v>
      </c>
      <c r="K25" s="224" t="s">
        <v>31</v>
      </c>
      <c r="L25" s="243">
        <v>150000000</v>
      </c>
      <c r="N25" s="243">
        <v>150000000</v>
      </c>
      <c r="P25" s="243">
        <f t="shared" si="0"/>
        <v>150000000</v>
      </c>
      <c r="Q25" s="243">
        <v>996462887</v>
      </c>
      <c r="R25" s="224" t="s">
        <v>238</v>
      </c>
      <c r="S25" s="224" t="s">
        <v>237</v>
      </c>
      <c r="T25" s="224" t="s">
        <v>236</v>
      </c>
      <c r="U25" s="224" t="s">
        <v>228</v>
      </c>
      <c r="V25" s="224" t="s">
        <v>235</v>
      </c>
      <c r="W25" s="224" t="s">
        <v>234</v>
      </c>
      <c r="X25" s="224" t="s">
        <v>1950</v>
      </c>
    </row>
    <row r="26" spans="1:24" hidden="1">
      <c r="A26" s="224" t="s">
        <v>466</v>
      </c>
      <c r="B26" s="242">
        <v>44926</v>
      </c>
      <c r="C26" s="224">
        <v>0</v>
      </c>
      <c r="D26" s="224">
        <v>0</v>
      </c>
      <c r="E26" s="224">
        <v>0</v>
      </c>
      <c r="F26" s="224">
        <v>0</v>
      </c>
      <c r="G26" s="224" t="s">
        <v>1951</v>
      </c>
      <c r="H26" s="224">
        <v>1576329</v>
      </c>
      <c r="I26" s="224" t="s">
        <v>1952</v>
      </c>
      <c r="J26" s="224" t="s">
        <v>1951</v>
      </c>
      <c r="K26" s="224" t="s">
        <v>31</v>
      </c>
      <c r="M26" s="243">
        <v>1296462887</v>
      </c>
      <c r="O26" s="243">
        <v>1296462887</v>
      </c>
      <c r="P26" s="243">
        <f t="shared" si="0"/>
        <v>-1296462887</v>
      </c>
      <c r="Q26" s="243">
        <v>-300000000</v>
      </c>
      <c r="R26" s="224" t="s">
        <v>231</v>
      </c>
      <c r="S26" s="224" t="s">
        <v>230</v>
      </c>
      <c r="T26" s="224" t="s">
        <v>229</v>
      </c>
      <c r="U26" s="224" t="s">
        <v>228</v>
      </c>
      <c r="V26" s="224" t="s">
        <v>31</v>
      </c>
      <c r="W26" s="224">
        <v>0</v>
      </c>
    </row>
    <row r="27" spans="1:24">
      <c r="A27" s="224" t="s">
        <v>466</v>
      </c>
      <c r="B27" s="242">
        <v>44935</v>
      </c>
      <c r="C27" s="224">
        <v>107</v>
      </c>
      <c r="D27" s="224" t="s">
        <v>223</v>
      </c>
      <c r="E27" s="224">
        <v>3315401</v>
      </c>
      <c r="F27" s="224">
        <v>0</v>
      </c>
      <c r="G27" s="224" t="s">
        <v>239</v>
      </c>
      <c r="H27" s="224" t="s">
        <v>1953</v>
      </c>
      <c r="J27" s="224">
        <v>0</v>
      </c>
      <c r="K27" s="224" t="s">
        <v>31</v>
      </c>
      <c r="L27" s="243">
        <v>150000000</v>
      </c>
      <c r="N27" s="243">
        <v>150000000</v>
      </c>
      <c r="P27" s="243">
        <f t="shared" si="0"/>
        <v>150000000</v>
      </c>
      <c r="Q27" s="243">
        <v>-150000000</v>
      </c>
      <c r="R27" s="224" t="s">
        <v>238</v>
      </c>
      <c r="S27" s="224" t="s">
        <v>237</v>
      </c>
      <c r="T27" s="224" t="s">
        <v>236</v>
      </c>
      <c r="U27" s="224" t="s">
        <v>228</v>
      </c>
      <c r="V27" s="224" t="s">
        <v>235</v>
      </c>
      <c r="W27" s="224" t="s">
        <v>234</v>
      </c>
      <c r="X27" s="224" t="s">
        <v>1954</v>
      </c>
    </row>
    <row r="28" spans="1:24">
      <c r="A28" s="224" t="s">
        <v>466</v>
      </c>
      <c r="B28" s="242">
        <v>44963</v>
      </c>
      <c r="C28" s="224">
        <v>107</v>
      </c>
      <c r="D28" s="224" t="s">
        <v>223</v>
      </c>
      <c r="E28" s="224">
        <v>3315401</v>
      </c>
      <c r="F28" s="224">
        <v>0</v>
      </c>
      <c r="G28" s="224" t="s">
        <v>239</v>
      </c>
      <c r="H28" s="224" t="s">
        <v>1955</v>
      </c>
      <c r="J28" s="224">
        <v>0</v>
      </c>
      <c r="K28" s="224" t="s">
        <v>31</v>
      </c>
      <c r="L28" s="243">
        <v>150000000</v>
      </c>
      <c r="N28" s="243">
        <v>150000000</v>
      </c>
      <c r="P28" s="243">
        <f t="shared" si="0"/>
        <v>150000000</v>
      </c>
      <c r="Q28" s="243">
        <v>0</v>
      </c>
      <c r="R28" s="224" t="s">
        <v>238</v>
      </c>
      <c r="S28" s="224" t="s">
        <v>237</v>
      </c>
      <c r="T28" s="224" t="s">
        <v>236</v>
      </c>
      <c r="U28" s="224" t="s">
        <v>228</v>
      </c>
      <c r="V28" s="224" t="s">
        <v>235</v>
      </c>
      <c r="W28" s="224" t="s">
        <v>234</v>
      </c>
      <c r="X28" s="224" t="s">
        <v>1950</v>
      </c>
    </row>
    <row r="29" spans="1:24" hidden="1">
      <c r="A29" s="224" t="s">
        <v>1956</v>
      </c>
      <c r="B29" s="242">
        <v>44562</v>
      </c>
      <c r="C29" s="224">
        <v>0</v>
      </c>
      <c r="D29" s="224">
        <v>0</v>
      </c>
      <c r="E29" s="224">
        <v>0</v>
      </c>
      <c r="F29" s="224">
        <v>0</v>
      </c>
      <c r="G29" s="224" t="s">
        <v>1874</v>
      </c>
      <c r="H29" s="224">
        <v>1496983</v>
      </c>
      <c r="I29" s="224" t="s">
        <v>1875</v>
      </c>
      <c r="J29" s="224" t="s">
        <v>232</v>
      </c>
      <c r="K29" s="224" t="s">
        <v>31</v>
      </c>
      <c r="L29" s="243">
        <v>4507911130024</v>
      </c>
      <c r="M29" s="243">
        <v>4507943707016</v>
      </c>
      <c r="N29" s="243">
        <v>4507911130024</v>
      </c>
      <c r="O29" s="243">
        <v>4507943707016</v>
      </c>
      <c r="P29" s="243">
        <f t="shared" si="0"/>
        <v>-32576992</v>
      </c>
      <c r="Q29" s="243">
        <v>-32576992</v>
      </c>
      <c r="R29" s="224" t="s">
        <v>231</v>
      </c>
      <c r="S29" s="224" t="s">
        <v>233</v>
      </c>
      <c r="T29" s="224" t="s">
        <v>232</v>
      </c>
      <c r="U29" s="224" t="s">
        <v>228</v>
      </c>
      <c r="V29" s="224" t="s">
        <v>31</v>
      </c>
      <c r="W29" s="224">
        <v>0</v>
      </c>
    </row>
    <row r="30" spans="1:24" hidden="1">
      <c r="A30" s="224" t="s">
        <v>1957</v>
      </c>
      <c r="B30" s="242">
        <v>44562</v>
      </c>
      <c r="C30" s="224">
        <v>0</v>
      </c>
      <c r="D30" s="224">
        <v>0</v>
      </c>
      <c r="E30" s="224">
        <v>0</v>
      </c>
      <c r="F30" s="224">
        <v>0</v>
      </c>
      <c r="G30" s="224" t="s">
        <v>1874</v>
      </c>
      <c r="H30" s="224">
        <v>1496983</v>
      </c>
      <c r="I30" s="224" t="s">
        <v>1875</v>
      </c>
      <c r="J30" s="224" t="s">
        <v>232</v>
      </c>
      <c r="K30" s="224" t="s">
        <v>31</v>
      </c>
      <c r="L30" s="243">
        <v>499701518124095</v>
      </c>
      <c r="M30" s="243">
        <v>499702161714145</v>
      </c>
      <c r="N30" s="243">
        <v>499701518124095</v>
      </c>
      <c r="O30" s="243">
        <v>499702161714145</v>
      </c>
      <c r="P30" s="243">
        <f t="shared" si="0"/>
        <v>-643590050</v>
      </c>
      <c r="Q30" s="243">
        <v>-676167042</v>
      </c>
      <c r="R30" s="224" t="s">
        <v>231</v>
      </c>
      <c r="S30" s="224" t="s">
        <v>233</v>
      </c>
      <c r="T30" s="224" t="s">
        <v>232</v>
      </c>
      <c r="U30" s="224" t="s">
        <v>228</v>
      </c>
      <c r="V30" s="224" t="s">
        <v>31</v>
      </c>
      <c r="W30" s="224">
        <v>0</v>
      </c>
    </row>
    <row r="31" spans="1:24" hidden="1">
      <c r="A31" s="224" t="s">
        <v>1958</v>
      </c>
      <c r="B31" s="242">
        <v>44562</v>
      </c>
      <c r="C31" s="224">
        <v>0</v>
      </c>
      <c r="D31" s="224">
        <v>0</v>
      </c>
      <c r="E31" s="224">
        <v>0</v>
      </c>
      <c r="F31" s="224">
        <v>0</v>
      </c>
      <c r="G31" s="224" t="s">
        <v>1874</v>
      </c>
      <c r="H31" s="224">
        <v>1496983</v>
      </c>
      <c r="I31" s="224" t="s">
        <v>1875</v>
      </c>
      <c r="J31" s="224" t="s">
        <v>232</v>
      </c>
      <c r="K31" s="224" t="s">
        <v>31</v>
      </c>
      <c r="L31" s="243">
        <v>55911615197703</v>
      </c>
      <c r="M31" s="243">
        <v>55910939030661</v>
      </c>
      <c r="N31" s="243">
        <v>55911615197703</v>
      </c>
      <c r="O31" s="243">
        <v>55910939030661</v>
      </c>
      <c r="P31" s="243">
        <f t="shared" si="0"/>
        <v>676167042</v>
      </c>
      <c r="Q31" s="243">
        <v>0</v>
      </c>
      <c r="R31" s="224" t="s">
        <v>231</v>
      </c>
      <c r="S31" s="224" t="s">
        <v>233</v>
      </c>
      <c r="T31" s="224" t="s">
        <v>232</v>
      </c>
      <c r="U31" s="224" t="s">
        <v>228</v>
      </c>
      <c r="V31" s="224" t="s">
        <v>31</v>
      </c>
      <c r="W31" s="224">
        <v>0</v>
      </c>
    </row>
    <row r="32" spans="1:24" hidden="1">
      <c r="A32" s="224" t="s">
        <v>471</v>
      </c>
      <c r="B32" s="242">
        <v>44562</v>
      </c>
      <c r="C32" s="224">
        <v>0</v>
      </c>
      <c r="D32" s="224">
        <v>0</v>
      </c>
      <c r="E32" s="224">
        <v>0</v>
      </c>
      <c r="F32" s="224">
        <v>0</v>
      </c>
      <c r="G32" s="224" t="s">
        <v>1874</v>
      </c>
      <c r="H32" s="224">
        <v>1496983</v>
      </c>
      <c r="I32" s="224" t="s">
        <v>1875</v>
      </c>
      <c r="J32" s="224" t="s">
        <v>232</v>
      </c>
      <c r="K32" s="224" t="s">
        <v>31</v>
      </c>
      <c r="L32" s="243">
        <v>300000000</v>
      </c>
      <c r="M32" s="243">
        <v>0</v>
      </c>
      <c r="N32" s="243">
        <v>300000000</v>
      </c>
      <c r="O32" s="243">
        <v>0</v>
      </c>
      <c r="P32" s="243">
        <f t="shared" si="0"/>
        <v>300000000</v>
      </c>
      <c r="Q32" s="243">
        <v>300000000</v>
      </c>
      <c r="R32" s="224" t="s">
        <v>231</v>
      </c>
      <c r="S32" s="224" t="s">
        <v>233</v>
      </c>
      <c r="T32" s="224" t="s">
        <v>232</v>
      </c>
      <c r="U32" s="224" t="s">
        <v>228</v>
      </c>
      <c r="V32" s="224" t="s">
        <v>31</v>
      </c>
      <c r="W32" s="224">
        <v>0</v>
      </c>
    </row>
    <row r="33" spans="1:24" hidden="1">
      <c r="A33" s="224" t="s">
        <v>470</v>
      </c>
      <c r="B33" s="242">
        <v>44562</v>
      </c>
      <c r="C33" s="224">
        <v>0</v>
      </c>
      <c r="D33" s="224">
        <v>0</v>
      </c>
      <c r="E33" s="224">
        <v>0</v>
      </c>
      <c r="F33" s="224">
        <v>0</v>
      </c>
      <c r="G33" s="224" t="s">
        <v>1874</v>
      </c>
      <c r="H33" s="224">
        <v>1496983</v>
      </c>
      <c r="I33" s="224" t="s">
        <v>1875</v>
      </c>
      <c r="J33" s="224" t="s">
        <v>232</v>
      </c>
      <c r="K33" s="224" t="s">
        <v>31</v>
      </c>
      <c r="L33" s="243">
        <v>441622637182</v>
      </c>
      <c r="M33" s="243">
        <v>443582848658</v>
      </c>
      <c r="N33" s="243">
        <v>441622637182</v>
      </c>
      <c r="O33" s="243">
        <v>443582848658</v>
      </c>
      <c r="P33" s="243">
        <f t="shared" si="0"/>
        <v>-1960211476</v>
      </c>
      <c r="Q33" s="243">
        <v>-1660211476</v>
      </c>
      <c r="R33" s="224" t="s">
        <v>231</v>
      </c>
      <c r="S33" s="224" t="s">
        <v>233</v>
      </c>
      <c r="T33" s="224" t="s">
        <v>232</v>
      </c>
      <c r="U33" s="224" t="s">
        <v>228</v>
      </c>
      <c r="V33" s="224" t="s">
        <v>31</v>
      </c>
      <c r="W33" s="224">
        <v>0</v>
      </c>
    </row>
    <row r="34" spans="1:24">
      <c r="A34" s="224" t="s">
        <v>471</v>
      </c>
      <c r="B34" s="242">
        <v>44580</v>
      </c>
      <c r="C34" s="224">
        <v>107</v>
      </c>
      <c r="D34" s="224" t="s">
        <v>834</v>
      </c>
      <c r="E34" s="224">
        <v>1070872</v>
      </c>
      <c r="F34" s="224">
        <v>0</v>
      </c>
      <c r="G34" s="224" t="s">
        <v>239</v>
      </c>
      <c r="H34" s="224" t="s">
        <v>1959</v>
      </c>
      <c r="J34" s="224">
        <v>0</v>
      </c>
      <c r="K34" s="224" t="s">
        <v>31</v>
      </c>
      <c r="L34" s="243">
        <v>300000000</v>
      </c>
      <c r="N34" s="243">
        <v>300000000</v>
      </c>
      <c r="P34" s="243">
        <f t="shared" si="0"/>
        <v>300000000</v>
      </c>
      <c r="Q34" s="243">
        <v>-1360211476</v>
      </c>
      <c r="R34" s="224" t="s">
        <v>238</v>
      </c>
      <c r="S34" s="224" t="s">
        <v>237</v>
      </c>
      <c r="T34" s="224" t="s">
        <v>236</v>
      </c>
      <c r="U34" s="224" t="s">
        <v>228</v>
      </c>
      <c r="V34" s="224" t="s">
        <v>235</v>
      </c>
      <c r="W34" s="224" t="s">
        <v>234</v>
      </c>
      <c r="X34" s="224" t="s">
        <v>1960</v>
      </c>
    </row>
    <row r="35" spans="1:24">
      <c r="A35" s="224" t="s">
        <v>470</v>
      </c>
      <c r="B35" s="242">
        <v>44594</v>
      </c>
      <c r="C35" s="224">
        <v>107</v>
      </c>
      <c r="D35" s="224" t="s">
        <v>834</v>
      </c>
      <c r="E35" s="224">
        <v>1070872</v>
      </c>
      <c r="F35" s="224">
        <v>0</v>
      </c>
      <c r="G35" s="224" t="s">
        <v>239</v>
      </c>
      <c r="H35" s="224" t="s">
        <v>1961</v>
      </c>
      <c r="J35" s="224">
        <v>0</v>
      </c>
      <c r="K35" s="224" t="s">
        <v>31</v>
      </c>
      <c r="L35" s="243">
        <v>300000000</v>
      </c>
      <c r="N35" s="243">
        <v>300000000</v>
      </c>
      <c r="P35" s="243">
        <f t="shared" si="0"/>
        <v>300000000</v>
      </c>
      <c r="Q35" s="243">
        <v>-1060211476</v>
      </c>
      <c r="R35" s="224" t="s">
        <v>238</v>
      </c>
      <c r="S35" s="224" t="s">
        <v>237</v>
      </c>
      <c r="T35" s="224" t="s">
        <v>236</v>
      </c>
      <c r="U35" s="224" t="s">
        <v>228</v>
      </c>
      <c r="V35" s="224" t="s">
        <v>235</v>
      </c>
      <c r="W35" s="224" t="s">
        <v>234</v>
      </c>
      <c r="X35" s="224" t="s">
        <v>246</v>
      </c>
    </row>
    <row r="36" spans="1:24">
      <c r="A36" s="224" t="s">
        <v>470</v>
      </c>
      <c r="B36" s="242">
        <v>44623</v>
      </c>
      <c r="C36" s="224">
        <v>107</v>
      </c>
      <c r="D36" s="224" t="s">
        <v>834</v>
      </c>
      <c r="E36" s="224">
        <v>1070872</v>
      </c>
      <c r="F36" s="224">
        <v>0</v>
      </c>
      <c r="G36" s="224" t="s">
        <v>239</v>
      </c>
      <c r="H36" s="224" t="s">
        <v>1962</v>
      </c>
      <c r="J36" s="224">
        <v>0</v>
      </c>
      <c r="K36" s="224" t="s">
        <v>31</v>
      </c>
      <c r="L36" s="243">
        <v>530105738</v>
      </c>
      <c r="N36" s="243">
        <v>530105738</v>
      </c>
      <c r="P36" s="243">
        <f t="shared" si="0"/>
        <v>530105738</v>
      </c>
      <c r="Q36" s="243">
        <v>-530105738</v>
      </c>
      <c r="R36" s="224" t="s">
        <v>238</v>
      </c>
      <c r="S36" s="224" t="s">
        <v>237</v>
      </c>
      <c r="T36" s="224" t="s">
        <v>236</v>
      </c>
      <c r="U36" s="224" t="s">
        <v>228</v>
      </c>
      <c r="V36" s="224" t="s">
        <v>235</v>
      </c>
      <c r="W36" s="224" t="s">
        <v>234</v>
      </c>
      <c r="X36" s="224" t="s">
        <v>246</v>
      </c>
    </row>
    <row r="37" spans="1:24">
      <c r="A37" s="224" t="s">
        <v>470</v>
      </c>
      <c r="B37" s="242">
        <v>44657</v>
      </c>
      <c r="C37" s="224">
        <v>107</v>
      </c>
      <c r="D37" s="224" t="s">
        <v>834</v>
      </c>
      <c r="E37" s="224">
        <v>1070872</v>
      </c>
      <c r="F37" s="224">
        <v>0</v>
      </c>
      <c r="G37" s="224" t="s">
        <v>239</v>
      </c>
      <c r="H37" s="224" t="s">
        <v>1963</v>
      </c>
      <c r="J37" s="224">
        <v>0</v>
      </c>
      <c r="K37" s="224" t="s">
        <v>31</v>
      </c>
      <c r="L37" s="243">
        <v>530105738</v>
      </c>
      <c r="N37" s="243">
        <v>530105738</v>
      </c>
      <c r="P37" s="243">
        <f t="shared" si="0"/>
        <v>530105738</v>
      </c>
      <c r="Q37" s="243">
        <v>0</v>
      </c>
      <c r="R37" s="224" t="s">
        <v>238</v>
      </c>
      <c r="S37" s="224" t="s">
        <v>237</v>
      </c>
      <c r="T37" s="224" t="s">
        <v>236</v>
      </c>
      <c r="U37" s="224" t="s">
        <v>228</v>
      </c>
      <c r="V37" s="224" t="s">
        <v>235</v>
      </c>
      <c r="W37" s="224" t="s">
        <v>234</v>
      </c>
      <c r="X37" s="224" t="s">
        <v>246</v>
      </c>
    </row>
    <row r="38" spans="1:24">
      <c r="A38" s="224" t="s">
        <v>470</v>
      </c>
      <c r="B38" s="242">
        <v>44670</v>
      </c>
      <c r="C38" s="224">
        <v>107</v>
      </c>
      <c r="D38" s="224" t="s">
        <v>834</v>
      </c>
      <c r="E38" s="224">
        <v>1070872</v>
      </c>
      <c r="F38" s="224">
        <v>0</v>
      </c>
      <c r="G38" s="224" t="s">
        <v>239</v>
      </c>
      <c r="H38" s="224" t="s">
        <v>1964</v>
      </c>
      <c r="J38" s="224">
        <v>0</v>
      </c>
      <c r="K38" s="224" t="s">
        <v>31</v>
      </c>
      <c r="L38" s="243">
        <v>800000000</v>
      </c>
      <c r="N38" s="243">
        <v>800000000</v>
      </c>
      <c r="P38" s="243">
        <f t="shared" si="0"/>
        <v>800000000</v>
      </c>
      <c r="Q38" s="243">
        <v>800000000</v>
      </c>
      <c r="R38" s="224" t="s">
        <v>238</v>
      </c>
      <c r="S38" s="224" t="s">
        <v>237</v>
      </c>
      <c r="T38" s="224" t="s">
        <v>236</v>
      </c>
      <c r="U38" s="224" t="s">
        <v>228</v>
      </c>
      <c r="V38" s="224" t="s">
        <v>235</v>
      </c>
      <c r="W38" s="224" t="s">
        <v>234</v>
      </c>
      <c r="X38" s="224" t="s">
        <v>1965</v>
      </c>
    </row>
    <row r="39" spans="1:24">
      <c r="A39" s="224" t="s">
        <v>470</v>
      </c>
      <c r="B39" s="242">
        <v>44670</v>
      </c>
      <c r="C39" s="224">
        <v>107</v>
      </c>
      <c r="D39" s="224" t="s">
        <v>834</v>
      </c>
      <c r="E39" s="224">
        <v>1070872</v>
      </c>
      <c r="F39" s="224">
        <v>0</v>
      </c>
      <c r="G39" s="224" t="s">
        <v>239</v>
      </c>
      <c r="H39" s="224" t="s">
        <v>1966</v>
      </c>
      <c r="J39" s="224">
        <v>0</v>
      </c>
      <c r="K39" s="224" t="s">
        <v>31</v>
      </c>
      <c r="L39" s="243">
        <v>3200000000</v>
      </c>
      <c r="N39" s="243">
        <v>3200000000</v>
      </c>
      <c r="P39" s="243">
        <f t="shared" si="0"/>
        <v>3200000000</v>
      </c>
      <c r="Q39" s="243">
        <v>4000000000</v>
      </c>
      <c r="R39" s="224" t="s">
        <v>238</v>
      </c>
      <c r="S39" s="224" t="s">
        <v>237</v>
      </c>
      <c r="T39" s="224" t="s">
        <v>236</v>
      </c>
      <c r="U39" s="224" t="s">
        <v>228</v>
      </c>
      <c r="V39" s="224" t="s">
        <v>235</v>
      </c>
      <c r="W39" s="224" t="s">
        <v>234</v>
      </c>
      <c r="X39" s="224" t="s">
        <v>246</v>
      </c>
    </row>
    <row r="40" spans="1:24" hidden="1">
      <c r="A40" s="224" t="s">
        <v>470</v>
      </c>
      <c r="B40" s="242">
        <v>44677</v>
      </c>
      <c r="C40" s="224">
        <v>0</v>
      </c>
      <c r="D40" s="224">
        <v>0</v>
      </c>
      <c r="E40" s="224">
        <v>0</v>
      </c>
      <c r="F40" s="224">
        <v>0</v>
      </c>
      <c r="G40" s="224" t="s">
        <v>1887</v>
      </c>
      <c r="H40" s="224">
        <v>1497035</v>
      </c>
      <c r="I40" s="224" t="s">
        <v>1888</v>
      </c>
      <c r="J40" s="224" t="s">
        <v>1889</v>
      </c>
      <c r="K40" s="224" t="s">
        <v>31</v>
      </c>
      <c r="M40" s="243">
        <v>11000000000</v>
      </c>
      <c r="O40" s="243">
        <v>11000000000</v>
      </c>
      <c r="P40" s="243">
        <f t="shared" si="0"/>
        <v>-11000000000</v>
      </c>
      <c r="Q40" s="243">
        <v>-7000000000</v>
      </c>
      <c r="R40" s="224" t="s">
        <v>231</v>
      </c>
      <c r="S40" s="224" t="s">
        <v>230</v>
      </c>
      <c r="T40" s="224" t="s">
        <v>229</v>
      </c>
      <c r="U40" s="224" t="s">
        <v>228</v>
      </c>
      <c r="V40" s="224" t="s">
        <v>31</v>
      </c>
      <c r="W40" s="224">
        <v>0</v>
      </c>
    </row>
    <row r="41" spans="1:24">
      <c r="A41" s="224" t="s">
        <v>470</v>
      </c>
      <c r="B41" s="242">
        <v>44692</v>
      </c>
      <c r="C41" s="224">
        <v>107</v>
      </c>
      <c r="D41" s="224" t="s">
        <v>834</v>
      </c>
      <c r="E41" s="224">
        <v>1070872</v>
      </c>
      <c r="F41" s="224">
        <v>0</v>
      </c>
      <c r="G41" s="224" t="s">
        <v>239</v>
      </c>
      <c r="H41" s="224" t="s">
        <v>1967</v>
      </c>
      <c r="J41" s="224">
        <v>0</v>
      </c>
      <c r="K41" s="224" t="s">
        <v>31</v>
      </c>
      <c r="L41" s="243">
        <v>500000000</v>
      </c>
      <c r="N41" s="243">
        <v>500000000</v>
      </c>
      <c r="P41" s="243">
        <f t="shared" si="0"/>
        <v>500000000</v>
      </c>
      <c r="Q41" s="243">
        <v>-6500000000</v>
      </c>
      <c r="R41" s="224" t="s">
        <v>238</v>
      </c>
      <c r="S41" s="224" t="s">
        <v>237</v>
      </c>
      <c r="T41" s="224" t="s">
        <v>236</v>
      </c>
      <c r="U41" s="224" t="s">
        <v>228</v>
      </c>
      <c r="V41" s="224" t="s">
        <v>235</v>
      </c>
      <c r="W41" s="224" t="s">
        <v>234</v>
      </c>
      <c r="X41" s="224" t="s">
        <v>1842</v>
      </c>
    </row>
    <row r="42" spans="1:24">
      <c r="A42" s="224" t="s">
        <v>470</v>
      </c>
      <c r="B42" s="242">
        <v>44715</v>
      </c>
      <c r="C42" s="224">
        <v>107</v>
      </c>
      <c r="D42" s="224" t="s">
        <v>834</v>
      </c>
      <c r="E42" s="224">
        <v>1070872</v>
      </c>
      <c r="F42" s="224">
        <v>0</v>
      </c>
      <c r="G42" s="224" t="s">
        <v>239</v>
      </c>
      <c r="H42" s="224" t="s">
        <v>1968</v>
      </c>
      <c r="J42" s="224">
        <v>0</v>
      </c>
      <c r="K42" s="224" t="s">
        <v>31</v>
      </c>
      <c r="L42" s="243">
        <v>500000000</v>
      </c>
      <c r="N42" s="243">
        <v>500000000</v>
      </c>
      <c r="P42" s="243">
        <f t="shared" si="0"/>
        <v>500000000</v>
      </c>
      <c r="Q42" s="243">
        <v>-6000000000</v>
      </c>
      <c r="R42" s="224" t="s">
        <v>238</v>
      </c>
      <c r="S42" s="224" t="s">
        <v>237</v>
      </c>
      <c r="T42" s="224" t="s">
        <v>236</v>
      </c>
      <c r="U42" s="224" t="s">
        <v>228</v>
      </c>
      <c r="V42" s="224" t="s">
        <v>235</v>
      </c>
      <c r="W42" s="224" t="s">
        <v>234</v>
      </c>
      <c r="X42" s="224" t="s">
        <v>246</v>
      </c>
    </row>
    <row r="43" spans="1:24">
      <c r="A43" s="224" t="s">
        <v>470</v>
      </c>
      <c r="B43" s="242">
        <v>44722</v>
      </c>
      <c r="C43" s="224">
        <v>107</v>
      </c>
      <c r="D43" s="224" t="s">
        <v>834</v>
      </c>
      <c r="E43" s="224">
        <v>1070872</v>
      </c>
      <c r="F43" s="224">
        <v>0</v>
      </c>
      <c r="G43" s="224" t="s">
        <v>239</v>
      </c>
      <c r="H43" s="224" t="s">
        <v>1969</v>
      </c>
      <c r="J43" s="224">
        <v>0</v>
      </c>
      <c r="K43" s="224" t="s">
        <v>31</v>
      </c>
      <c r="L43" s="243">
        <v>2000000000</v>
      </c>
      <c r="N43" s="243">
        <v>2000000000</v>
      </c>
      <c r="P43" s="243">
        <f t="shared" si="0"/>
        <v>2000000000</v>
      </c>
      <c r="Q43" s="243">
        <v>-4000000000</v>
      </c>
      <c r="R43" s="224" t="s">
        <v>238</v>
      </c>
      <c r="S43" s="224" t="s">
        <v>237</v>
      </c>
      <c r="T43" s="224" t="s">
        <v>236</v>
      </c>
      <c r="U43" s="224" t="s">
        <v>228</v>
      </c>
      <c r="V43" s="224" t="s">
        <v>235</v>
      </c>
      <c r="W43" s="224" t="s">
        <v>234</v>
      </c>
      <c r="X43" s="224" t="s">
        <v>1842</v>
      </c>
    </row>
    <row r="44" spans="1:24">
      <c r="A44" s="224" t="s">
        <v>470</v>
      </c>
      <c r="B44" s="242">
        <v>44748</v>
      </c>
      <c r="C44" s="224">
        <v>107</v>
      </c>
      <c r="D44" s="224" t="s">
        <v>834</v>
      </c>
      <c r="E44" s="224">
        <v>1070872</v>
      </c>
      <c r="F44" s="224">
        <v>0</v>
      </c>
      <c r="G44" s="224" t="s">
        <v>239</v>
      </c>
      <c r="H44" s="224" t="s">
        <v>1841</v>
      </c>
      <c r="J44" s="224">
        <v>0</v>
      </c>
      <c r="K44" s="224" t="s">
        <v>31</v>
      </c>
      <c r="L44" s="243">
        <v>500000000</v>
      </c>
      <c r="N44" s="243">
        <v>500000000</v>
      </c>
      <c r="P44" s="243">
        <f t="shared" si="0"/>
        <v>500000000</v>
      </c>
      <c r="Q44" s="243">
        <v>-3500000000</v>
      </c>
      <c r="R44" s="224" t="s">
        <v>238</v>
      </c>
      <c r="S44" s="224" t="s">
        <v>237</v>
      </c>
      <c r="T44" s="224" t="s">
        <v>236</v>
      </c>
      <c r="U44" s="224" t="s">
        <v>228</v>
      </c>
      <c r="V44" s="224" t="s">
        <v>235</v>
      </c>
      <c r="W44" s="224" t="s">
        <v>234</v>
      </c>
      <c r="X44" s="224" t="s">
        <v>1842</v>
      </c>
    </row>
    <row r="45" spans="1:24">
      <c r="A45" s="224" t="s">
        <v>470</v>
      </c>
      <c r="B45" s="242">
        <v>44776</v>
      </c>
      <c r="C45" s="224">
        <v>107</v>
      </c>
      <c r="D45" s="224" t="s">
        <v>834</v>
      </c>
      <c r="E45" s="224">
        <v>1070872</v>
      </c>
      <c r="F45" s="224">
        <v>0</v>
      </c>
      <c r="G45" s="224" t="s">
        <v>239</v>
      </c>
      <c r="H45" s="224" t="s">
        <v>1843</v>
      </c>
      <c r="J45" s="224">
        <v>0</v>
      </c>
      <c r="K45" s="224" t="s">
        <v>31</v>
      </c>
      <c r="L45" s="243">
        <v>500000000</v>
      </c>
      <c r="N45" s="243">
        <v>500000000</v>
      </c>
      <c r="P45" s="243">
        <f t="shared" si="0"/>
        <v>500000000</v>
      </c>
      <c r="Q45" s="243">
        <v>-3000000000</v>
      </c>
      <c r="R45" s="224" t="s">
        <v>238</v>
      </c>
      <c r="S45" s="224" t="s">
        <v>237</v>
      </c>
      <c r="T45" s="224" t="s">
        <v>236</v>
      </c>
      <c r="U45" s="224" t="s">
        <v>228</v>
      </c>
      <c r="V45" s="224" t="s">
        <v>235</v>
      </c>
      <c r="W45" s="224" t="s">
        <v>234</v>
      </c>
      <c r="X45" s="224" t="s">
        <v>1842</v>
      </c>
    </row>
    <row r="46" spans="1:24">
      <c r="A46" s="224" t="s">
        <v>470</v>
      </c>
      <c r="B46" s="242">
        <v>44805</v>
      </c>
      <c r="C46" s="224">
        <v>107</v>
      </c>
      <c r="D46" s="224" t="s">
        <v>834</v>
      </c>
      <c r="E46" s="224">
        <v>1070872</v>
      </c>
      <c r="F46" s="224">
        <v>0</v>
      </c>
      <c r="G46" s="224" t="s">
        <v>239</v>
      </c>
      <c r="H46" s="224" t="s">
        <v>1844</v>
      </c>
      <c r="J46" s="224">
        <v>0</v>
      </c>
      <c r="K46" s="224" t="s">
        <v>31</v>
      </c>
      <c r="L46" s="243">
        <v>500000000</v>
      </c>
      <c r="N46" s="243">
        <v>500000000</v>
      </c>
      <c r="P46" s="243">
        <f t="shared" si="0"/>
        <v>500000000</v>
      </c>
      <c r="Q46" s="243">
        <v>-2500000000</v>
      </c>
      <c r="R46" s="224" t="s">
        <v>238</v>
      </c>
      <c r="S46" s="224" t="s">
        <v>237</v>
      </c>
      <c r="T46" s="224" t="s">
        <v>236</v>
      </c>
      <c r="U46" s="224" t="s">
        <v>228</v>
      </c>
      <c r="V46" s="224" t="s">
        <v>235</v>
      </c>
      <c r="W46" s="224" t="s">
        <v>234</v>
      </c>
      <c r="X46" s="224" t="s">
        <v>1842</v>
      </c>
    </row>
    <row r="47" spans="1:24">
      <c r="A47" s="224" t="s">
        <v>470</v>
      </c>
      <c r="B47" s="242">
        <v>44839</v>
      </c>
      <c r="C47" s="224">
        <v>107</v>
      </c>
      <c r="D47" s="224" t="s">
        <v>834</v>
      </c>
      <c r="E47" s="224">
        <v>1070872</v>
      </c>
      <c r="F47" s="224">
        <v>0</v>
      </c>
      <c r="G47" s="224" t="s">
        <v>239</v>
      </c>
      <c r="H47" s="224" t="s">
        <v>1970</v>
      </c>
      <c r="J47" s="224">
        <v>0</v>
      </c>
      <c r="K47" s="224" t="s">
        <v>31</v>
      </c>
      <c r="L47" s="243">
        <v>500000000</v>
      </c>
      <c r="N47" s="243">
        <v>500000000</v>
      </c>
      <c r="P47" s="243">
        <f t="shared" si="0"/>
        <v>500000000</v>
      </c>
      <c r="Q47" s="243">
        <v>-2000000000</v>
      </c>
      <c r="R47" s="224" t="s">
        <v>238</v>
      </c>
      <c r="S47" s="224" t="s">
        <v>237</v>
      </c>
      <c r="T47" s="224" t="s">
        <v>236</v>
      </c>
      <c r="U47" s="224" t="s">
        <v>228</v>
      </c>
      <c r="V47" s="224" t="s">
        <v>235</v>
      </c>
      <c r="W47" s="224" t="s">
        <v>234</v>
      </c>
      <c r="X47" s="224" t="s">
        <v>1842</v>
      </c>
    </row>
    <row r="48" spans="1:24">
      <c r="A48" s="224" t="s">
        <v>470</v>
      </c>
      <c r="B48" s="242">
        <v>44866</v>
      </c>
      <c r="C48" s="224">
        <v>107</v>
      </c>
      <c r="D48" s="224" t="s">
        <v>834</v>
      </c>
      <c r="E48" s="224">
        <v>1070872</v>
      </c>
      <c r="F48" s="224">
        <v>0</v>
      </c>
      <c r="G48" s="224" t="s">
        <v>239</v>
      </c>
      <c r="H48" s="224" t="s">
        <v>1971</v>
      </c>
      <c r="J48" s="224">
        <v>0</v>
      </c>
      <c r="K48" s="224" t="s">
        <v>31</v>
      </c>
      <c r="L48" s="243">
        <v>500000000</v>
      </c>
      <c r="N48" s="243">
        <v>500000000</v>
      </c>
      <c r="P48" s="243">
        <f t="shared" si="0"/>
        <v>500000000</v>
      </c>
      <c r="Q48" s="243">
        <v>-1500000000</v>
      </c>
      <c r="R48" s="224" t="s">
        <v>238</v>
      </c>
      <c r="S48" s="224" t="s">
        <v>237</v>
      </c>
      <c r="T48" s="224" t="s">
        <v>236</v>
      </c>
      <c r="U48" s="224" t="s">
        <v>228</v>
      </c>
      <c r="V48" s="224" t="s">
        <v>235</v>
      </c>
      <c r="W48" s="224" t="s">
        <v>234</v>
      </c>
      <c r="X48" s="224" t="s">
        <v>1965</v>
      </c>
    </row>
    <row r="49" spans="1:24">
      <c r="A49" s="224" t="s">
        <v>470</v>
      </c>
      <c r="B49" s="242">
        <v>44896</v>
      </c>
      <c r="C49" s="224">
        <v>107</v>
      </c>
      <c r="D49" s="224" t="s">
        <v>834</v>
      </c>
      <c r="E49" s="224">
        <v>1070872</v>
      </c>
      <c r="F49" s="224">
        <v>0</v>
      </c>
      <c r="G49" s="224" t="s">
        <v>239</v>
      </c>
      <c r="H49" s="224" t="s">
        <v>1972</v>
      </c>
      <c r="J49" s="224">
        <v>0</v>
      </c>
      <c r="K49" s="224" t="s">
        <v>31</v>
      </c>
      <c r="L49" s="243">
        <v>500000000</v>
      </c>
      <c r="N49" s="243">
        <v>500000000</v>
      </c>
      <c r="P49" s="243">
        <f t="shared" si="0"/>
        <v>500000000</v>
      </c>
      <c r="Q49" s="243">
        <v>-1000000000</v>
      </c>
      <c r="R49" s="224" t="s">
        <v>238</v>
      </c>
      <c r="S49" s="224" t="s">
        <v>237</v>
      </c>
      <c r="T49" s="224" t="s">
        <v>236</v>
      </c>
      <c r="U49" s="224" t="s">
        <v>228</v>
      </c>
      <c r="V49" s="224" t="s">
        <v>235</v>
      </c>
      <c r="W49" s="224" t="s">
        <v>234</v>
      </c>
      <c r="X49" s="224" t="s">
        <v>1842</v>
      </c>
    </row>
    <row r="50" spans="1:24">
      <c r="A50" s="224" t="s">
        <v>470</v>
      </c>
      <c r="B50" s="242">
        <v>44896</v>
      </c>
      <c r="C50" s="224">
        <v>107</v>
      </c>
      <c r="D50" s="224" t="s">
        <v>834</v>
      </c>
      <c r="E50" s="224">
        <v>1070872</v>
      </c>
      <c r="F50" s="224">
        <v>0</v>
      </c>
      <c r="G50" s="224" t="s">
        <v>239</v>
      </c>
      <c r="H50" s="224" t="s">
        <v>1973</v>
      </c>
      <c r="J50" s="224">
        <v>0</v>
      </c>
      <c r="K50" s="224" t="s">
        <v>31</v>
      </c>
      <c r="L50" s="243">
        <v>4321542955</v>
      </c>
      <c r="N50" s="243">
        <v>4321542955</v>
      </c>
      <c r="P50" s="243">
        <f t="shared" si="0"/>
        <v>4321542955</v>
      </c>
      <c r="Q50" s="243">
        <v>3321542955</v>
      </c>
      <c r="R50" s="224" t="s">
        <v>238</v>
      </c>
      <c r="S50" s="224" t="s">
        <v>237</v>
      </c>
      <c r="T50" s="224" t="s">
        <v>236</v>
      </c>
      <c r="U50" s="224" t="s">
        <v>228</v>
      </c>
      <c r="V50" s="224" t="s">
        <v>235</v>
      </c>
      <c r="W50" s="224" t="s">
        <v>234</v>
      </c>
      <c r="X50" s="224" t="s">
        <v>1842</v>
      </c>
    </row>
    <row r="51" spans="1:24" hidden="1">
      <c r="A51" s="224" t="s">
        <v>470</v>
      </c>
      <c r="B51" s="242">
        <v>44926</v>
      </c>
      <c r="C51" s="224">
        <v>0</v>
      </c>
      <c r="D51" s="224">
        <v>0</v>
      </c>
      <c r="E51" s="224">
        <v>0</v>
      </c>
      <c r="F51" s="224">
        <v>0</v>
      </c>
      <c r="G51" s="224" t="s">
        <v>1951</v>
      </c>
      <c r="H51" s="224">
        <v>1576329</v>
      </c>
      <c r="I51" s="224" t="s">
        <v>1952</v>
      </c>
      <c r="J51" s="224" t="s">
        <v>1951</v>
      </c>
      <c r="K51" s="224" t="s">
        <v>31</v>
      </c>
      <c r="M51" s="243">
        <v>4321542955</v>
      </c>
      <c r="O51" s="243">
        <v>4321542955</v>
      </c>
      <c r="P51" s="243">
        <f t="shared" si="0"/>
        <v>-4321542955</v>
      </c>
      <c r="Q51" s="243">
        <v>-1000000000</v>
      </c>
      <c r="R51" s="224" t="s">
        <v>231</v>
      </c>
      <c r="S51" s="224" t="s">
        <v>230</v>
      </c>
      <c r="T51" s="224" t="s">
        <v>229</v>
      </c>
      <c r="U51" s="224" t="s">
        <v>228</v>
      </c>
      <c r="V51" s="224" t="s">
        <v>31</v>
      </c>
      <c r="W51" s="224">
        <v>0</v>
      </c>
    </row>
    <row r="52" spans="1:24" hidden="1">
      <c r="A52" s="224" t="s">
        <v>486</v>
      </c>
      <c r="B52" s="242">
        <v>44562</v>
      </c>
      <c r="C52" s="224">
        <v>0</v>
      </c>
      <c r="D52" s="224">
        <v>0</v>
      </c>
      <c r="E52" s="224">
        <v>0</v>
      </c>
      <c r="F52" s="224">
        <v>0</v>
      </c>
      <c r="G52" s="224" t="s">
        <v>1874</v>
      </c>
      <c r="H52" s="224">
        <v>1496983</v>
      </c>
      <c r="I52" s="224" t="s">
        <v>1875</v>
      </c>
      <c r="J52" s="224" t="s">
        <v>232</v>
      </c>
      <c r="K52" s="224" t="s">
        <v>31</v>
      </c>
      <c r="L52" s="243">
        <v>35700000</v>
      </c>
      <c r="M52" s="243">
        <v>0</v>
      </c>
      <c r="N52" s="243">
        <v>35700000</v>
      </c>
      <c r="O52" s="243">
        <v>0</v>
      </c>
      <c r="P52" s="243">
        <f t="shared" si="0"/>
        <v>35700000</v>
      </c>
      <c r="Q52" s="243">
        <v>35700000</v>
      </c>
      <c r="R52" s="224" t="s">
        <v>231</v>
      </c>
      <c r="S52" s="224" t="s">
        <v>233</v>
      </c>
      <c r="T52" s="224" t="s">
        <v>232</v>
      </c>
      <c r="U52" s="224" t="s">
        <v>228</v>
      </c>
      <c r="V52" s="224" t="s">
        <v>31</v>
      </c>
      <c r="W52" s="224">
        <v>0</v>
      </c>
    </row>
    <row r="53" spans="1:24" hidden="1">
      <c r="A53" s="224" t="s">
        <v>485</v>
      </c>
      <c r="B53" s="242">
        <v>44562</v>
      </c>
      <c r="C53" s="224">
        <v>0</v>
      </c>
      <c r="D53" s="224">
        <v>0</v>
      </c>
      <c r="E53" s="224">
        <v>0</v>
      </c>
      <c r="F53" s="224">
        <v>0</v>
      </c>
      <c r="G53" s="224" t="s">
        <v>1874</v>
      </c>
      <c r="H53" s="224">
        <v>1496983</v>
      </c>
      <c r="I53" s="224" t="s">
        <v>1875</v>
      </c>
      <c r="J53" s="224" t="s">
        <v>232</v>
      </c>
      <c r="K53" s="224" t="s">
        <v>31</v>
      </c>
      <c r="L53" s="243">
        <v>50266914938</v>
      </c>
      <c r="M53" s="243">
        <v>50580350889</v>
      </c>
      <c r="N53" s="243">
        <v>50266914938</v>
      </c>
      <c r="O53" s="243">
        <v>50580350889</v>
      </c>
      <c r="P53" s="243">
        <f t="shared" si="0"/>
        <v>-313435951</v>
      </c>
      <c r="Q53" s="243">
        <v>-277735951</v>
      </c>
      <c r="R53" s="224" t="s">
        <v>231</v>
      </c>
      <c r="S53" s="224" t="s">
        <v>233</v>
      </c>
      <c r="T53" s="224" t="s">
        <v>232</v>
      </c>
      <c r="U53" s="224" t="s">
        <v>228</v>
      </c>
      <c r="V53" s="224" t="s">
        <v>31</v>
      </c>
      <c r="W53" s="224">
        <v>0</v>
      </c>
    </row>
    <row r="54" spans="1:24">
      <c r="A54" s="224" t="s">
        <v>485</v>
      </c>
      <c r="B54" s="242">
        <v>44586</v>
      </c>
      <c r="C54" s="224">
        <v>107</v>
      </c>
      <c r="D54" s="224" t="s">
        <v>219</v>
      </c>
      <c r="E54" s="224">
        <v>1070873</v>
      </c>
      <c r="F54" s="224">
        <v>0</v>
      </c>
      <c r="G54" s="224" t="s">
        <v>239</v>
      </c>
      <c r="H54" s="224" t="s">
        <v>1974</v>
      </c>
      <c r="J54" s="224">
        <v>0</v>
      </c>
      <c r="K54" s="224" t="s">
        <v>31</v>
      </c>
      <c r="L54" s="243">
        <v>35700000</v>
      </c>
      <c r="N54" s="243">
        <v>35700000</v>
      </c>
      <c r="P54" s="243">
        <f t="shared" si="0"/>
        <v>35700000</v>
      </c>
      <c r="Q54" s="243">
        <v>-242035951</v>
      </c>
      <c r="R54" s="224" t="s">
        <v>238</v>
      </c>
      <c r="S54" s="224" t="s">
        <v>237</v>
      </c>
      <c r="T54" s="224" t="s">
        <v>236</v>
      </c>
      <c r="U54" s="224" t="s">
        <v>228</v>
      </c>
      <c r="V54" s="224" t="s">
        <v>235</v>
      </c>
      <c r="W54" s="224" t="s">
        <v>234</v>
      </c>
      <c r="X54" s="224" t="s">
        <v>341</v>
      </c>
    </row>
    <row r="55" spans="1:24">
      <c r="A55" s="224" t="s">
        <v>485</v>
      </c>
      <c r="B55" s="242">
        <v>44603</v>
      </c>
      <c r="C55" s="224">
        <v>107</v>
      </c>
      <c r="D55" s="224" t="s">
        <v>219</v>
      </c>
      <c r="E55" s="224">
        <v>1070873</v>
      </c>
      <c r="F55" s="224">
        <v>0</v>
      </c>
      <c r="G55" s="224" t="s">
        <v>239</v>
      </c>
      <c r="H55" s="224" t="s">
        <v>1975</v>
      </c>
      <c r="J55" s="224">
        <v>0</v>
      </c>
      <c r="K55" s="224" t="s">
        <v>31</v>
      </c>
      <c r="L55" s="243">
        <v>35700000</v>
      </c>
      <c r="N55" s="243">
        <v>35700000</v>
      </c>
      <c r="P55" s="243">
        <f t="shared" si="0"/>
        <v>35700000</v>
      </c>
      <c r="Q55" s="243">
        <v>-206335951</v>
      </c>
      <c r="R55" s="224" t="s">
        <v>238</v>
      </c>
      <c r="S55" s="224" t="s">
        <v>237</v>
      </c>
      <c r="T55" s="224" t="s">
        <v>236</v>
      </c>
      <c r="U55" s="224" t="s">
        <v>228</v>
      </c>
      <c r="V55" s="224" t="s">
        <v>235</v>
      </c>
      <c r="W55" s="224" t="s">
        <v>234</v>
      </c>
      <c r="X55" s="224" t="s">
        <v>341</v>
      </c>
    </row>
    <row r="56" spans="1:24">
      <c r="A56" s="224" t="s">
        <v>485</v>
      </c>
      <c r="B56" s="242">
        <v>44623</v>
      </c>
      <c r="C56" s="224">
        <v>107</v>
      </c>
      <c r="D56" s="224" t="s">
        <v>219</v>
      </c>
      <c r="E56" s="224">
        <v>1070873</v>
      </c>
      <c r="F56" s="224">
        <v>0</v>
      </c>
      <c r="G56" s="224" t="s">
        <v>239</v>
      </c>
      <c r="H56" s="224" t="s">
        <v>1976</v>
      </c>
      <c r="J56" s="224">
        <v>0</v>
      </c>
      <c r="K56" s="224" t="s">
        <v>31</v>
      </c>
      <c r="L56" s="243">
        <v>63082583</v>
      </c>
      <c r="N56" s="243">
        <v>63082583</v>
      </c>
      <c r="P56" s="243">
        <f t="shared" si="0"/>
        <v>63082583</v>
      </c>
      <c r="Q56" s="243">
        <v>-143253368</v>
      </c>
      <c r="R56" s="224" t="s">
        <v>238</v>
      </c>
      <c r="S56" s="224" t="s">
        <v>237</v>
      </c>
      <c r="T56" s="224" t="s">
        <v>236</v>
      </c>
      <c r="U56" s="224" t="s">
        <v>228</v>
      </c>
      <c r="V56" s="224" t="s">
        <v>235</v>
      </c>
      <c r="W56" s="224" t="s">
        <v>234</v>
      </c>
      <c r="X56" s="224" t="s">
        <v>341</v>
      </c>
    </row>
    <row r="57" spans="1:24">
      <c r="A57" s="224" t="s">
        <v>485</v>
      </c>
      <c r="B57" s="242">
        <v>44673</v>
      </c>
      <c r="C57" s="224">
        <v>107</v>
      </c>
      <c r="D57" s="224" t="s">
        <v>219</v>
      </c>
      <c r="E57" s="224">
        <v>1070873</v>
      </c>
      <c r="F57" s="224">
        <v>0</v>
      </c>
      <c r="G57" s="224" t="s">
        <v>239</v>
      </c>
      <c r="H57" s="224" t="s">
        <v>1977</v>
      </c>
      <c r="J57" s="224">
        <v>0</v>
      </c>
      <c r="K57" s="224" t="s">
        <v>31</v>
      </c>
      <c r="L57" s="243">
        <v>95200000</v>
      </c>
      <c r="N57" s="243">
        <v>95200000</v>
      </c>
      <c r="P57" s="243">
        <f t="shared" si="0"/>
        <v>95200000</v>
      </c>
      <c r="Q57" s="243">
        <v>-48053368</v>
      </c>
      <c r="R57" s="224" t="s">
        <v>238</v>
      </c>
      <c r="S57" s="224" t="s">
        <v>237</v>
      </c>
      <c r="T57" s="224" t="s">
        <v>236</v>
      </c>
      <c r="U57" s="224" t="s">
        <v>228</v>
      </c>
      <c r="V57" s="224" t="s">
        <v>235</v>
      </c>
      <c r="W57" s="224" t="s">
        <v>234</v>
      </c>
      <c r="X57" s="224" t="s">
        <v>1978</v>
      </c>
    </row>
    <row r="58" spans="1:24">
      <c r="A58" s="224" t="s">
        <v>485</v>
      </c>
      <c r="B58" s="242">
        <v>44673</v>
      </c>
      <c r="C58" s="224">
        <v>107</v>
      </c>
      <c r="D58" s="224" t="s">
        <v>219</v>
      </c>
      <c r="E58" s="224">
        <v>1070873</v>
      </c>
      <c r="F58" s="224">
        <v>0</v>
      </c>
      <c r="G58" s="224" t="s">
        <v>239</v>
      </c>
      <c r="H58" s="224" t="s">
        <v>1979</v>
      </c>
      <c r="J58" s="224">
        <v>0</v>
      </c>
      <c r="K58" s="224" t="s">
        <v>31</v>
      </c>
      <c r="L58" s="243">
        <v>90117976</v>
      </c>
      <c r="N58" s="243">
        <v>90117976</v>
      </c>
      <c r="P58" s="243">
        <f t="shared" si="0"/>
        <v>90117976</v>
      </c>
      <c r="Q58" s="243">
        <v>42064608</v>
      </c>
      <c r="R58" s="224" t="s">
        <v>238</v>
      </c>
      <c r="S58" s="224" t="s">
        <v>237</v>
      </c>
      <c r="T58" s="224" t="s">
        <v>236</v>
      </c>
      <c r="U58" s="224" t="s">
        <v>228</v>
      </c>
      <c r="V58" s="224" t="s">
        <v>235</v>
      </c>
      <c r="W58" s="224" t="s">
        <v>234</v>
      </c>
      <c r="X58" s="224" t="s">
        <v>341</v>
      </c>
    </row>
    <row r="59" spans="1:24">
      <c r="A59" s="224" t="s">
        <v>485</v>
      </c>
      <c r="B59" s="242">
        <v>44673</v>
      </c>
      <c r="C59" s="224">
        <v>107</v>
      </c>
      <c r="D59" s="224" t="s">
        <v>219</v>
      </c>
      <c r="E59" s="224">
        <v>1070873</v>
      </c>
      <c r="F59" s="224">
        <v>0</v>
      </c>
      <c r="G59" s="224" t="s">
        <v>239</v>
      </c>
      <c r="H59" s="224" t="s">
        <v>1980</v>
      </c>
      <c r="J59" s="224">
        <v>0</v>
      </c>
      <c r="K59" s="224" t="s">
        <v>31</v>
      </c>
      <c r="L59" s="243">
        <v>380800000</v>
      </c>
      <c r="N59" s="243">
        <v>380800000</v>
      </c>
      <c r="P59" s="243">
        <f t="shared" si="0"/>
        <v>380800000</v>
      </c>
      <c r="Q59" s="243">
        <v>422864608</v>
      </c>
      <c r="R59" s="224" t="s">
        <v>238</v>
      </c>
      <c r="S59" s="224" t="s">
        <v>237</v>
      </c>
      <c r="T59" s="224" t="s">
        <v>236</v>
      </c>
      <c r="U59" s="224" t="s">
        <v>228</v>
      </c>
      <c r="V59" s="224" t="s">
        <v>235</v>
      </c>
      <c r="W59" s="224" t="s">
        <v>234</v>
      </c>
      <c r="X59" s="224" t="s">
        <v>1978</v>
      </c>
    </row>
    <row r="60" spans="1:24" hidden="1">
      <c r="A60" s="224" t="s">
        <v>485</v>
      </c>
      <c r="B60" s="242">
        <v>44677</v>
      </c>
      <c r="C60" s="224">
        <v>0</v>
      </c>
      <c r="D60" s="224">
        <v>0</v>
      </c>
      <c r="E60" s="224">
        <v>0</v>
      </c>
      <c r="F60" s="224">
        <v>0</v>
      </c>
      <c r="G60" s="224" t="s">
        <v>1887</v>
      </c>
      <c r="H60" s="224">
        <v>1497035</v>
      </c>
      <c r="I60" s="224" t="s">
        <v>1888</v>
      </c>
      <c r="J60" s="224" t="s">
        <v>1889</v>
      </c>
      <c r="K60" s="224" t="s">
        <v>31</v>
      </c>
      <c r="M60" s="243">
        <v>1309000000</v>
      </c>
      <c r="O60" s="243">
        <v>1309000000</v>
      </c>
      <c r="P60" s="243">
        <f t="shared" si="0"/>
        <v>-1309000000</v>
      </c>
      <c r="Q60" s="243">
        <v>-886135392</v>
      </c>
      <c r="R60" s="224" t="s">
        <v>231</v>
      </c>
      <c r="S60" s="224" t="s">
        <v>230</v>
      </c>
      <c r="T60" s="224" t="s">
        <v>229</v>
      </c>
      <c r="U60" s="224" t="s">
        <v>228</v>
      </c>
      <c r="V60" s="224" t="s">
        <v>31</v>
      </c>
      <c r="W60" s="224">
        <v>0</v>
      </c>
    </row>
    <row r="61" spans="1:24" hidden="1">
      <c r="A61" s="224" t="s">
        <v>485</v>
      </c>
      <c r="B61" s="242">
        <v>44681</v>
      </c>
      <c r="C61" s="224">
        <v>0</v>
      </c>
      <c r="D61" s="224">
        <v>0</v>
      </c>
      <c r="E61" s="224">
        <v>0</v>
      </c>
      <c r="F61" s="224">
        <v>0</v>
      </c>
      <c r="G61" s="224" t="s">
        <v>1941</v>
      </c>
      <c r="H61" s="224">
        <v>1506173</v>
      </c>
      <c r="I61" s="224" t="s">
        <v>1942</v>
      </c>
      <c r="J61" s="224" t="s">
        <v>1941</v>
      </c>
      <c r="K61" s="224" t="s">
        <v>31</v>
      </c>
      <c r="L61" s="243">
        <v>53135392</v>
      </c>
      <c r="N61" s="243">
        <v>53135392</v>
      </c>
      <c r="P61" s="243">
        <f t="shared" si="0"/>
        <v>53135392</v>
      </c>
      <c r="Q61" s="243">
        <v>-833000000</v>
      </c>
      <c r="R61" s="224" t="s">
        <v>231</v>
      </c>
      <c r="S61" s="224" t="s">
        <v>230</v>
      </c>
      <c r="T61" s="224" t="s">
        <v>229</v>
      </c>
      <c r="U61" s="224" t="s">
        <v>228</v>
      </c>
      <c r="V61" s="224" t="s">
        <v>31</v>
      </c>
      <c r="W61" s="224">
        <v>0</v>
      </c>
    </row>
    <row r="62" spans="1:24">
      <c r="A62" s="224" t="s">
        <v>485</v>
      </c>
      <c r="B62" s="242">
        <v>44704</v>
      </c>
      <c r="C62" s="224">
        <v>107</v>
      </c>
      <c r="D62" s="224" t="s">
        <v>219</v>
      </c>
      <c r="E62" s="224">
        <v>1070873</v>
      </c>
      <c r="F62" s="224">
        <v>0</v>
      </c>
      <c r="G62" s="224" t="s">
        <v>239</v>
      </c>
      <c r="H62" s="224" t="s">
        <v>1981</v>
      </c>
      <c r="J62" s="224">
        <v>0</v>
      </c>
      <c r="K62" s="224" t="s">
        <v>31</v>
      </c>
      <c r="L62" s="243">
        <v>59500000</v>
      </c>
      <c r="N62" s="243">
        <v>59500000</v>
      </c>
      <c r="P62" s="243">
        <f t="shared" si="0"/>
        <v>59500000</v>
      </c>
      <c r="Q62" s="243">
        <v>-773500000</v>
      </c>
      <c r="R62" s="224" t="s">
        <v>238</v>
      </c>
      <c r="S62" s="224" t="s">
        <v>237</v>
      </c>
      <c r="T62" s="224" t="s">
        <v>236</v>
      </c>
      <c r="U62" s="224" t="s">
        <v>228</v>
      </c>
      <c r="V62" s="224" t="s">
        <v>235</v>
      </c>
      <c r="W62" s="224" t="s">
        <v>234</v>
      </c>
      <c r="X62" s="224" t="s">
        <v>1982</v>
      </c>
    </row>
    <row r="63" spans="1:24">
      <c r="A63" s="224" t="s">
        <v>485</v>
      </c>
      <c r="B63" s="242">
        <v>44704</v>
      </c>
      <c r="C63" s="224">
        <v>107</v>
      </c>
      <c r="D63" s="224" t="s">
        <v>219</v>
      </c>
      <c r="E63" s="224">
        <v>1070873</v>
      </c>
      <c r="F63" s="224">
        <v>0</v>
      </c>
      <c r="G63" s="224" t="s">
        <v>239</v>
      </c>
      <c r="H63" s="224" t="s">
        <v>1983</v>
      </c>
      <c r="J63" s="224">
        <v>0</v>
      </c>
      <c r="K63" s="224" t="s">
        <v>31</v>
      </c>
      <c r="L63" s="243">
        <v>238000000</v>
      </c>
      <c r="N63" s="243">
        <v>238000000</v>
      </c>
      <c r="P63" s="243">
        <f t="shared" si="0"/>
        <v>238000000</v>
      </c>
      <c r="Q63" s="243">
        <v>-535500000</v>
      </c>
      <c r="R63" s="224" t="s">
        <v>238</v>
      </c>
      <c r="S63" s="224" t="s">
        <v>237</v>
      </c>
      <c r="T63" s="224" t="s">
        <v>236</v>
      </c>
      <c r="U63" s="224" t="s">
        <v>228</v>
      </c>
      <c r="V63" s="224" t="s">
        <v>235</v>
      </c>
      <c r="W63" s="224" t="s">
        <v>234</v>
      </c>
      <c r="X63" s="224" t="s">
        <v>1982</v>
      </c>
    </row>
    <row r="64" spans="1:24">
      <c r="A64" s="224" t="s">
        <v>485</v>
      </c>
      <c r="B64" s="242">
        <v>44729</v>
      </c>
      <c r="C64" s="224">
        <v>107</v>
      </c>
      <c r="D64" s="224" t="s">
        <v>219</v>
      </c>
      <c r="E64" s="224">
        <v>1070873</v>
      </c>
      <c r="F64" s="224">
        <v>0</v>
      </c>
      <c r="G64" s="224" t="s">
        <v>239</v>
      </c>
      <c r="H64" s="224" t="s">
        <v>1984</v>
      </c>
      <c r="J64" s="224">
        <v>0</v>
      </c>
      <c r="K64" s="224" t="s">
        <v>31</v>
      </c>
      <c r="L64" s="243">
        <v>59500000</v>
      </c>
      <c r="N64" s="243">
        <v>59500000</v>
      </c>
      <c r="P64" s="243">
        <f t="shared" si="0"/>
        <v>59500000</v>
      </c>
      <c r="Q64" s="243">
        <v>-476000000</v>
      </c>
      <c r="R64" s="224" t="s">
        <v>238</v>
      </c>
      <c r="S64" s="224" t="s">
        <v>237</v>
      </c>
      <c r="T64" s="224" t="s">
        <v>236</v>
      </c>
      <c r="U64" s="224" t="s">
        <v>228</v>
      </c>
      <c r="V64" s="224" t="s">
        <v>235</v>
      </c>
      <c r="W64" s="224" t="s">
        <v>234</v>
      </c>
      <c r="X64" s="224" t="s">
        <v>1846</v>
      </c>
    </row>
    <row r="65" spans="1:24">
      <c r="A65" s="224" t="s">
        <v>485</v>
      </c>
      <c r="B65" s="242">
        <v>44750</v>
      </c>
      <c r="C65" s="224">
        <v>107</v>
      </c>
      <c r="D65" s="224" t="s">
        <v>219</v>
      </c>
      <c r="E65" s="224">
        <v>1070873</v>
      </c>
      <c r="F65" s="224">
        <v>0</v>
      </c>
      <c r="G65" s="224" t="s">
        <v>239</v>
      </c>
      <c r="H65" s="224" t="s">
        <v>1845</v>
      </c>
      <c r="J65" s="224">
        <v>0</v>
      </c>
      <c r="K65" s="224" t="s">
        <v>31</v>
      </c>
      <c r="L65" s="243">
        <v>59500000</v>
      </c>
      <c r="N65" s="243">
        <v>59500000</v>
      </c>
      <c r="P65" s="243">
        <f t="shared" si="0"/>
        <v>59500000</v>
      </c>
      <c r="Q65" s="243">
        <v>-416500000</v>
      </c>
      <c r="R65" s="224" t="s">
        <v>238</v>
      </c>
      <c r="S65" s="224" t="s">
        <v>237</v>
      </c>
      <c r="T65" s="224" t="s">
        <v>236</v>
      </c>
      <c r="U65" s="224" t="s">
        <v>228</v>
      </c>
      <c r="V65" s="224" t="s">
        <v>235</v>
      </c>
      <c r="W65" s="224" t="s">
        <v>234</v>
      </c>
      <c r="X65" s="224" t="s">
        <v>1846</v>
      </c>
    </row>
    <row r="66" spans="1:24">
      <c r="A66" s="224" t="s">
        <v>485</v>
      </c>
      <c r="B66" s="242">
        <v>44785</v>
      </c>
      <c r="C66" s="224">
        <v>107</v>
      </c>
      <c r="D66" s="224" t="s">
        <v>219</v>
      </c>
      <c r="E66" s="224">
        <v>1070873</v>
      </c>
      <c r="F66" s="224">
        <v>0</v>
      </c>
      <c r="G66" s="224" t="s">
        <v>239</v>
      </c>
      <c r="H66" s="224" t="s">
        <v>1847</v>
      </c>
      <c r="J66" s="224">
        <v>0</v>
      </c>
      <c r="K66" s="224" t="s">
        <v>31</v>
      </c>
      <c r="L66" s="243">
        <v>59500000</v>
      </c>
      <c r="N66" s="243">
        <v>59500000</v>
      </c>
      <c r="P66" s="243">
        <f t="shared" ref="P66:P129" si="1">+N66-O66</f>
        <v>59500000</v>
      </c>
      <c r="Q66" s="243">
        <v>-357000000</v>
      </c>
      <c r="R66" s="224" t="s">
        <v>238</v>
      </c>
      <c r="S66" s="224" t="s">
        <v>237</v>
      </c>
      <c r="T66" s="224" t="s">
        <v>236</v>
      </c>
      <c r="U66" s="224" t="s">
        <v>228</v>
      </c>
      <c r="V66" s="224" t="s">
        <v>235</v>
      </c>
      <c r="W66" s="224" t="s">
        <v>234</v>
      </c>
      <c r="X66" s="224" t="s">
        <v>1846</v>
      </c>
    </row>
    <row r="67" spans="1:24">
      <c r="A67" s="224" t="s">
        <v>485</v>
      </c>
      <c r="B67" s="242">
        <v>44809</v>
      </c>
      <c r="C67" s="224">
        <v>107</v>
      </c>
      <c r="D67" s="224" t="s">
        <v>219</v>
      </c>
      <c r="E67" s="224">
        <v>1070873</v>
      </c>
      <c r="F67" s="224">
        <v>0</v>
      </c>
      <c r="G67" s="224" t="s">
        <v>239</v>
      </c>
      <c r="H67" s="224" t="s">
        <v>1848</v>
      </c>
      <c r="J67" s="224">
        <v>0</v>
      </c>
      <c r="K67" s="224" t="s">
        <v>31</v>
      </c>
      <c r="L67" s="243">
        <v>59500000</v>
      </c>
      <c r="N67" s="243">
        <v>59500000</v>
      </c>
      <c r="P67" s="243">
        <f t="shared" si="1"/>
        <v>59500000</v>
      </c>
      <c r="Q67" s="243">
        <v>-297500000</v>
      </c>
      <c r="R67" s="224" t="s">
        <v>238</v>
      </c>
      <c r="S67" s="224" t="s">
        <v>237</v>
      </c>
      <c r="T67" s="224" t="s">
        <v>236</v>
      </c>
      <c r="U67" s="224" t="s">
        <v>228</v>
      </c>
      <c r="V67" s="224" t="s">
        <v>235</v>
      </c>
      <c r="W67" s="224" t="s">
        <v>234</v>
      </c>
      <c r="X67" s="224" t="s">
        <v>1846</v>
      </c>
    </row>
    <row r="68" spans="1:24">
      <c r="A68" s="224" t="s">
        <v>485</v>
      </c>
      <c r="B68" s="242">
        <v>44854</v>
      </c>
      <c r="C68" s="224">
        <v>107</v>
      </c>
      <c r="D68" s="224" t="s">
        <v>219</v>
      </c>
      <c r="E68" s="224">
        <v>1070873</v>
      </c>
      <c r="F68" s="224">
        <v>0</v>
      </c>
      <c r="G68" s="224" t="s">
        <v>239</v>
      </c>
      <c r="H68" s="224" t="s">
        <v>1985</v>
      </c>
      <c r="J68" s="224">
        <v>0</v>
      </c>
      <c r="K68" s="224" t="s">
        <v>31</v>
      </c>
      <c r="L68" s="243">
        <v>59500000</v>
      </c>
      <c r="N68" s="243">
        <v>59500000</v>
      </c>
      <c r="P68" s="243">
        <f t="shared" si="1"/>
        <v>59500000</v>
      </c>
      <c r="Q68" s="243">
        <v>-238000000</v>
      </c>
      <c r="R68" s="224" t="s">
        <v>238</v>
      </c>
      <c r="S68" s="224" t="s">
        <v>237</v>
      </c>
      <c r="T68" s="224" t="s">
        <v>236</v>
      </c>
      <c r="U68" s="224" t="s">
        <v>228</v>
      </c>
      <c r="V68" s="224" t="s">
        <v>235</v>
      </c>
      <c r="W68" s="224" t="s">
        <v>234</v>
      </c>
      <c r="X68" s="224" t="s">
        <v>1846</v>
      </c>
    </row>
    <row r="69" spans="1:24">
      <c r="A69" s="224" t="s">
        <v>485</v>
      </c>
      <c r="B69" s="242">
        <v>44872</v>
      </c>
      <c r="C69" s="224">
        <v>107</v>
      </c>
      <c r="D69" s="224" t="s">
        <v>219</v>
      </c>
      <c r="E69" s="224">
        <v>1070873</v>
      </c>
      <c r="F69" s="224">
        <v>0</v>
      </c>
      <c r="G69" s="224" t="s">
        <v>239</v>
      </c>
      <c r="H69" s="224" t="s">
        <v>1986</v>
      </c>
      <c r="J69" s="224">
        <v>0</v>
      </c>
      <c r="K69" s="224" t="s">
        <v>31</v>
      </c>
      <c r="L69" s="243">
        <v>59500000</v>
      </c>
      <c r="N69" s="243">
        <v>59500000</v>
      </c>
      <c r="P69" s="243">
        <f t="shared" si="1"/>
        <v>59500000</v>
      </c>
      <c r="Q69" s="243">
        <v>-178500000</v>
      </c>
      <c r="R69" s="224" t="s">
        <v>238</v>
      </c>
      <c r="S69" s="224" t="s">
        <v>237</v>
      </c>
      <c r="T69" s="224" t="s">
        <v>236</v>
      </c>
      <c r="U69" s="224" t="s">
        <v>228</v>
      </c>
      <c r="V69" s="224" t="s">
        <v>235</v>
      </c>
      <c r="W69" s="224" t="s">
        <v>234</v>
      </c>
      <c r="X69" s="224" t="s">
        <v>1846</v>
      </c>
    </row>
    <row r="70" spans="1:24">
      <c r="A70" s="224" t="s">
        <v>485</v>
      </c>
      <c r="B70" s="242">
        <v>44897</v>
      </c>
      <c r="C70" s="224">
        <v>107</v>
      </c>
      <c r="D70" s="224" t="s">
        <v>219</v>
      </c>
      <c r="E70" s="224">
        <v>1070873</v>
      </c>
      <c r="F70" s="224">
        <v>0</v>
      </c>
      <c r="G70" s="224" t="s">
        <v>239</v>
      </c>
      <c r="H70" s="224" t="s">
        <v>1987</v>
      </c>
      <c r="J70" s="224">
        <v>0</v>
      </c>
      <c r="K70" s="224" t="s">
        <v>31</v>
      </c>
      <c r="L70" s="243">
        <v>514263612</v>
      </c>
      <c r="N70" s="243">
        <v>514263612</v>
      </c>
      <c r="P70" s="243">
        <f t="shared" si="1"/>
        <v>514263612</v>
      </c>
      <c r="Q70" s="243">
        <v>335763612</v>
      </c>
      <c r="R70" s="224" t="s">
        <v>238</v>
      </c>
      <c r="S70" s="224" t="s">
        <v>237</v>
      </c>
      <c r="T70" s="224" t="s">
        <v>236</v>
      </c>
      <c r="U70" s="224" t="s">
        <v>228</v>
      </c>
      <c r="V70" s="224" t="s">
        <v>235</v>
      </c>
      <c r="W70" s="224" t="s">
        <v>234</v>
      </c>
      <c r="X70" s="224" t="s">
        <v>1846</v>
      </c>
    </row>
    <row r="71" spans="1:24">
      <c r="A71" s="224" t="s">
        <v>485</v>
      </c>
      <c r="B71" s="242">
        <v>44897</v>
      </c>
      <c r="C71" s="224">
        <v>107</v>
      </c>
      <c r="D71" s="224" t="s">
        <v>219</v>
      </c>
      <c r="E71" s="224">
        <v>1070873</v>
      </c>
      <c r="F71" s="224">
        <v>0</v>
      </c>
      <c r="G71" s="224" t="s">
        <v>239</v>
      </c>
      <c r="H71" s="224" t="s">
        <v>1988</v>
      </c>
      <c r="J71" s="224">
        <v>0</v>
      </c>
      <c r="K71" s="224" t="s">
        <v>31</v>
      </c>
      <c r="L71" s="243">
        <v>59500000</v>
      </c>
      <c r="N71" s="243">
        <v>59500000</v>
      </c>
      <c r="P71" s="243">
        <f t="shared" si="1"/>
        <v>59500000</v>
      </c>
      <c r="Q71" s="243">
        <v>395263612</v>
      </c>
      <c r="R71" s="224" t="s">
        <v>238</v>
      </c>
      <c r="S71" s="224" t="s">
        <v>237</v>
      </c>
      <c r="T71" s="224" t="s">
        <v>236</v>
      </c>
      <c r="U71" s="224" t="s">
        <v>228</v>
      </c>
      <c r="V71" s="224" t="s">
        <v>235</v>
      </c>
      <c r="W71" s="224" t="s">
        <v>234</v>
      </c>
      <c r="X71" s="224" t="s">
        <v>1846</v>
      </c>
    </row>
    <row r="72" spans="1:24" hidden="1">
      <c r="A72" s="224" t="s">
        <v>485</v>
      </c>
      <c r="B72" s="242">
        <v>44926</v>
      </c>
      <c r="C72" s="224">
        <v>0</v>
      </c>
      <c r="D72" s="224">
        <v>0</v>
      </c>
      <c r="E72" s="224">
        <v>0</v>
      </c>
      <c r="F72" s="224">
        <v>0</v>
      </c>
      <c r="G72" s="224" t="s">
        <v>1951</v>
      </c>
      <c r="H72" s="224">
        <v>1576329</v>
      </c>
      <c r="I72" s="224" t="s">
        <v>1952</v>
      </c>
      <c r="J72" s="224" t="s">
        <v>1951</v>
      </c>
      <c r="K72" s="224" t="s">
        <v>31</v>
      </c>
      <c r="M72" s="243">
        <v>514263612</v>
      </c>
      <c r="O72" s="243">
        <v>514263612</v>
      </c>
      <c r="P72" s="243">
        <f t="shared" si="1"/>
        <v>-514263612</v>
      </c>
      <c r="Q72" s="243">
        <v>-119000000</v>
      </c>
      <c r="R72" s="224" t="s">
        <v>231</v>
      </c>
      <c r="S72" s="224" t="s">
        <v>230</v>
      </c>
      <c r="T72" s="224" t="s">
        <v>229</v>
      </c>
      <c r="U72" s="224" t="s">
        <v>228</v>
      </c>
      <c r="V72" s="224" t="s">
        <v>31</v>
      </c>
      <c r="W72" s="224">
        <v>0</v>
      </c>
    </row>
    <row r="73" spans="1:24" hidden="1">
      <c r="A73" s="224" t="s">
        <v>854</v>
      </c>
      <c r="B73" s="242">
        <v>44562</v>
      </c>
      <c r="C73" s="224">
        <v>0</v>
      </c>
      <c r="D73" s="224">
        <v>0</v>
      </c>
      <c r="E73" s="224">
        <v>0</v>
      </c>
      <c r="F73" s="224">
        <v>0</v>
      </c>
      <c r="G73" s="224" t="s">
        <v>1874</v>
      </c>
      <c r="H73" s="224">
        <v>1496983</v>
      </c>
      <c r="I73" s="224" t="s">
        <v>1875</v>
      </c>
      <c r="J73" s="224" t="s">
        <v>232</v>
      </c>
      <c r="K73" s="224" t="s">
        <v>31</v>
      </c>
      <c r="L73" s="243">
        <v>35391368793</v>
      </c>
      <c r="M73" s="243">
        <v>35391368793</v>
      </c>
      <c r="N73" s="243">
        <v>35391368793</v>
      </c>
      <c r="O73" s="243">
        <v>35391368793</v>
      </c>
      <c r="P73" s="243">
        <f t="shared" si="1"/>
        <v>0</v>
      </c>
      <c r="Q73" s="243">
        <v>0</v>
      </c>
      <c r="R73" s="224" t="s">
        <v>231</v>
      </c>
      <c r="S73" s="224" t="s">
        <v>233</v>
      </c>
      <c r="T73" s="224" t="s">
        <v>232</v>
      </c>
      <c r="U73" s="224" t="s">
        <v>228</v>
      </c>
      <c r="V73" s="224" t="s">
        <v>31</v>
      </c>
      <c r="W73" s="224">
        <v>0</v>
      </c>
    </row>
    <row r="74" spans="1:24" hidden="1">
      <c r="A74" s="224" t="s">
        <v>491</v>
      </c>
      <c r="B74" s="242">
        <v>44562</v>
      </c>
      <c r="C74" s="224">
        <v>0</v>
      </c>
      <c r="D74" s="224">
        <v>0</v>
      </c>
      <c r="E74" s="224">
        <v>0</v>
      </c>
      <c r="F74" s="224">
        <v>0</v>
      </c>
      <c r="G74" s="224" t="s">
        <v>1874</v>
      </c>
      <c r="H74" s="224">
        <v>1496983</v>
      </c>
      <c r="I74" s="224" t="s">
        <v>1875</v>
      </c>
      <c r="J74" s="224" t="s">
        <v>232</v>
      </c>
      <c r="K74" s="224" t="s">
        <v>31</v>
      </c>
      <c r="L74" s="243">
        <v>350050028</v>
      </c>
      <c r="M74" s="243">
        <v>157175014</v>
      </c>
      <c r="N74" s="243">
        <v>350050028</v>
      </c>
      <c r="O74" s="243">
        <v>157175014</v>
      </c>
      <c r="P74" s="243">
        <f t="shared" si="1"/>
        <v>192875014</v>
      </c>
      <c r="Q74" s="243">
        <v>192875014</v>
      </c>
      <c r="R74" s="224" t="s">
        <v>231</v>
      </c>
      <c r="S74" s="224" t="s">
        <v>233</v>
      </c>
      <c r="T74" s="224" t="s">
        <v>232</v>
      </c>
      <c r="U74" s="224" t="s">
        <v>228</v>
      </c>
      <c r="V74" s="224" t="s">
        <v>31</v>
      </c>
      <c r="W74" s="224">
        <v>0</v>
      </c>
    </row>
    <row r="75" spans="1:24" hidden="1">
      <c r="A75" s="224" t="s">
        <v>492</v>
      </c>
      <c r="B75" s="242">
        <v>44562</v>
      </c>
      <c r="C75" s="224">
        <v>0</v>
      </c>
      <c r="D75" s="224">
        <v>0</v>
      </c>
      <c r="E75" s="224">
        <v>0</v>
      </c>
      <c r="F75" s="224">
        <v>0</v>
      </c>
      <c r="G75" s="224" t="s">
        <v>1874</v>
      </c>
      <c r="H75" s="224">
        <v>1496983</v>
      </c>
      <c r="I75" s="224" t="s">
        <v>1875</v>
      </c>
      <c r="J75" s="224" t="s">
        <v>232</v>
      </c>
      <c r="K75" s="224" t="s">
        <v>31</v>
      </c>
      <c r="L75" s="243">
        <v>50094159434</v>
      </c>
      <c r="M75" s="243">
        <v>50564770399</v>
      </c>
      <c r="N75" s="243">
        <v>50094159434</v>
      </c>
      <c r="O75" s="243">
        <v>50564770399</v>
      </c>
      <c r="P75" s="243">
        <f t="shared" si="1"/>
        <v>-470610965</v>
      </c>
      <c r="Q75" s="243">
        <v>-277735951</v>
      </c>
      <c r="R75" s="224" t="s">
        <v>231</v>
      </c>
      <c r="S75" s="224" t="s">
        <v>233</v>
      </c>
      <c r="T75" s="224" t="s">
        <v>232</v>
      </c>
      <c r="U75" s="224" t="s">
        <v>228</v>
      </c>
      <c r="V75" s="224" t="s">
        <v>31</v>
      </c>
      <c r="W75" s="224">
        <v>0</v>
      </c>
    </row>
    <row r="76" spans="1:24">
      <c r="A76" s="224" t="s">
        <v>492</v>
      </c>
      <c r="B76" s="242">
        <v>44592</v>
      </c>
      <c r="C76" s="224">
        <v>107</v>
      </c>
      <c r="D76" s="224" t="s">
        <v>227</v>
      </c>
      <c r="E76" s="224">
        <v>1070874</v>
      </c>
      <c r="F76" s="224">
        <v>0</v>
      </c>
      <c r="G76" s="224" t="s">
        <v>239</v>
      </c>
      <c r="H76" s="224" t="s">
        <v>1989</v>
      </c>
      <c r="J76" s="224">
        <v>0</v>
      </c>
      <c r="K76" s="224" t="s">
        <v>31</v>
      </c>
      <c r="L76" s="243">
        <v>35700000</v>
      </c>
      <c r="N76" s="243">
        <v>35700000</v>
      </c>
      <c r="P76" s="243">
        <f t="shared" si="1"/>
        <v>35700000</v>
      </c>
      <c r="Q76" s="243">
        <v>-242035951</v>
      </c>
      <c r="R76" s="224" t="s">
        <v>238</v>
      </c>
      <c r="S76" s="224" t="s">
        <v>237</v>
      </c>
      <c r="T76" s="224" t="s">
        <v>236</v>
      </c>
      <c r="U76" s="224" t="s">
        <v>228</v>
      </c>
      <c r="V76" s="224" t="s">
        <v>235</v>
      </c>
      <c r="W76" s="224" t="s">
        <v>234</v>
      </c>
      <c r="X76" s="224" t="s">
        <v>342</v>
      </c>
    </row>
    <row r="77" spans="1:24">
      <c r="A77" s="224" t="s">
        <v>492</v>
      </c>
      <c r="B77" s="242">
        <v>44610</v>
      </c>
      <c r="C77" s="224">
        <v>107</v>
      </c>
      <c r="D77" s="224" t="s">
        <v>227</v>
      </c>
      <c r="E77" s="224">
        <v>1070874</v>
      </c>
      <c r="F77" s="224">
        <v>0</v>
      </c>
      <c r="G77" s="224" t="s">
        <v>239</v>
      </c>
      <c r="H77" s="224" t="s">
        <v>1990</v>
      </c>
      <c r="J77" s="224">
        <v>0</v>
      </c>
      <c r="K77" s="224" t="s">
        <v>31</v>
      </c>
      <c r="L77" s="243">
        <v>35700000</v>
      </c>
      <c r="N77" s="243">
        <v>35700000</v>
      </c>
      <c r="P77" s="243">
        <f t="shared" si="1"/>
        <v>35700000</v>
      </c>
      <c r="Q77" s="243">
        <v>-206335951</v>
      </c>
      <c r="R77" s="224" t="s">
        <v>238</v>
      </c>
      <c r="S77" s="224" t="s">
        <v>237</v>
      </c>
      <c r="T77" s="224" t="s">
        <v>236</v>
      </c>
      <c r="U77" s="224" t="s">
        <v>228</v>
      </c>
      <c r="V77" s="224" t="s">
        <v>235</v>
      </c>
      <c r="W77" s="224" t="s">
        <v>234</v>
      </c>
      <c r="X77" s="224" t="s">
        <v>342</v>
      </c>
    </row>
    <row r="78" spans="1:24">
      <c r="A78" s="224" t="s">
        <v>492</v>
      </c>
      <c r="B78" s="242">
        <v>44623</v>
      </c>
      <c r="C78" s="224">
        <v>107</v>
      </c>
      <c r="D78" s="224" t="s">
        <v>227</v>
      </c>
      <c r="E78" s="224">
        <v>1070874</v>
      </c>
      <c r="F78" s="224">
        <v>0</v>
      </c>
      <c r="G78" s="224" t="s">
        <v>239</v>
      </c>
      <c r="H78" s="224" t="s">
        <v>1991</v>
      </c>
      <c r="J78" s="224">
        <v>0</v>
      </c>
      <c r="K78" s="224" t="s">
        <v>31</v>
      </c>
      <c r="L78" s="243">
        <v>63082583</v>
      </c>
      <c r="N78" s="243">
        <v>63082583</v>
      </c>
      <c r="P78" s="243">
        <f t="shared" si="1"/>
        <v>63082583</v>
      </c>
      <c r="Q78" s="243">
        <v>-143253368</v>
      </c>
      <c r="R78" s="224" t="s">
        <v>238</v>
      </c>
      <c r="S78" s="224" t="s">
        <v>237</v>
      </c>
      <c r="T78" s="224" t="s">
        <v>236</v>
      </c>
      <c r="U78" s="224" t="s">
        <v>228</v>
      </c>
      <c r="V78" s="224" t="s">
        <v>235</v>
      </c>
      <c r="W78" s="224" t="s">
        <v>234</v>
      </c>
      <c r="X78" s="224" t="s">
        <v>342</v>
      </c>
    </row>
    <row r="79" spans="1:24">
      <c r="A79" s="224" t="s">
        <v>492</v>
      </c>
      <c r="B79" s="242">
        <v>44669</v>
      </c>
      <c r="C79" s="224">
        <v>107</v>
      </c>
      <c r="D79" s="224" t="s">
        <v>227</v>
      </c>
      <c r="E79" s="224">
        <v>1070874</v>
      </c>
      <c r="F79" s="224">
        <v>0</v>
      </c>
      <c r="G79" s="224" t="s">
        <v>239</v>
      </c>
      <c r="H79" s="224" t="s">
        <v>1992</v>
      </c>
      <c r="J79" s="224">
        <v>0</v>
      </c>
      <c r="K79" s="224" t="s">
        <v>31</v>
      </c>
      <c r="M79" s="243">
        <v>143253368</v>
      </c>
      <c r="O79" s="243">
        <v>143253368</v>
      </c>
      <c r="P79" s="243">
        <f t="shared" si="1"/>
        <v>-143253368</v>
      </c>
      <c r="Q79" s="243">
        <v>-286506736</v>
      </c>
      <c r="R79" s="224" t="s">
        <v>238</v>
      </c>
      <c r="S79" s="224" t="s">
        <v>241</v>
      </c>
      <c r="T79" s="224" t="s">
        <v>236</v>
      </c>
      <c r="U79" s="224" t="s">
        <v>228</v>
      </c>
      <c r="V79" s="224" t="s">
        <v>240</v>
      </c>
      <c r="W79" s="224" t="s">
        <v>234</v>
      </c>
      <c r="X79" s="224" t="s">
        <v>342</v>
      </c>
    </row>
    <row r="80" spans="1:24">
      <c r="A80" s="224" t="s">
        <v>492</v>
      </c>
      <c r="B80" s="242">
        <v>44669</v>
      </c>
      <c r="C80" s="224">
        <v>107</v>
      </c>
      <c r="D80" s="224" t="s">
        <v>227</v>
      </c>
      <c r="E80" s="224">
        <v>1070874</v>
      </c>
      <c r="F80" s="224">
        <v>0</v>
      </c>
      <c r="G80" s="224" t="s">
        <v>239</v>
      </c>
      <c r="H80" s="224" t="s">
        <v>1992</v>
      </c>
      <c r="J80" s="224">
        <v>0</v>
      </c>
      <c r="K80" s="224" t="s">
        <v>31</v>
      </c>
      <c r="L80" s="243">
        <v>143253368</v>
      </c>
      <c r="N80" s="243">
        <v>143253368</v>
      </c>
      <c r="P80" s="243">
        <f t="shared" si="1"/>
        <v>143253368</v>
      </c>
      <c r="Q80" s="243">
        <v>-143253368</v>
      </c>
      <c r="R80" s="224" t="s">
        <v>238</v>
      </c>
      <c r="S80" s="224" t="s">
        <v>237</v>
      </c>
      <c r="T80" s="224" t="s">
        <v>236</v>
      </c>
      <c r="U80" s="224" t="s">
        <v>228</v>
      </c>
      <c r="V80" s="224" t="s">
        <v>235</v>
      </c>
      <c r="W80" s="224" t="s">
        <v>234</v>
      </c>
      <c r="X80" s="224" t="s">
        <v>342</v>
      </c>
    </row>
    <row r="81" spans="1:24">
      <c r="A81" s="224" t="s">
        <v>492</v>
      </c>
      <c r="B81" s="242">
        <v>44671</v>
      </c>
      <c r="C81" s="224">
        <v>107</v>
      </c>
      <c r="D81" s="224" t="s">
        <v>227</v>
      </c>
      <c r="E81" s="224">
        <v>1070874</v>
      </c>
      <c r="F81" s="224">
        <v>0</v>
      </c>
      <c r="G81" s="224" t="s">
        <v>239</v>
      </c>
      <c r="H81" s="224" t="s">
        <v>1993</v>
      </c>
      <c r="J81" s="224">
        <v>0</v>
      </c>
      <c r="K81" s="224" t="s">
        <v>31</v>
      </c>
      <c r="L81" s="243">
        <v>90117976</v>
      </c>
      <c r="N81" s="243">
        <v>90117976</v>
      </c>
      <c r="P81" s="243">
        <f t="shared" si="1"/>
        <v>90117976</v>
      </c>
      <c r="Q81" s="243">
        <v>-53135392</v>
      </c>
      <c r="R81" s="224" t="s">
        <v>238</v>
      </c>
      <c r="S81" s="224" t="s">
        <v>237</v>
      </c>
      <c r="T81" s="224" t="s">
        <v>236</v>
      </c>
      <c r="U81" s="224" t="s">
        <v>228</v>
      </c>
      <c r="V81" s="224" t="s">
        <v>235</v>
      </c>
      <c r="W81" s="224" t="s">
        <v>234</v>
      </c>
      <c r="X81" s="224" t="s">
        <v>342</v>
      </c>
    </row>
    <row r="82" spans="1:24">
      <c r="A82" s="224" t="s">
        <v>492</v>
      </c>
      <c r="B82" s="242">
        <v>44671</v>
      </c>
      <c r="C82" s="224">
        <v>107</v>
      </c>
      <c r="D82" s="224" t="s">
        <v>227</v>
      </c>
      <c r="E82" s="224">
        <v>1070874</v>
      </c>
      <c r="F82" s="224">
        <v>0</v>
      </c>
      <c r="G82" s="224" t="s">
        <v>239</v>
      </c>
      <c r="H82" s="224" t="s">
        <v>1994</v>
      </c>
      <c r="J82" s="224">
        <v>0</v>
      </c>
      <c r="K82" s="224" t="s">
        <v>31</v>
      </c>
      <c r="L82" s="243">
        <v>95200000</v>
      </c>
      <c r="N82" s="243">
        <v>95200000</v>
      </c>
      <c r="P82" s="243">
        <f t="shared" si="1"/>
        <v>95200000</v>
      </c>
      <c r="Q82" s="243">
        <v>42064608</v>
      </c>
      <c r="R82" s="224" t="s">
        <v>238</v>
      </c>
      <c r="S82" s="224" t="s">
        <v>237</v>
      </c>
      <c r="T82" s="224" t="s">
        <v>236</v>
      </c>
      <c r="U82" s="224" t="s">
        <v>228</v>
      </c>
      <c r="V82" s="224" t="s">
        <v>235</v>
      </c>
      <c r="W82" s="224" t="s">
        <v>234</v>
      </c>
      <c r="X82" s="224" t="s">
        <v>1995</v>
      </c>
    </row>
    <row r="83" spans="1:24">
      <c r="A83" s="224" t="s">
        <v>492</v>
      </c>
      <c r="B83" s="242">
        <v>44671</v>
      </c>
      <c r="C83" s="224">
        <v>107</v>
      </c>
      <c r="D83" s="224" t="s">
        <v>227</v>
      </c>
      <c r="E83" s="224">
        <v>1070874</v>
      </c>
      <c r="F83" s="224">
        <v>0</v>
      </c>
      <c r="G83" s="224" t="s">
        <v>239</v>
      </c>
      <c r="H83" s="224" t="s">
        <v>1996</v>
      </c>
      <c r="J83" s="224">
        <v>0</v>
      </c>
      <c r="K83" s="224" t="s">
        <v>31</v>
      </c>
      <c r="L83" s="243">
        <v>380800000</v>
      </c>
      <c r="N83" s="243">
        <v>380800000</v>
      </c>
      <c r="P83" s="243">
        <f t="shared" si="1"/>
        <v>380800000</v>
      </c>
      <c r="Q83" s="243">
        <v>422864608</v>
      </c>
      <c r="R83" s="224" t="s">
        <v>238</v>
      </c>
      <c r="S83" s="224" t="s">
        <v>237</v>
      </c>
      <c r="T83" s="224" t="s">
        <v>236</v>
      </c>
      <c r="U83" s="224" t="s">
        <v>228</v>
      </c>
      <c r="V83" s="224" t="s">
        <v>235</v>
      </c>
      <c r="W83" s="224" t="s">
        <v>234</v>
      </c>
      <c r="X83" s="224" t="s">
        <v>1995</v>
      </c>
    </row>
    <row r="84" spans="1:24" hidden="1">
      <c r="A84" s="224" t="s">
        <v>492</v>
      </c>
      <c r="B84" s="242">
        <v>44677</v>
      </c>
      <c r="C84" s="224">
        <v>0</v>
      </c>
      <c r="D84" s="224">
        <v>0</v>
      </c>
      <c r="E84" s="224">
        <v>0</v>
      </c>
      <c r="F84" s="224">
        <v>0</v>
      </c>
      <c r="G84" s="224" t="s">
        <v>1887</v>
      </c>
      <c r="H84" s="224">
        <v>1497035</v>
      </c>
      <c r="I84" s="224" t="s">
        <v>1888</v>
      </c>
      <c r="J84" s="224" t="s">
        <v>1889</v>
      </c>
      <c r="K84" s="224" t="s">
        <v>31</v>
      </c>
      <c r="M84" s="243">
        <v>1309000000</v>
      </c>
      <c r="O84" s="243">
        <v>1309000000</v>
      </c>
      <c r="P84" s="243">
        <f t="shared" si="1"/>
        <v>-1309000000</v>
      </c>
      <c r="Q84" s="243">
        <v>-886135392</v>
      </c>
      <c r="R84" s="224" t="s">
        <v>231</v>
      </c>
      <c r="S84" s="224" t="s">
        <v>230</v>
      </c>
      <c r="T84" s="224" t="s">
        <v>229</v>
      </c>
      <c r="U84" s="224" t="s">
        <v>228</v>
      </c>
      <c r="V84" s="224" t="s">
        <v>31</v>
      </c>
      <c r="W84" s="224">
        <v>0</v>
      </c>
    </row>
    <row r="85" spans="1:24" hidden="1">
      <c r="A85" s="224" t="s">
        <v>492</v>
      </c>
      <c r="B85" s="242">
        <v>44681</v>
      </c>
      <c r="C85" s="224">
        <v>0</v>
      </c>
      <c r="D85" s="224">
        <v>0</v>
      </c>
      <c r="E85" s="224">
        <v>0</v>
      </c>
      <c r="F85" s="224">
        <v>0</v>
      </c>
      <c r="G85" s="224" t="s">
        <v>1941</v>
      </c>
      <c r="H85" s="224">
        <v>1506173</v>
      </c>
      <c r="I85" s="224" t="s">
        <v>1942</v>
      </c>
      <c r="J85" s="224" t="s">
        <v>1941</v>
      </c>
      <c r="K85" s="224" t="s">
        <v>31</v>
      </c>
      <c r="L85" s="243">
        <v>53135392</v>
      </c>
      <c r="N85" s="243">
        <v>53135392</v>
      </c>
      <c r="P85" s="243">
        <f t="shared" si="1"/>
        <v>53135392</v>
      </c>
      <c r="Q85" s="243">
        <v>-833000000</v>
      </c>
      <c r="R85" s="224" t="s">
        <v>231</v>
      </c>
      <c r="S85" s="224" t="s">
        <v>230</v>
      </c>
      <c r="T85" s="224" t="s">
        <v>229</v>
      </c>
      <c r="U85" s="224" t="s">
        <v>228</v>
      </c>
      <c r="V85" s="224" t="s">
        <v>31</v>
      </c>
      <c r="W85" s="224">
        <v>0</v>
      </c>
    </row>
    <row r="86" spans="1:24">
      <c r="A86" s="224" t="s">
        <v>492</v>
      </c>
      <c r="B86" s="242">
        <v>44692</v>
      </c>
      <c r="C86" s="224">
        <v>107</v>
      </c>
      <c r="D86" s="224" t="s">
        <v>227</v>
      </c>
      <c r="E86" s="224">
        <v>1070874</v>
      </c>
      <c r="F86" s="224">
        <v>0</v>
      </c>
      <c r="G86" s="224" t="s">
        <v>239</v>
      </c>
      <c r="H86" s="224" t="s">
        <v>1997</v>
      </c>
      <c r="J86" s="224">
        <v>0</v>
      </c>
      <c r="K86" s="224" t="s">
        <v>31</v>
      </c>
      <c r="L86" s="243">
        <v>59500000</v>
      </c>
      <c r="N86" s="243">
        <v>59500000</v>
      </c>
      <c r="P86" s="243">
        <f t="shared" si="1"/>
        <v>59500000</v>
      </c>
      <c r="Q86" s="243">
        <v>-773500000</v>
      </c>
      <c r="R86" s="224" t="s">
        <v>238</v>
      </c>
      <c r="S86" s="224" t="s">
        <v>237</v>
      </c>
      <c r="T86" s="224" t="s">
        <v>236</v>
      </c>
      <c r="U86" s="224" t="s">
        <v>228</v>
      </c>
      <c r="V86" s="224" t="s">
        <v>235</v>
      </c>
      <c r="W86" s="224" t="s">
        <v>234</v>
      </c>
      <c r="X86" s="224" t="s">
        <v>1850</v>
      </c>
    </row>
    <row r="87" spans="1:24">
      <c r="A87" s="224" t="s">
        <v>492</v>
      </c>
      <c r="B87" s="242">
        <v>44692</v>
      </c>
      <c r="C87" s="224">
        <v>107</v>
      </c>
      <c r="D87" s="224" t="s">
        <v>227</v>
      </c>
      <c r="E87" s="224">
        <v>1070874</v>
      </c>
      <c r="F87" s="224">
        <v>0</v>
      </c>
      <c r="G87" s="224" t="s">
        <v>239</v>
      </c>
      <c r="H87" s="224" t="s">
        <v>1998</v>
      </c>
      <c r="J87" s="224">
        <v>0</v>
      </c>
      <c r="K87" s="224" t="s">
        <v>31</v>
      </c>
      <c r="L87" s="243">
        <v>238000000</v>
      </c>
      <c r="N87" s="243">
        <v>238000000</v>
      </c>
      <c r="P87" s="243">
        <f t="shared" si="1"/>
        <v>238000000</v>
      </c>
      <c r="Q87" s="243">
        <v>-535500000</v>
      </c>
      <c r="R87" s="224" t="s">
        <v>238</v>
      </c>
      <c r="S87" s="224" t="s">
        <v>237</v>
      </c>
      <c r="T87" s="224" t="s">
        <v>236</v>
      </c>
      <c r="U87" s="224" t="s">
        <v>228</v>
      </c>
      <c r="V87" s="224" t="s">
        <v>235</v>
      </c>
      <c r="W87" s="224" t="s">
        <v>234</v>
      </c>
      <c r="X87" s="224" t="s">
        <v>1850</v>
      </c>
    </row>
    <row r="88" spans="1:24">
      <c r="A88" s="224" t="s">
        <v>492</v>
      </c>
      <c r="B88" s="242">
        <v>44727</v>
      </c>
      <c r="C88" s="224">
        <v>107</v>
      </c>
      <c r="D88" s="224" t="s">
        <v>227</v>
      </c>
      <c r="E88" s="224">
        <v>1070874</v>
      </c>
      <c r="F88" s="224">
        <v>0</v>
      </c>
      <c r="G88" s="224" t="s">
        <v>239</v>
      </c>
      <c r="H88" s="224" t="s">
        <v>1999</v>
      </c>
      <c r="J88" s="224">
        <v>0</v>
      </c>
      <c r="K88" s="224" t="s">
        <v>31</v>
      </c>
      <c r="L88" s="243">
        <v>59500000</v>
      </c>
      <c r="N88" s="243">
        <v>59500000</v>
      </c>
      <c r="P88" s="243">
        <f t="shared" si="1"/>
        <v>59500000</v>
      </c>
      <c r="Q88" s="243">
        <v>-476000000</v>
      </c>
      <c r="R88" s="224" t="s">
        <v>238</v>
      </c>
      <c r="S88" s="224" t="s">
        <v>237</v>
      </c>
      <c r="T88" s="224" t="s">
        <v>236</v>
      </c>
      <c r="U88" s="224" t="s">
        <v>228</v>
      </c>
      <c r="V88" s="224" t="s">
        <v>235</v>
      </c>
      <c r="W88" s="224" t="s">
        <v>234</v>
      </c>
      <c r="X88" s="224" t="s">
        <v>1850</v>
      </c>
    </row>
    <row r="89" spans="1:24">
      <c r="A89" s="224" t="s">
        <v>492</v>
      </c>
      <c r="B89" s="242">
        <v>44767</v>
      </c>
      <c r="C89" s="224">
        <v>107</v>
      </c>
      <c r="D89" s="224" t="s">
        <v>227</v>
      </c>
      <c r="E89" s="224">
        <v>1070874</v>
      </c>
      <c r="F89" s="224">
        <v>0</v>
      </c>
      <c r="G89" s="224" t="s">
        <v>239</v>
      </c>
      <c r="H89" s="224" t="s">
        <v>1849</v>
      </c>
      <c r="J89" s="224">
        <v>0</v>
      </c>
      <c r="K89" s="224" t="s">
        <v>31</v>
      </c>
      <c r="L89" s="243">
        <v>59500000</v>
      </c>
      <c r="N89" s="243">
        <v>59500000</v>
      </c>
      <c r="P89" s="243">
        <f t="shared" si="1"/>
        <v>59500000</v>
      </c>
      <c r="Q89" s="243">
        <v>-416500000</v>
      </c>
      <c r="R89" s="224" t="s">
        <v>238</v>
      </c>
      <c r="S89" s="224" t="s">
        <v>237</v>
      </c>
      <c r="T89" s="224" t="s">
        <v>236</v>
      </c>
      <c r="U89" s="224" t="s">
        <v>228</v>
      </c>
      <c r="V89" s="224" t="s">
        <v>235</v>
      </c>
      <c r="W89" s="224" t="s">
        <v>234</v>
      </c>
      <c r="X89" s="224" t="s">
        <v>1850</v>
      </c>
    </row>
    <row r="90" spans="1:24">
      <c r="A90" s="224" t="s">
        <v>492</v>
      </c>
      <c r="B90" s="242">
        <v>44795</v>
      </c>
      <c r="C90" s="224">
        <v>107</v>
      </c>
      <c r="D90" s="224" t="s">
        <v>227</v>
      </c>
      <c r="E90" s="224">
        <v>1070874</v>
      </c>
      <c r="F90" s="224">
        <v>0</v>
      </c>
      <c r="G90" s="224" t="s">
        <v>239</v>
      </c>
      <c r="H90" s="224" t="s">
        <v>1851</v>
      </c>
      <c r="J90" s="224">
        <v>0</v>
      </c>
      <c r="K90" s="224" t="s">
        <v>31</v>
      </c>
      <c r="L90" s="243">
        <v>59500000</v>
      </c>
      <c r="N90" s="243">
        <v>59500000</v>
      </c>
      <c r="P90" s="243">
        <f t="shared" si="1"/>
        <v>59500000</v>
      </c>
      <c r="Q90" s="243">
        <v>-357000000</v>
      </c>
      <c r="R90" s="224" t="s">
        <v>238</v>
      </c>
      <c r="S90" s="224" t="s">
        <v>237</v>
      </c>
      <c r="T90" s="224" t="s">
        <v>236</v>
      </c>
      <c r="U90" s="224" t="s">
        <v>228</v>
      </c>
      <c r="V90" s="224" t="s">
        <v>235</v>
      </c>
      <c r="W90" s="224" t="s">
        <v>234</v>
      </c>
      <c r="X90" s="224" t="s">
        <v>1850</v>
      </c>
    </row>
    <row r="91" spans="1:24">
      <c r="A91" s="224" t="s">
        <v>492</v>
      </c>
      <c r="B91" s="242">
        <v>44825</v>
      </c>
      <c r="C91" s="224">
        <v>107</v>
      </c>
      <c r="D91" s="224" t="s">
        <v>227</v>
      </c>
      <c r="E91" s="224">
        <v>1070874</v>
      </c>
      <c r="F91" s="224">
        <v>0</v>
      </c>
      <c r="G91" s="224" t="s">
        <v>239</v>
      </c>
      <c r="H91" s="224" t="s">
        <v>1852</v>
      </c>
      <c r="J91" s="224">
        <v>0</v>
      </c>
      <c r="K91" s="224" t="s">
        <v>31</v>
      </c>
      <c r="L91" s="243">
        <v>59500000</v>
      </c>
      <c r="N91" s="243">
        <v>59500000</v>
      </c>
      <c r="P91" s="243">
        <f t="shared" si="1"/>
        <v>59500000</v>
      </c>
      <c r="Q91" s="243">
        <v>-297500000</v>
      </c>
      <c r="R91" s="224" t="s">
        <v>238</v>
      </c>
      <c r="S91" s="224" t="s">
        <v>237</v>
      </c>
      <c r="T91" s="224" t="s">
        <v>236</v>
      </c>
      <c r="U91" s="224" t="s">
        <v>228</v>
      </c>
      <c r="V91" s="224" t="s">
        <v>235</v>
      </c>
      <c r="W91" s="224" t="s">
        <v>234</v>
      </c>
      <c r="X91" s="224" t="s">
        <v>1850</v>
      </c>
    </row>
    <row r="92" spans="1:24">
      <c r="A92" s="224" t="s">
        <v>492</v>
      </c>
      <c r="B92" s="242">
        <v>44865</v>
      </c>
      <c r="C92" s="224">
        <v>107</v>
      </c>
      <c r="D92" s="224" t="s">
        <v>227</v>
      </c>
      <c r="E92" s="224">
        <v>1070874</v>
      </c>
      <c r="F92" s="224">
        <v>0</v>
      </c>
      <c r="G92" s="224" t="s">
        <v>239</v>
      </c>
      <c r="H92" s="224" t="s">
        <v>2000</v>
      </c>
      <c r="J92" s="224">
        <v>0</v>
      </c>
      <c r="K92" s="224" t="s">
        <v>31</v>
      </c>
      <c r="L92" s="243">
        <v>59500000</v>
      </c>
      <c r="N92" s="243">
        <v>59500000</v>
      </c>
      <c r="P92" s="243">
        <f t="shared" si="1"/>
        <v>59500000</v>
      </c>
      <c r="Q92" s="243">
        <v>-238000000</v>
      </c>
      <c r="R92" s="224" t="s">
        <v>238</v>
      </c>
      <c r="S92" s="224" t="s">
        <v>237</v>
      </c>
      <c r="T92" s="224" t="s">
        <v>236</v>
      </c>
      <c r="U92" s="224" t="s">
        <v>228</v>
      </c>
      <c r="V92" s="224" t="s">
        <v>235</v>
      </c>
      <c r="W92" s="224" t="s">
        <v>234</v>
      </c>
      <c r="X92" s="224" t="s">
        <v>1850</v>
      </c>
    </row>
    <row r="93" spans="1:24">
      <c r="A93" s="224" t="s">
        <v>492</v>
      </c>
      <c r="B93" s="242">
        <v>44894</v>
      </c>
      <c r="C93" s="224">
        <v>107</v>
      </c>
      <c r="D93" s="224" t="s">
        <v>227</v>
      </c>
      <c r="E93" s="224">
        <v>1070874</v>
      </c>
      <c r="F93" s="224">
        <v>0</v>
      </c>
      <c r="G93" s="224" t="s">
        <v>239</v>
      </c>
      <c r="H93" s="224" t="s">
        <v>2001</v>
      </c>
      <c r="J93" s="224">
        <v>0</v>
      </c>
      <c r="K93" s="224" t="s">
        <v>31</v>
      </c>
      <c r="L93" s="243">
        <v>59500000</v>
      </c>
      <c r="N93" s="243">
        <v>59500000</v>
      </c>
      <c r="P93" s="243">
        <f t="shared" si="1"/>
        <v>59500000</v>
      </c>
      <c r="Q93" s="243">
        <v>-178500000</v>
      </c>
      <c r="R93" s="224" t="s">
        <v>238</v>
      </c>
      <c r="S93" s="224" t="s">
        <v>237</v>
      </c>
      <c r="T93" s="224" t="s">
        <v>236</v>
      </c>
      <c r="U93" s="224" t="s">
        <v>228</v>
      </c>
      <c r="V93" s="224" t="s">
        <v>235</v>
      </c>
      <c r="W93" s="224" t="s">
        <v>234</v>
      </c>
      <c r="X93" s="224" t="s">
        <v>1850</v>
      </c>
    </row>
    <row r="94" spans="1:24">
      <c r="A94" s="224" t="s">
        <v>492</v>
      </c>
      <c r="B94" s="242">
        <v>44896</v>
      </c>
      <c r="C94" s="224">
        <v>107</v>
      </c>
      <c r="D94" s="224" t="s">
        <v>227</v>
      </c>
      <c r="E94" s="224">
        <v>1070874</v>
      </c>
      <c r="F94" s="224">
        <v>0</v>
      </c>
      <c r="G94" s="224" t="s">
        <v>239</v>
      </c>
      <c r="H94" s="224" t="s">
        <v>2002</v>
      </c>
      <c r="J94" s="224">
        <v>0</v>
      </c>
      <c r="K94" s="224" t="s">
        <v>31</v>
      </c>
      <c r="L94" s="243">
        <v>514263612</v>
      </c>
      <c r="N94" s="243">
        <v>514263612</v>
      </c>
      <c r="P94" s="243">
        <f t="shared" si="1"/>
        <v>514263612</v>
      </c>
      <c r="Q94" s="243">
        <v>335763612</v>
      </c>
      <c r="R94" s="224" t="s">
        <v>238</v>
      </c>
      <c r="S94" s="224" t="s">
        <v>237</v>
      </c>
      <c r="T94" s="224" t="s">
        <v>236</v>
      </c>
      <c r="U94" s="224" t="s">
        <v>228</v>
      </c>
      <c r="V94" s="224" t="s">
        <v>235</v>
      </c>
      <c r="W94" s="224" t="s">
        <v>234</v>
      </c>
      <c r="X94" s="224" t="s">
        <v>1850</v>
      </c>
    </row>
    <row r="95" spans="1:24">
      <c r="A95" s="224" t="s">
        <v>492</v>
      </c>
      <c r="B95" s="242">
        <v>44915</v>
      </c>
      <c r="C95" s="224">
        <v>107</v>
      </c>
      <c r="D95" s="224" t="s">
        <v>227</v>
      </c>
      <c r="E95" s="224">
        <v>1070874</v>
      </c>
      <c r="F95" s="224">
        <v>0</v>
      </c>
      <c r="G95" s="224" t="s">
        <v>239</v>
      </c>
      <c r="H95" s="224" t="s">
        <v>2003</v>
      </c>
      <c r="J95" s="224">
        <v>0</v>
      </c>
      <c r="K95" s="224" t="s">
        <v>31</v>
      </c>
      <c r="L95" s="243">
        <v>59500000</v>
      </c>
      <c r="N95" s="243">
        <v>59500000</v>
      </c>
      <c r="P95" s="243">
        <f t="shared" si="1"/>
        <v>59500000</v>
      </c>
      <c r="Q95" s="243">
        <v>395263612</v>
      </c>
      <c r="R95" s="224" t="s">
        <v>238</v>
      </c>
      <c r="S95" s="224" t="s">
        <v>237</v>
      </c>
      <c r="T95" s="224" t="s">
        <v>236</v>
      </c>
      <c r="U95" s="224" t="s">
        <v>228</v>
      </c>
      <c r="V95" s="224" t="s">
        <v>235</v>
      </c>
      <c r="W95" s="224" t="s">
        <v>234</v>
      </c>
      <c r="X95" s="224" t="s">
        <v>1850</v>
      </c>
    </row>
    <row r="96" spans="1:24" hidden="1">
      <c r="A96" s="224" t="s">
        <v>492</v>
      </c>
      <c r="B96" s="242">
        <v>44926</v>
      </c>
      <c r="C96" s="224">
        <v>0</v>
      </c>
      <c r="D96" s="224">
        <v>0</v>
      </c>
      <c r="E96" s="224">
        <v>0</v>
      </c>
      <c r="F96" s="224">
        <v>0</v>
      </c>
      <c r="G96" s="224" t="s">
        <v>1951</v>
      </c>
      <c r="H96" s="224">
        <v>1576329</v>
      </c>
      <c r="I96" s="224" t="s">
        <v>1952</v>
      </c>
      <c r="J96" s="224" t="s">
        <v>1951</v>
      </c>
      <c r="K96" s="224" t="s">
        <v>31</v>
      </c>
      <c r="M96" s="243">
        <v>514263612</v>
      </c>
      <c r="O96" s="243">
        <v>514263612</v>
      </c>
      <c r="P96" s="243">
        <f t="shared" si="1"/>
        <v>-514263612</v>
      </c>
      <c r="Q96" s="243">
        <v>-119000000</v>
      </c>
      <c r="R96" s="224" t="s">
        <v>231</v>
      </c>
      <c r="S96" s="224" t="s">
        <v>230</v>
      </c>
      <c r="T96" s="224" t="s">
        <v>229</v>
      </c>
      <c r="U96" s="224" t="s">
        <v>228</v>
      </c>
      <c r="V96" s="224" t="s">
        <v>31</v>
      </c>
      <c r="W96" s="224">
        <v>0</v>
      </c>
    </row>
    <row r="97" spans="1:24" hidden="1">
      <c r="A97" s="224" t="s">
        <v>496</v>
      </c>
      <c r="B97" s="242">
        <v>44562</v>
      </c>
      <c r="C97" s="224">
        <v>0</v>
      </c>
      <c r="D97" s="224">
        <v>0</v>
      </c>
      <c r="E97" s="224">
        <v>0</v>
      </c>
      <c r="F97" s="224">
        <v>0</v>
      </c>
      <c r="G97" s="224" t="s">
        <v>1874</v>
      </c>
      <c r="H97" s="224">
        <v>1496983</v>
      </c>
      <c r="I97" s="224" t="s">
        <v>1875</v>
      </c>
      <c r="J97" s="224" t="s">
        <v>232</v>
      </c>
      <c r="K97" s="224" t="s">
        <v>31</v>
      </c>
      <c r="L97" s="243">
        <v>50393036945</v>
      </c>
      <c r="M97" s="243">
        <v>50670772896</v>
      </c>
      <c r="N97" s="243">
        <v>50393036945</v>
      </c>
      <c r="O97" s="243">
        <v>50670772896</v>
      </c>
      <c r="P97" s="243">
        <f t="shared" si="1"/>
        <v>-277735951</v>
      </c>
      <c r="Q97" s="243">
        <v>-277735951</v>
      </c>
      <c r="R97" s="224" t="s">
        <v>231</v>
      </c>
      <c r="S97" s="224" t="s">
        <v>233</v>
      </c>
      <c r="T97" s="224" t="s">
        <v>232</v>
      </c>
      <c r="U97" s="224" t="s">
        <v>228</v>
      </c>
      <c r="V97" s="224" t="s">
        <v>31</v>
      </c>
      <c r="W97" s="224">
        <v>0</v>
      </c>
    </row>
    <row r="98" spans="1:24">
      <c r="A98" s="224" t="s">
        <v>496</v>
      </c>
      <c r="B98" s="242">
        <v>44589</v>
      </c>
      <c r="C98" s="224">
        <v>107</v>
      </c>
      <c r="D98" s="224" t="s">
        <v>225</v>
      </c>
      <c r="E98" s="224">
        <v>3314786</v>
      </c>
      <c r="F98" s="224">
        <v>0</v>
      </c>
      <c r="G98" s="224" t="s">
        <v>239</v>
      </c>
      <c r="H98" s="224" t="s">
        <v>2004</v>
      </c>
      <c r="J98" s="224">
        <v>0</v>
      </c>
      <c r="K98" s="224" t="s">
        <v>31</v>
      </c>
      <c r="L98" s="243">
        <v>35700000</v>
      </c>
      <c r="N98" s="243">
        <v>35700000</v>
      </c>
      <c r="P98" s="243">
        <f t="shared" si="1"/>
        <v>35700000</v>
      </c>
      <c r="Q98" s="243">
        <v>-242035951</v>
      </c>
      <c r="R98" s="224" t="s">
        <v>238</v>
      </c>
      <c r="S98" s="224" t="s">
        <v>237</v>
      </c>
      <c r="T98" s="224" t="s">
        <v>236</v>
      </c>
      <c r="U98" s="224" t="s">
        <v>228</v>
      </c>
      <c r="V98" s="224" t="s">
        <v>235</v>
      </c>
      <c r="W98" s="224" t="s">
        <v>234</v>
      </c>
      <c r="X98" s="224" t="s">
        <v>245</v>
      </c>
    </row>
    <row r="99" spans="1:24">
      <c r="A99" s="224" t="s">
        <v>496</v>
      </c>
      <c r="B99" s="242">
        <v>44600</v>
      </c>
      <c r="C99" s="224">
        <v>107</v>
      </c>
      <c r="D99" s="224" t="s">
        <v>225</v>
      </c>
      <c r="E99" s="224">
        <v>3314786</v>
      </c>
      <c r="F99" s="224">
        <v>0</v>
      </c>
      <c r="G99" s="224" t="s">
        <v>239</v>
      </c>
      <c r="H99" s="224" t="s">
        <v>2005</v>
      </c>
      <c r="J99" s="224">
        <v>0</v>
      </c>
      <c r="K99" s="224" t="s">
        <v>31</v>
      </c>
      <c r="L99" s="243">
        <v>35700000</v>
      </c>
      <c r="N99" s="243">
        <v>35700000</v>
      </c>
      <c r="P99" s="243">
        <f t="shared" si="1"/>
        <v>35700000</v>
      </c>
      <c r="Q99" s="243">
        <v>-206335951</v>
      </c>
      <c r="R99" s="224" t="s">
        <v>238</v>
      </c>
      <c r="S99" s="224" t="s">
        <v>237</v>
      </c>
      <c r="T99" s="224" t="s">
        <v>236</v>
      </c>
      <c r="U99" s="224" t="s">
        <v>228</v>
      </c>
      <c r="V99" s="224" t="s">
        <v>235</v>
      </c>
      <c r="W99" s="224" t="s">
        <v>234</v>
      </c>
      <c r="X99" s="224" t="s">
        <v>245</v>
      </c>
    </row>
    <row r="100" spans="1:24">
      <c r="A100" s="224" t="s">
        <v>496</v>
      </c>
      <c r="B100" s="242">
        <v>44623</v>
      </c>
      <c r="C100" s="224">
        <v>107</v>
      </c>
      <c r="D100" s="224" t="s">
        <v>225</v>
      </c>
      <c r="E100" s="224">
        <v>3314786</v>
      </c>
      <c r="F100" s="224">
        <v>0</v>
      </c>
      <c r="G100" s="224" t="s">
        <v>239</v>
      </c>
      <c r="H100" s="224" t="s">
        <v>2006</v>
      </c>
      <c r="J100" s="224">
        <v>0</v>
      </c>
      <c r="K100" s="224" t="s">
        <v>31</v>
      </c>
      <c r="L100" s="243">
        <v>63082583</v>
      </c>
      <c r="N100" s="243">
        <v>63082583</v>
      </c>
      <c r="P100" s="243">
        <f t="shared" si="1"/>
        <v>63082583</v>
      </c>
      <c r="Q100" s="243">
        <v>-143253368</v>
      </c>
      <c r="R100" s="224" t="s">
        <v>238</v>
      </c>
      <c r="S100" s="224" t="s">
        <v>237</v>
      </c>
      <c r="T100" s="224" t="s">
        <v>236</v>
      </c>
      <c r="U100" s="224" t="s">
        <v>228</v>
      </c>
      <c r="V100" s="224" t="s">
        <v>235</v>
      </c>
      <c r="W100" s="224" t="s">
        <v>234</v>
      </c>
      <c r="X100" s="224" t="s">
        <v>245</v>
      </c>
    </row>
    <row r="101" spans="1:24">
      <c r="A101" s="224" t="s">
        <v>496</v>
      </c>
      <c r="B101" s="242">
        <v>44671</v>
      </c>
      <c r="C101" s="224">
        <v>107</v>
      </c>
      <c r="D101" s="224" t="s">
        <v>225</v>
      </c>
      <c r="E101" s="224">
        <v>3314786</v>
      </c>
      <c r="F101" s="224">
        <v>0</v>
      </c>
      <c r="G101" s="224" t="s">
        <v>239</v>
      </c>
      <c r="H101" s="224" t="s">
        <v>2007</v>
      </c>
      <c r="J101" s="224">
        <v>0</v>
      </c>
      <c r="K101" s="224" t="s">
        <v>31</v>
      </c>
      <c r="L101" s="243">
        <v>95200000</v>
      </c>
      <c r="N101" s="243">
        <v>95200000</v>
      </c>
      <c r="P101" s="243">
        <f t="shared" si="1"/>
        <v>95200000</v>
      </c>
      <c r="Q101" s="243">
        <v>-48053368</v>
      </c>
      <c r="R101" s="224" t="s">
        <v>238</v>
      </c>
      <c r="S101" s="224" t="s">
        <v>237</v>
      </c>
      <c r="T101" s="224" t="s">
        <v>236</v>
      </c>
      <c r="U101" s="224" t="s">
        <v>228</v>
      </c>
      <c r="V101" s="224" t="s">
        <v>235</v>
      </c>
      <c r="W101" s="224" t="s">
        <v>234</v>
      </c>
      <c r="X101" s="224" t="s">
        <v>2008</v>
      </c>
    </row>
    <row r="102" spans="1:24">
      <c r="A102" s="224" t="s">
        <v>496</v>
      </c>
      <c r="B102" s="242">
        <v>44671</v>
      </c>
      <c r="C102" s="224">
        <v>107</v>
      </c>
      <c r="D102" s="224" t="s">
        <v>225</v>
      </c>
      <c r="E102" s="224">
        <v>3314786</v>
      </c>
      <c r="F102" s="224">
        <v>0</v>
      </c>
      <c r="G102" s="224" t="s">
        <v>239</v>
      </c>
      <c r="H102" s="224" t="s">
        <v>2009</v>
      </c>
      <c r="J102" s="224">
        <v>0</v>
      </c>
      <c r="K102" s="224" t="s">
        <v>31</v>
      </c>
      <c r="L102" s="243">
        <v>380800000</v>
      </c>
      <c r="N102" s="243">
        <v>380800000</v>
      </c>
      <c r="P102" s="243">
        <f t="shared" si="1"/>
        <v>380800000</v>
      </c>
      <c r="Q102" s="243">
        <v>332746632</v>
      </c>
      <c r="R102" s="224" t="s">
        <v>238</v>
      </c>
      <c r="S102" s="224" t="s">
        <v>237</v>
      </c>
      <c r="T102" s="224" t="s">
        <v>236</v>
      </c>
      <c r="U102" s="224" t="s">
        <v>228</v>
      </c>
      <c r="V102" s="224" t="s">
        <v>235</v>
      </c>
      <c r="W102" s="224" t="s">
        <v>234</v>
      </c>
      <c r="X102" s="224" t="s">
        <v>2008</v>
      </c>
    </row>
    <row r="103" spans="1:24">
      <c r="A103" s="224" t="s">
        <v>496</v>
      </c>
      <c r="B103" s="242">
        <v>44671</v>
      </c>
      <c r="C103" s="224">
        <v>107</v>
      </c>
      <c r="D103" s="224" t="s">
        <v>225</v>
      </c>
      <c r="E103" s="224">
        <v>3314786</v>
      </c>
      <c r="F103" s="224">
        <v>0</v>
      </c>
      <c r="G103" s="224" t="s">
        <v>239</v>
      </c>
      <c r="H103" s="224" t="s">
        <v>2010</v>
      </c>
      <c r="J103" s="224">
        <v>0</v>
      </c>
      <c r="K103" s="224" t="s">
        <v>31</v>
      </c>
      <c r="L103" s="243">
        <v>90117976</v>
      </c>
      <c r="N103" s="243">
        <v>90117976</v>
      </c>
      <c r="P103" s="243">
        <f t="shared" si="1"/>
        <v>90117976</v>
      </c>
      <c r="Q103" s="243">
        <v>422864608</v>
      </c>
      <c r="R103" s="224" t="s">
        <v>238</v>
      </c>
      <c r="S103" s="224" t="s">
        <v>237</v>
      </c>
      <c r="T103" s="224" t="s">
        <v>236</v>
      </c>
      <c r="U103" s="224" t="s">
        <v>228</v>
      </c>
      <c r="V103" s="224" t="s">
        <v>235</v>
      </c>
      <c r="W103" s="224" t="s">
        <v>234</v>
      </c>
      <c r="X103" s="224" t="s">
        <v>245</v>
      </c>
    </row>
    <row r="104" spans="1:24" hidden="1">
      <c r="A104" s="224" t="s">
        <v>496</v>
      </c>
      <c r="B104" s="242">
        <v>44677</v>
      </c>
      <c r="C104" s="224">
        <v>0</v>
      </c>
      <c r="D104" s="224">
        <v>0</v>
      </c>
      <c r="E104" s="224">
        <v>0</v>
      </c>
      <c r="F104" s="224">
        <v>0</v>
      </c>
      <c r="G104" s="224" t="s">
        <v>1887</v>
      </c>
      <c r="H104" s="224">
        <v>1497035</v>
      </c>
      <c r="I104" s="224" t="s">
        <v>1888</v>
      </c>
      <c r="J104" s="224" t="s">
        <v>1889</v>
      </c>
      <c r="K104" s="224" t="s">
        <v>31</v>
      </c>
      <c r="M104" s="243">
        <v>1309000000</v>
      </c>
      <c r="O104" s="243">
        <v>1309000000</v>
      </c>
      <c r="P104" s="243">
        <f t="shared" si="1"/>
        <v>-1309000000</v>
      </c>
      <c r="Q104" s="243">
        <v>-886135392</v>
      </c>
      <c r="R104" s="224" t="s">
        <v>231</v>
      </c>
      <c r="S104" s="224" t="s">
        <v>230</v>
      </c>
      <c r="T104" s="224" t="s">
        <v>229</v>
      </c>
      <c r="U104" s="224" t="s">
        <v>228</v>
      </c>
      <c r="V104" s="224" t="s">
        <v>31</v>
      </c>
      <c r="W104" s="224">
        <v>0</v>
      </c>
    </row>
    <row r="105" spans="1:24" hidden="1">
      <c r="A105" s="224" t="s">
        <v>496</v>
      </c>
      <c r="B105" s="242">
        <v>44681</v>
      </c>
      <c r="C105" s="224">
        <v>0</v>
      </c>
      <c r="D105" s="224">
        <v>0</v>
      </c>
      <c r="E105" s="224">
        <v>0</v>
      </c>
      <c r="F105" s="224">
        <v>0</v>
      </c>
      <c r="G105" s="224" t="s">
        <v>1941</v>
      </c>
      <c r="H105" s="224">
        <v>1506173</v>
      </c>
      <c r="I105" s="224" t="s">
        <v>1942</v>
      </c>
      <c r="J105" s="224" t="s">
        <v>1941</v>
      </c>
      <c r="K105" s="224" t="s">
        <v>31</v>
      </c>
      <c r="L105" s="243">
        <v>53135392</v>
      </c>
      <c r="N105" s="243">
        <v>53135392</v>
      </c>
      <c r="P105" s="243">
        <f t="shared" si="1"/>
        <v>53135392</v>
      </c>
      <c r="Q105" s="243">
        <v>-833000000</v>
      </c>
      <c r="R105" s="224" t="s">
        <v>231</v>
      </c>
      <c r="S105" s="224" t="s">
        <v>230</v>
      </c>
      <c r="T105" s="224" t="s">
        <v>229</v>
      </c>
      <c r="U105" s="224" t="s">
        <v>228</v>
      </c>
      <c r="V105" s="224" t="s">
        <v>31</v>
      </c>
      <c r="W105" s="224">
        <v>0</v>
      </c>
    </row>
    <row r="106" spans="1:24">
      <c r="A106" s="224" t="s">
        <v>496</v>
      </c>
      <c r="B106" s="242">
        <v>44699</v>
      </c>
      <c r="C106" s="224">
        <v>107</v>
      </c>
      <c r="D106" s="224" t="s">
        <v>225</v>
      </c>
      <c r="E106" s="224">
        <v>3314786</v>
      </c>
      <c r="F106" s="224">
        <v>0</v>
      </c>
      <c r="G106" s="224" t="s">
        <v>239</v>
      </c>
      <c r="H106" s="224" t="s">
        <v>2011</v>
      </c>
      <c r="J106" s="224">
        <v>0</v>
      </c>
      <c r="K106" s="224" t="s">
        <v>31</v>
      </c>
      <c r="L106" s="243">
        <v>238000000</v>
      </c>
      <c r="N106" s="243">
        <v>238000000</v>
      </c>
      <c r="P106" s="243">
        <f t="shared" si="1"/>
        <v>238000000</v>
      </c>
      <c r="Q106" s="243">
        <v>-595000000</v>
      </c>
      <c r="R106" s="224" t="s">
        <v>238</v>
      </c>
      <c r="S106" s="224" t="s">
        <v>237</v>
      </c>
      <c r="T106" s="224" t="s">
        <v>236</v>
      </c>
      <c r="U106" s="224" t="s">
        <v>228</v>
      </c>
      <c r="V106" s="224" t="s">
        <v>235</v>
      </c>
      <c r="W106" s="224" t="s">
        <v>234</v>
      </c>
      <c r="X106" s="224" t="s">
        <v>1982</v>
      </c>
    </row>
    <row r="107" spans="1:24">
      <c r="A107" s="224" t="s">
        <v>496</v>
      </c>
      <c r="B107" s="242">
        <v>44699</v>
      </c>
      <c r="C107" s="224">
        <v>107</v>
      </c>
      <c r="D107" s="224" t="s">
        <v>225</v>
      </c>
      <c r="E107" s="224">
        <v>3314786</v>
      </c>
      <c r="F107" s="224">
        <v>0</v>
      </c>
      <c r="G107" s="224" t="s">
        <v>239</v>
      </c>
      <c r="H107" s="224" t="s">
        <v>2012</v>
      </c>
      <c r="J107" s="224">
        <v>0</v>
      </c>
      <c r="K107" s="224" t="s">
        <v>31</v>
      </c>
      <c r="L107" s="243">
        <v>59500000</v>
      </c>
      <c r="N107" s="243">
        <v>59500000</v>
      </c>
      <c r="P107" s="243">
        <f t="shared" si="1"/>
        <v>59500000</v>
      </c>
      <c r="Q107" s="243">
        <v>-535500000</v>
      </c>
      <c r="R107" s="224" t="s">
        <v>238</v>
      </c>
      <c r="S107" s="224" t="s">
        <v>237</v>
      </c>
      <c r="T107" s="224" t="s">
        <v>236</v>
      </c>
      <c r="U107" s="224" t="s">
        <v>228</v>
      </c>
      <c r="V107" s="224" t="s">
        <v>235</v>
      </c>
      <c r="W107" s="224" t="s">
        <v>234</v>
      </c>
      <c r="X107" s="224" t="s">
        <v>1982</v>
      </c>
    </row>
    <row r="108" spans="1:24">
      <c r="A108" s="224" t="s">
        <v>496</v>
      </c>
      <c r="B108" s="242">
        <v>44727</v>
      </c>
      <c r="C108" s="224">
        <v>107</v>
      </c>
      <c r="D108" s="224" t="s">
        <v>225</v>
      </c>
      <c r="E108" s="224">
        <v>3314786</v>
      </c>
      <c r="F108" s="224">
        <v>0</v>
      </c>
      <c r="G108" s="224" t="s">
        <v>239</v>
      </c>
      <c r="H108" s="224" t="s">
        <v>2013</v>
      </c>
      <c r="J108" s="224">
        <v>0</v>
      </c>
      <c r="K108" s="224" t="s">
        <v>31</v>
      </c>
      <c r="L108" s="243">
        <v>59500000</v>
      </c>
      <c r="N108" s="243">
        <v>59500000</v>
      </c>
      <c r="P108" s="243">
        <f t="shared" si="1"/>
        <v>59500000</v>
      </c>
      <c r="Q108" s="243">
        <v>-476000000</v>
      </c>
      <c r="R108" s="224" t="s">
        <v>238</v>
      </c>
      <c r="S108" s="224" t="s">
        <v>237</v>
      </c>
      <c r="T108" s="224" t="s">
        <v>236</v>
      </c>
      <c r="U108" s="224" t="s">
        <v>228</v>
      </c>
      <c r="V108" s="224" t="s">
        <v>235</v>
      </c>
      <c r="W108" s="224" t="s">
        <v>234</v>
      </c>
      <c r="X108" s="224" t="s">
        <v>2014</v>
      </c>
    </row>
    <row r="109" spans="1:24">
      <c r="A109" s="224" t="s">
        <v>496</v>
      </c>
      <c r="B109" s="242">
        <v>44758</v>
      </c>
      <c r="C109" s="224">
        <v>107</v>
      </c>
      <c r="D109" s="224" t="s">
        <v>225</v>
      </c>
      <c r="E109" s="224">
        <v>3314786</v>
      </c>
      <c r="F109" s="224">
        <v>0</v>
      </c>
      <c r="G109" s="224" t="s">
        <v>239</v>
      </c>
      <c r="H109" s="224" t="s">
        <v>1853</v>
      </c>
      <c r="J109" s="224">
        <v>0</v>
      </c>
      <c r="K109" s="224" t="s">
        <v>31</v>
      </c>
      <c r="L109" s="243">
        <v>59500000</v>
      </c>
      <c r="N109" s="243">
        <v>59500000</v>
      </c>
      <c r="P109" s="243">
        <f t="shared" si="1"/>
        <v>59500000</v>
      </c>
      <c r="Q109" s="243">
        <v>-416500000</v>
      </c>
      <c r="R109" s="224" t="s">
        <v>238</v>
      </c>
      <c r="S109" s="224" t="s">
        <v>237</v>
      </c>
      <c r="T109" s="224" t="s">
        <v>236</v>
      </c>
      <c r="U109" s="224" t="s">
        <v>228</v>
      </c>
      <c r="V109" s="224" t="s">
        <v>235</v>
      </c>
      <c r="W109" s="224" t="s">
        <v>234</v>
      </c>
      <c r="X109" s="224" t="s">
        <v>1854</v>
      </c>
    </row>
    <row r="110" spans="1:24">
      <c r="A110" s="224" t="s">
        <v>496</v>
      </c>
      <c r="B110" s="242">
        <v>44774</v>
      </c>
      <c r="C110" s="224">
        <v>107</v>
      </c>
      <c r="D110" s="224" t="s">
        <v>225</v>
      </c>
      <c r="E110" s="224">
        <v>3314786</v>
      </c>
      <c r="F110" s="224">
        <v>0</v>
      </c>
      <c r="G110" s="224" t="s">
        <v>239</v>
      </c>
      <c r="H110" s="224" t="s">
        <v>1855</v>
      </c>
      <c r="J110" s="224">
        <v>0</v>
      </c>
      <c r="K110" s="224" t="s">
        <v>31</v>
      </c>
      <c r="L110" s="243">
        <v>59500000</v>
      </c>
      <c r="N110" s="243">
        <v>59500000</v>
      </c>
      <c r="P110" s="243">
        <f t="shared" si="1"/>
        <v>59500000</v>
      </c>
      <c r="Q110" s="243">
        <v>-357000000</v>
      </c>
      <c r="R110" s="224" t="s">
        <v>238</v>
      </c>
      <c r="S110" s="224" t="s">
        <v>237</v>
      </c>
      <c r="T110" s="224" t="s">
        <v>236</v>
      </c>
      <c r="U110" s="224" t="s">
        <v>228</v>
      </c>
      <c r="V110" s="224" t="s">
        <v>235</v>
      </c>
      <c r="W110" s="224" t="s">
        <v>234</v>
      </c>
      <c r="X110" s="224" t="s">
        <v>1854</v>
      </c>
    </row>
    <row r="111" spans="1:24">
      <c r="A111" s="224" t="s">
        <v>496</v>
      </c>
      <c r="B111" s="242">
        <v>44834</v>
      </c>
      <c r="C111" s="224">
        <v>107</v>
      </c>
      <c r="D111" s="224" t="s">
        <v>225</v>
      </c>
      <c r="E111" s="224">
        <v>3314786</v>
      </c>
      <c r="F111" s="224">
        <v>0</v>
      </c>
      <c r="G111" s="224" t="s">
        <v>239</v>
      </c>
      <c r="H111" s="224" t="s">
        <v>1856</v>
      </c>
      <c r="J111" s="224">
        <v>0</v>
      </c>
      <c r="K111" s="224" t="s">
        <v>31</v>
      </c>
      <c r="L111" s="243">
        <v>59500000</v>
      </c>
      <c r="N111" s="243">
        <v>59500000</v>
      </c>
      <c r="P111" s="243">
        <f t="shared" si="1"/>
        <v>59500000</v>
      </c>
      <c r="Q111" s="243">
        <v>-297500000</v>
      </c>
      <c r="R111" s="224" t="s">
        <v>238</v>
      </c>
      <c r="S111" s="224" t="s">
        <v>237</v>
      </c>
      <c r="T111" s="224" t="s">
        <v>236</v>
      </c>
      <c r="U111" s="224" t="s">
        <v>228</v>
      </c>
      <c r="V111" s="224" t="s">
        <v>235</v>
      </c>
      <c r="W111" s="224" t="s">
        <v>234</v>
      </c>
      <c r="X111" s="224" t="s">
        <v>1854</v>
      </c>
    </row>
    <row r="112" spans="1:24">
      <c r="A112" s="224" t="s">
        <v>496</v>
      </c>
      <c r="B112" s="242">
        <v>44841</v>
      </c>
      <c r="C112" s="224">
        <v>107</v>
      </c>
      <c r="D112" s="224" t="s">
        <v>225</v>
      </c>
      <c r="E112" s="224">
        <v>3314786</v>
      </c>
      <c r="F112" s="224">
        <v>0</v>
      </c>
      <c r="G112" s="224" t="s">
        <v>239</v>
      </c>
      <c r="H112" s="224" t="s">
        <v>2015</v>
      </c>
      <c r="J112" s="224">
        <v>0</v>
      </c>
      <c r="K112" s="224" t="s">
        <v>31</v>
      </c>
      <c r="L112" s="243">
        <v>59500000</v>
      </c>
      <c r="N112" s="243">
        <v>59500000</v>
      </c>
      <c r="P112" s="243">
        <f t="shared" si="1"/>
        <v>59500000</v>
      </c>
      <c r="Q112" s="243">
        <v>-238000000</v>
      </c>
      <c r="R112" s="224" t="s">
        <v>238</v>
      </c>
      <c r="S112" s="224" t="s">
        <v>237</v>
      </c>
      <c r="T112" s="224" t="s">
        <v>236</v>
      </c>
      <c r="U112" s="224" t="s">
        <v>228</v>
      </c>
      <c r="V112" s="224" t="s">
        <v>235</v>
      </c>
      <c r="W112" s="224" t="s">
        <v>234</v>
      </c>
      <c r="X112" s="224" t="s">
        <v>1854</v>
      </c>
    </row>
    <row r="113" spans="1:24">
      <c r="A113" s="224" t="s">
        <v>496</v>
      </c>
      <c r="B113" s="242">
        <v>44872</v>
      </c>
      <c r="C113" s="224">
        <v>107</v>
      </c>
      <c r="D113" s="224" t="s">
        <v>225</v>
      </c>
      <c r="E113" s="224">
        <v>3314786</v>
      </c>
      <c r="F113" s="224">
        <v>0</v>
      </c>
      <c r="G113" s="224" t="s">
        <v>239</v>
      </c>
      <c r="H113" s="224" t="s">
        <v>2016</v>
      </c>
      <c r="J113" s="224">
        <v>0</v>
      </c>
      <c r="K113" s="224" t="s">
        <v>31</v>
      </c>
      <c r="L113" s="243">
        <v>59500000</v>
      </c>
      <c r="N113" s="243">
        <v>59500000</v>
      </c>
      <c r="P113" s="243">
        <f t="shared" si="1"/>
        <v>59500000</v>
      </c>
      <c r="Q113" s="243">
        <v>-178500000</v>
      </c>
      <c r="R113" s="224" t="s">
        <v>238</v>
      </c>
      <c r="S113" s="224" t="s">
        <v>237</v>
      </c>
      <c r="T113" s="224" t="s">
        <v>236</v>
      </c>
      <c r="U113" s="224" t="s">
        <v>228</v>
      </c>
      <c r="V113" s="224" t="s">
        <v>235</v>
      </c>
      <c r="W113" s="224" t="s">
        <v>234</v>
      </c>
      <c r="X113" s="224" t="s">
        <v>1854</v>
      </c>
    </row>
    <row r="114" spans="1:24">
      <c r="A114" s="224" t="s">
        <v>496</v>
      </c>
      <c r="B114" s="242">
        <v>44896</v>
      </c>
      <c r="C114" s="224">
        <v>107</v>
      </c>
      <c r="D114" s="224" t="s">
        <v>225</v>
      </c>
      <c r="E114" s="224">
        <v>3314786</v>
      </c>
      <c r="F114" s="224">
        <v>0</v>
      </c>
      <c r="G114" s="224" t="s">
        <v>239</v>
      </c>
      <c r="H114" s="224" t="s">
        <v>2017</v>
      </c>
      <c r="J114" s="224">
        <v>0</v>
      </c>
      <c r="K114" s="224" t="s">
        <v>31</v>
      </c>
      <c r="L114" s="243">
        <v>514263612</v>
      </c>
      <c r="N114" s="243">
        <v>514263612</v>
      </c>
      <c r="P114" s="243">
        <f t="shared" si="1"/>
        <v>514263612</v>
      </c>
      <c r="Q114" s="243">
        <v>335763612</v>
      </c>
      <c r="R114" s="224" t="s">
        <v>238</v>
      </c>
      <c r="S114" s="224" t="s">
        <v>237</v>
      </c>
      <c r="T114" s="224" t="s">
        <v>236</v>
      </c>
      <c r="U114" s="224" t="s">
        <v>228</v>
      </c>
      <c r="V114" s="224" t="s">
        <v>235</v>
      </c>
      <c r="W114" s="224" t="s">
        <v>234</v>
      </c>
      <c r="X114" s="224" t="s">
        <v>1854</v>
      </c>
    </row>
    <row r="115" spans="1:24">
      <c r="A115" s="224" t="s">
        <v>496</v>
      </c>
      <c r="B115" s="242">
        <v>44898</v>
      </c>
      <c r="C115" s="224">
        <v>107</v>
      </c>
      <c r="D115" s="224" t="s">
        <v>225</v>
      </c>
      <c r="E115" s="224">
        <v>3314786</v>
      </c>
      <c r="F115" s="224">
        <v>0</v>
      </c>
      <c r="G115" s="224" t="s">
        <v>239</v>
      </c>
      <c r="H115" s="224" t="s">
        <v>2018</v>
      </c>
      <c r="J115" s="224">
        <v>0</v>
      </c>
      <c r="K115" s="224" t="s">
        <v>31</v>
      </c>
      <c r="L115" s="243">
        <v>59500000</v>
      </c>
      <c r="N115" s="243">
        <v>59500000</v>
      </c>
      <c r="P115" s="243">
        <f t="shared" si="1"/>
        <v>59500000</v>
      </c>
      <c r="Q115" s="243">
        <v>395263612</v>
      </c>
      <c r="R115" s="224" t="s">
        <v>238</v>
      </c>
      <c r="S115" s="224" t="s">
        <v>237</v>
      </c>
      <c r="T115" s="224" t="s">
        <v>236</v>
      </c>
      <c r="U115" s="224" t="s">
        <v>228</v>
      </c>
      <c r="V115" s="224" t="s">
        <v>235</v>
      </c>
      <c r="W115" s="224" t="s">
        <v>234</v>
      </c>
      <c r="X115" s="224" t="s">
        <v>1854</v>
      </c>
    </row>
    <row r="116" spans="1:24" hidden="1">
      <c r="A116" s="224" t="s">
        <v>496</v>
      </c>
      <c r="B116" s="242">
        <v>44926</v>
      </c>
      <c r="C116" s="224">
        <v>0</v>
      </c>
      <c r="D116" s="224">
        <v>0</v>
      </c>
      <c r="E116" s="224">
        <v>0</v>
      </c>
      <c r="F116" s="224">
        <v>0</v>
      </c>
      <c r="G116" s="224" t="s">
        <v>1951</v>
      </c>
      <c r="H116" s="224">
        <v>1576329</v>
      </c>
      <c r="I116" s="224" t="s">
        <v>1952</v>
      </c>
      <c r="J116" s="224" t="s">
        <v>1951</v>
      </c>
      <c r="K116" s="224" t="s">
        <v>31</v>
      </c>
      <c r="M116" s="243">
        <v>514263612</v>
      </c>
      <c r="O116" s="243">
        <v>514263612</v>
      </c>
      <c r="P116" s="243">
        <f t="shared" si="1"/>
        <v>-514263612</v>
      </c>
      <c r="Q116" s="243">
        <v>-119000000</v>
      </c>
      <c r="R116" s="224" t="s">
        <v>231</v>
      </c>
      <c r="S116" s="224" t="s">
        <v>230</v>
      </c>
      <c r="T116" s="224" t="s">
        <v>229</v>
      </c>
      <c r="U116" s="224" t="s">
        <v>228</v>
      </c>
      <c r="V116" s="224" t="s">
        <v>31</v>
      </c>
      <c r="W116" s="224">
        <v>0</v>
      </c>
    </row>
    <row r="117" spans="1:24" hidden="1">
      <c r="A117" s="224" t="s">
        <v>500</v>
      </c>
      <c r="B117" s="242">
        <v>44562</v>
      </c>
      <c r="C117" s="224">
        <v>0</v>
      </c>
      <c r="D117" s="224">
        <v>0</v>
      </c>
      <c r="E117" s="224">
        <v>0</v>
      </c>
      <c r="F117" s="224">
        <v>0</v>
      </c>
      <c r="G117" s="224" t="s">
        <v>1874</v>
      </c>
      <c r="H117" s="224">
        <v>1496983</v>
      </c>
      <c r="I117" s="224" t="s">
        <v>1875</v>
      </c>
      <c r="J117" s="224" t="s">
        <v>232</v>
      </c>
      <c r="K117" s="224" t="s">
        <v>31</v>
      </c>
      <c r="L117" s="243">
        <v>49949116910</v>
      </c>
      <c r="M117" s="243">
        <v>50226852861</v>
      </c>
      <c r="N117" s="243">
        <v>49949116910</v>
      </c>
      <c r="O117" s="243">
        <v>50226852861</v>
      </c>
      <c r="P117" s="243">
        <f t="shared" si="1"/>
        <v>-277735951</v>
      </c>
      <c r="Q117" s="243">
        <v>-277735951</v>
      </c>
      <c r="R117" s="224" t="s">
        <v>231</v>
      </c>
      <c r="S117" s="224" t="s">
        <v>233</v>
      </c>
      <c r="T117" s="224" t="s">
        <v>232</v>
      </c>
      <c r="U117" s="224" t="s">
        <v>228</v>
      </c>
      <c r="V117" s="224" t="s">
        <v>31</v>
      </c>
      <c r="W117" s="224">
        <v>0</v>
      </c>
    </row>
    <row r="118" spans="1:24">
      <c r="A118" s="224" t="s">
        <v>500</v>
      </c>
      <c r="B118" s="242">
        <v>44587</v>
      </c>
      <c r="C118" s="224">
        <v>107</v>
      </c>
      <c r="D118" s="224" t="s">
        <v>221</v>
      </c>
      <c r="E118" s="224">
        <v>1070875</v>
      </c>
      <c r="F118" s="224">
        <v>0</v>
      </c>
      <c r="G118" s="224" t="s">
        <v>239</v>
      </c>
      <c r="H118" s="224" t="s">
        <v>2019</v>
      </c>
      <c r="J118" s="224">
        <v>0</v>
      </c>
      <c r="K118" s="224" t="s">
        <v>31</v>
      </c>
      <c r="L118" s="243">
        <v>35700000</v>
      </c>
      <c r="N118" s="243">
        <v>35700000</v>
      </c>
      <c r="P118" s="243">
        <f t="shared" si="1"/>
        <v>35700000</v>
      </c>
      <c r="Q118" s="243">
        <v>-242035951</v>
      </c>
      <c r="R118" s="224" t="s">
        <v>238</v>
      </c>
      <c r="S118" s="224" t="s">
        <v>237</v>
      </c>
      <c r="T118" s="224" t="s">
        <v>236</v>
      </c>
      <c r="U118" s="224" t="s">
        <v>228</v>
      </c>
      <c r="V118" s="224" t="s">
        <v>235</v>
      </c>
      <c r="W118" s="224" t="s">
        <v>234</v>
      </c>
      <c r="X118" s="224" t="s">
        <v>243</v>
      </c>
    </row>
    <row r="119" spans="1:24">
      <c r="A119" s="224" t="s">
        <v>500</v>
      </c>
      <c r="B119" s="242">
        <v>44607</v>
      </c>
      <c r="C119" s="224">
        <v>107</v>
      </c>
      <c r="D119" s="224" t="s">
        <v>221</v>
      </c>
      <c r="E119" s="224">
        <v>1070875</v>
      </c>
      <c r="F119" s="224">
        <v>0</v>
      </c>
      <c r="G119" s="224" t="s">
        <v>239</v>
      </c>
      <c r="H119" s="224" t="s">
        <v>2020</v>
      </c>
      <c r="J119" s="224">
        <v>0</v>
      </c>
      <c r="K119" s="224" t="s">
        <v>31</v>
      </c>
      <c r="L119" s="243">
        <v>35700000</v>
      </c>
      <c r="N119" s="243">
        <v>35700000</v>
      </c>
      <c r="P119" s="243">
        <f t="shared" si="1"/>
        <v>35700000</v>
      </c>
      <c r="Q119" s="243">
        <v>-206335951</v>
      </c>
      <c r="R119" s="224" t="s">
        <v>238</v>
      </c>
      <c r="S119" s="224" t="s">
        <v>237</v>
      </c>
      <c r="T119" s="224" t="s">
        <v>236</v>
      </c>
      <c r="U119" s="224" t="s">
        <v>228</v>
      </c>
      <c r="V119" s="224" t="s">
        <v>235</v>
      </c>
      <c r="W119" s="224" t="s">
        <v>234</v>
      </c>
      <c r="X119" s="224" t="s">
        <v>243</v>
      </c>
    </row>
    <row r="120" spans="1:24">
      <c r="A120" s="224" t="s">
        <v>500</v>
      </c>
      <c r="B120" s="242">
        <v>44623</v>
      </c>
      <c r="C120" s="224">
        <v>107</v>
      </c>
      <c r="D120" s="224" t="s">
        <v>221</v>
      </c>
      <c r="E120" s="224">
        <v>1070875</v>
      </c>
      <c r="F120" s="224">
        <v>0</v>
      </c>
      <c r="G120" s="224" t="s">
        <v>239</v>
      </c>
      <c r="H120" s="224" t="s">
        <v>2021</v>
      </c>
      <c r="J120" s="224">
        <v>0</v>
      </c>
      <c r="K120" s="224" t="s">
        <v>31</v>
      </c>
      <c r="L120" s="243">
        <v>63082583</v>
      </c>
      <c r="N120" s="243">
        <v>63082583</v>
      </c>
      <c r="P120" s="243">
        <f t="shared" si="1"/>
        <v>63082583</v>
      </c>
      <c r="Q120" s="243">
        <v>-143253368</v>
      </c>
      <c r="R120" s="224" t="s">
        <v>238</v>
      </c>
      <c r="S120" s="224" t="s">
        <v>237</v>
      </c>
      <c r="T120" s="224" t="s">
        <v>236</v>
      </c>
      <c r="U120" s="224" t="s">
        <v>228</v>
      </c>
      <c r="V120" s="224" t="s">
        <v>235</v>
      </c>
      <c r="W120" s="224" t="s">
        <v>234</v>
      </c>
      <c r="X120" s="224" t="s">
        <v>243</v>
      </c>
    </row>
    <row r="121" spans="1:24">
      <c r="A121" s="224" t="s">
        <v>500</v>
      </c>
      <c r="B121" s="242">
        <v>44673</v>
      </c>
      <c r="C121" s="224">
        <v>107</v>
      </c>
      <c r="D121" s="224" t="s">
        <v>221</v>
      </c>
      <c r="E121" s="224">
        <v>1070875</v>
      </c>
      <c r="F121" s="224">
        <v>0</v>
      </c>
      <c r="G121" s="224" t="s">
        <v>239</v>
      </c>
      <c r="H121" s="224" t="s">
        <v>2022</v>
      </c>
      <c r="J121" s="224">
        <v>0</v>
      </c>
      <c r="K121" s="224" t="s">
        <v>31</v>
      </c>
      <c r="L121" s="243">
        <v>95200000</v>
      </c>
      <c r="N121" s="243">
        <v>95200000</v>
      </c>
      <c r="P121" s="243">
        <f t="shared" si="1"/>
        <v>95200000</v>
      </c>
      <c r="Q121" s="243">
        <v>-48053368</v>
      </c>
      <c r="R121" s="224" t="s">
        <v>238</v>
      </c>
      <c r="S121" s="224" t="s">
        <v>237</v>
      </c>
      <c r="T121" s="224" t="s">
        <v>236</v>
      </c>
      <c r="U121" s="224" t="s">
        <v>228</v>
      </c>
      <c r="V121" s="224" t="s">
        <v>235</v>
      </c>
      <c r="W121" s="224" t="s">
        <v>234</v>
      </c>
      <c r="X121" s="224" t="s">
        <v>2023</v>
      </c>
    </row>
    <row r="122" spans="1:24">
      <c r="A122" s="224" t="s">
        <v>500</v>
      </c>
      <c r="B122" s="242">
        <v>44673</v>
      </c>
      <c r="C122" s="224">
        <v>107</v>
      </c>
      <c r="D122" s="224" t="s">
        <v>221</v>
      </c>
      <c r="E122" s="224">
        <v>1070875</v>
      </c>
      <c r="F122" s="224">
        <v>0</v>
      </c>
      <c r="G122" s="224" t="s">
        <v>239</v>
      </c>
      <c r="H122" s="224" t="s">
        <v>2024</v>
      </c>
      <c r="J122" s="224">
        <v>0</v>
      </c>
      <c r="K122" s="224" t="s">
        <v>31</v>
      </c>
      <c r="L122" s="243">
        <v>380800000</v>
      </c>
      <c r="N122" s="243">
        <v>380800000</v>
      </c>
      <c r="P122" s="243">
        <f t="shared" si="1"/>
        <v>380800000</v>
      </c>
      <c r="Q122" s="243">
        <v>332746632</v>
      </c>
      <c r="R122" s="224" t="s">
        <v>238</v>
      </c>
      <c r="S122" s="224" t="s">
        <v>237</v>
      </c>
      <c r="T122" s="224" t="s">
        <v>236</v>
      </c>
      <c r="U122" s="224" t="s">
        <v>228</v>
      </c>
      <c r="V122" s="224" t="s">
        <v>235</v>
      </c>
      <c r="W122" s="224" t="s">
        <v>234</v>
      </c>
      <c r="X122" s="224" t="s">
        <v>2023</v>
      </c>
    </row>
    <row r="123" spans="1:24">
      <c r="A123" s="224" t="s">
        <v>500</v>
      </c>
      <c r="B123" s="242">
        <v>44673</v>
      </c>
      <c r="C123" s="224">
        <v>107</v>
      </c>
      <c r="D123" s="224" t="s">
        <v>221</v>
      </c>
      <c r="E123" s="224">
        <v>1070875</v>
      </c>
      <c r="F123" s="224">
        <v>0</v>
      </c>
      <c r="G123" s="224" t="s">
        <v>239</v>
      </c>
      <c r="H123" s="224" t="s">
        <v>2025</v>
      </c>
      <c r="J123" s="224">
        <v>0</v>
      </c>
      <c r="K123" s="224" t="s">
        <v>31</v>
      </c>
      <c r="L123" s="243">
        <v>90117976</v>
      </c>
      <c r="N123" s="243">
        <v>90117976</v>
      </c>
      <c r="P123" s="243">
        <f t="shared" si="1"/>
        <v>90117976</v>
      </c>
      <c r="Q123" s="243">
        <v>422864608</v>
      </c>
      <c r="R123" s="224" t="s">
        <v>238</v>
      </c>
      <c r="S123" s="224" t="s">
        <v>237</v>
      </c>
      <c r="T123" s="224" t="s">
        <v>236</v>
      </c>
      <c r="U123" s="224" t="s">
        <v>228</v>
      </c>
      <c r="V123" s="224" t="s">
        <v>235</v>
      </c>
      <c r="W123" s="224" t="s">
        <v>234</v>
      </c>
      <c r="X123" s="224" t="s">
        <v>243</v>
      </c>
    </row>
    <row r="124" spans="1:24" hidden="1">
      <c r="A124" s="224" t="s">
        <v>500</v>
      </c>
      <c r="B124" s="242">
        <v>44677</v>
      </c>
      <c r="C124" s="224">
        <v>0</v>
      </c>
      <c r="D124" s="224">
        <v>0</v>
      </c>
      <c r="E124" s="224">
        <v>0</v>
      </c>
      <c r="F124" s="224">
        <v>0</v>
      </c>
      <c r="G124" s="224" t="s">
        <v>1887</v>
      </c>
      <c r="H124" s="224">
        <v>1497035</v>
      </c>
      <c r="I124" s="224" t="s">
        <v>1888</v>
      </c>
      <c r="J124" s="224" t="s">
        <v>1889</v>
      </c>
      <c r="K124" s="224" t="s">
        <v>31</v>
      </c>
      <c r="M124" s="243">
        <v>1309000000</v>
      </c>
      <c r="O124" s="243">
        <v>1309000000</v>
      </c>
      <c r="P124" s="243">
        <f t="shared" si="1"/>
        <v>-1309000000</v>
      </c>
      <c r="Q124" s="243">
        <v>-886135392</v>
      </c>
      <c r="R124" s="224" t="s">
        <v>231</v>
      </c>
      <c r="S124" s="224" t="s">
        <v>230</v>
      </c>
      <c r="T124" s="224" t="s">
        <v>229</v>
      </c>
      <c r="U124" s="224" t="s">
        <v>228</v>
      </c>
      <c r="V124" s="224" t="s">
        <v>31</v>
      </c>
      <c r="W124" s="224">
        <v>0</v>
      </c>
    </row>
    <row r="125" spans="1:24" hidden="1">
      <c r="A125" s="224" t="s">
        <v>500</v>
      </c>
      <c r="B125" s="242">
        <v>44681</v>
      </c>
      <c r="C125" s="224">
        <v>0</v>
      </c>
      <c r="D125" s="224">
        <v>0</v>
      </c>
      <c r="E125" s="224">
        <v>0</v>
      </c>
      <c r="F125" s="224">
        <v>0</v>
      </c>
      <c r="G125" s="224" t="s">
        <v>1941</v>
      </c>
      <c r="H125" s="224">
        <v>1506173</v>
      </c>
      <c r="I125" s="224" t="s">
        <v>1942</v>
      </c>
      <c r="J125" s="224" t="s">
        <v>1941</v>
      </c>
      <c r="K125" s="224" t="s">
        <v>31</v>
      </c>
      <c r="L125" s="243">
        <v>53135392</v>
      </c>
      <c r="N125" s="243">
        <v>53135392</v>
      </c>
      <c r="P125" s="243">
        <f t="shared" si="1"/>
        <v>53135392</v>
      </c>
      <c r="Q125" s="243">
        <v>-833000000</v>
      </c>
      <c r="R125" s="224" t="s">
        <v>231</v>
      </c>
      <c r="S125" s="224" t="s">
        <v>230</v>
      </c>
      <c r="T125" s="224" t="s">
        <v>229</v>
      </c>
      <c r="U125" s="224" t="s">
        <v>228</v>
      </c>
      <c r="V125" s="224" t="s">
        <v>31</v>
      </c>
      <c r="W125" s="224">
        <v>0</v>
      </c>
    </row>
    <row r="126" spans="1:24">
      <c r="A126" s="224" t="s">
        <v>500</v>
      </c>
      <c r="B126" s="242">
        <v>44699</v>
      </c>
      <c r="C126" s="224">
        <v>107</v>
      </c>
      <c r="D126" s="224" t="s">
        <v>221</v>
      </c>
      <c r="E126" s="224">
        <v>1070875</v>
      </c>
      <c r="F126" s="224">
        <v>0</v>
      </c>
      <c r="G126" s="224" t="s">
        <v>239</v>
      </c>
      <c r="H126" s="224" t="s">
        <v>2026</v>
      </c>
      <c r="J126" s="224">
        <v>0</v>
      </c>
      <c r="K126" s="224" t="s">
        <v>31</v>
      </c>
      <c r="L126" s="243">
        <v>238000000</v>
      </c>
      <c r="N126" s="243">
        <v>238000000</v>
      </c>
      <c r="P126" s="243">
        <f t="shared" si="1"/>
        <v>238000000</v>
      </c>
      <c r="Q126" s="243">
        <v>-595000000</v>
      </c>
      <c r="R126" s="224" t="s">
        <v>238</v>
      </c>
      <c r="S126" s="224" t="s">
        <v>237</v>
      </c>
      <c r="T126" s="224" t="s">
        <v>236</v>
      </c>
      <c r="U126" s="224" t="s">
        <v>228</v>
      </c>
      <c r="V126" s="224" t="s">
        <v>235</v>
      </c>
      <c r="W126" s="224" t="s">
        <v>234</v>
      </c>
      <c r="X126" s="224" t="s">
        <v>2023</v>
      </c>
    </row>
    <row r="127" spans="1:24">
      <c r="A127" s="224" t="s">
        <v>500</v>
      </c>
      <c r="B127" s="242">
        <v>44699</v>
      </c>
      <c r="C127" s="224">
        <v>107</v>
      </c>
      <c r="D127" s="224" t="s">
        <v>221</v>
      </c>
      <c r="E127" s="224">
        <v>1070875</v>
      </c>
      <c r="F127" s="224">
        <v>0</v>
      </c>
      <c r="G127" s="224" t="s">
        <v>239</v>
      </c>
      <c r="H127" s="224" t="s">
        <v>2027</v>
      </c>
      <c r="J127" s="224">
        <v>0</v>
      </c>
      <c r="K127" s="224" t="s">
        <v>31</v>
      </c>
      <c r="L127" s="243">
        <v>59500000</v>
      </c>
      <c r="N127" s="243">
        <v>59500000</v>
      </c>
      <c r="P127" s="243">
        <f t="shared" si="1"/>
        <v>59500000</v>
      </c>
      <c r="Q127" s="243">
        <v>-535500000</v>
      </c>
      <c r="R127" s="224" t="s">
        <v>238</v>
      </c>
      <c r="S127" s="224" t="s">
        <v>237</v>
      </c>
      <c r="T127" s="224" t="s">
        <v>236</v>
      </c>
      <c r="U127" s="224" t="s">
        <v>228</v>
      </c>
      <c r="V127" s="224" t="s">
        <v>235</v>
      </c>
      <c r="W127" s="224" t="s">
        <v>234</v>
      </c>
      <c r="X127" s="224" t="s">
        <v>2023</v>
      </c>
    </row>
    <row r="128" spans="1:24">
      <c r="A128" s="224" t="s">
        <v>500</v>
      </c>
      <c r="B128" s="242">
        <v>44729</v>
      </c>
      <c r="C128" s="224">
        <v>107</v>
      </c>
      <c r="D128" s="224" t="s">
        <v>221</v>
      </c>
      <c r="E128" s="224">
        <v>1070875</v>
      </c>
      <c r="F128" s="224">
        <v>0</v>
      </c>
      <c r="G128" s="224" t="s">
        <v>239</v>
      </c>
      <c r="H128" s="224" t="s">
        <v>2028</v>
      </c>
      <c r="J128" s="224">
        <v>0</v>
      </c>
      <c r="K128" s="224" t="s">
        <v>31</v>
      </c>
      <c r="L128" s="243">
        <v>59500000</v>
      </c>
      <c r="N128" s="243">
        <v>59500000</v>
      </c>
      <c r="P128" s="243">
        <f t="shared" si="1"/>
        <v>59500000</v>
      </c>
      <c r="Q128" s="243">
        <v>-476000000</v>
      </c>
      <c r="R128" s="224" t="s">
        <v>238</v>
      </c>
      <c r="S128" s="224" t="s">
        <v>237</v>
      </c>
      <c r="T128" s="224" t="s">
        <v>236</v>
      </c>
      <c r="U128" s="224" t="s">
        <v>228</v>
      </c>
      <c r="V128" s="224" t="s">
        <v>235</v>
      </c>
      <c r="W128" s="224" t="s">
        <v>234</v>
      </c>
      <c r="X128" s="224" t="s">
        <v>1858</v>
      </c>
    </row>
    <row r="129" spans="1:24">
      <c r="A129" s="224" t="s">
        <v>500</v>
      </c>
      <c r="B129" s="242">
        <v>44760</v>
      </c>
      <c r="C129" s="224">
        <v>107</v>
      </c>
      <c r="D129" s="224" t="s">
        <v>221</v>
      </c>
      <c r="E129" s="224">
        <v>1070875</v>
      </c>
      <c r="F129" s="224">
        <v>0</v>
      </c>
      <c r="G129" s="224" t="s">
        <v>239</v>
      </c>
      <c r="H129" s="224" t="s">
        <v>1857</v>
      </c>
      <c r="J129" s="224">
        <v>0</v>
      </c>
      <c r="K129" s="224" t="s">
        <v>31</v>
      </c>
      <c r="L129" s="243">
        <v>59500000</v>
      </c>
      <c r="N129" s="243">
        <v>59500000</v>
      </c>
      <c r="P129" s="243">
        <f t="shared" si="1"/>
        <v>59500000</v>
      </c>
      <c r="Q129" s="243">
        <v>-416500000</v>
      </c>
      <c r="R129" s="224" t="s">
        <v>238</v>
      </c>
      <c r="S129" s="224" t="s">
        <v>237</v>
      </c>
      <c r="T129" s="224" t="s">
        <v>236</v>
      </c>
      <c r="U129" s="224" t="s">
        <v>228</v>
      </c>
      <c r="V129" s="224" t="s">
        <v>235</v>
      </c>
      <c r="W129" s="224" t="s">
        <v>234</v>
      </c>
      <c r="X129" s="224" t="s">
        <v>1858</v>
      </c>
    </row>
    <row r="130" spans="1:24">
      <c r="A130" s="224" t="s">
        <v>500</v>
      </c>
      <c r="B130" s="242">
        <v>44783</v>
      </c>
      <c r="C130" s="224">
        <v>107</v>
      </c>
      <c r="D130" s="224" t="s">
        <v>221</v>
      </c>
      <c r="E130" s="224">
        <v>1070875</v>
      </c>
      <c r="F130" s="224">
        <v>0</v>
      </c>
      <c r="G130" s="224" t="s">
        <v>239</v>
      </c>
      <c r="H130" s="224" t="s">
        <v>1859</v>
      </c>
      <c r="J130" s="224">
        <v>0</v>
      </c>
      <c r="K130" s="224" t="s">
        <v>31</v>
      </c>
      <c r="L130" s="243">
        <v>59500000</v>
      </c>
      <c r="N130" s="243">
        <v>59500000</v>
      </c>
      <c r="P130" s="243">
        <f t="shared" ref="P130:P193" si="2">+N130-O130</f>
        <v>59500000</v>
      </c>
      <c r="Q130" s="243">
        <v>-357000000</v>
      </c>
      <c r="R130" s="224" t="s">
        <v>238</v>
      </c>
      <c r="S130" s="224" t="s">
        <v>237</v>
      </c>
      <c r="T130" s="224" t="s">
        <v>236</v>
      </c>
      <c r="U130" s="224" t="s">
        <v>228</v>
      </c>
      <c r="V130" s="224" t="s">
        <v>235</v>
      </c>
      <c r="W130" s="224" t="s">
        <v>234</v>
      </c>
      <c r="X130" s="224" t="s">
        <v>1858</v>
      </c>
    </row>
    <row r="131" spans="1:24">
      <c r="A131" s="224" t="s">
        <v>500</v>
      </c>
      <c r="B131" s="242">
        <v>44809</v>
      </c>
      <c r="C131" s="224">
        <v>107</v>
      </c>
      <c r="D131" s="224" t="s">
        <v>221</v>
      </c>
      <c r="E131" s="224">
        <v>1070875</v>
      </c>
      <c r="F131" s="224">
        <v>0</v>
      </c>
      <c r="G131" s="224" t="s">
        <v>239</v>
      </c>
      <c r="H131" s="224" t="s">
        <v>1860</v>
      </c>
      <c r="J131" s="224">
        <v>0</v>
      </c>
      <c r="K131" s="224" t="s">
        <v>31</v>
      </c>
      <c r="L131" s="243">
        <v>59500000</v>
      </c>
      <c r="N131" s="243">
        <v>59500000</v>
      </c>
      <c r="P131" s="243">
        <f t="shared" si="2"/>
        <v>59500000</v>
      </c>
      <c r="Q131" s="243">
        <v>-297500000</v>
      </c>
      <c r="R131" s="224" t="s">
        <v>238</v>
      </c>
      <c r="S131" s="224" t="s">
        <v>237</v>
      </c>
      <c r="T131" s="224" t="s">
        <v>236</v>
      </c>
      <c r="U131" s="224" t="s">
        <v>228</v>
      </c>
      <c r="V131" s="224" t="s">
        <v>235</v>
      </c>
      <c r="W131" s="224" t="s">
        <v>234</v>
      </c>
      <c r="X131" s="224" t="s">
        <v>1858</v>
      </c>
    </row>
    <row r="132" spans="1:24">
      <c r="A132" s="224" t="s">
        <v>500</v>
      </c>
      <c r="B132" s="242">
        <v>44846</v>
      </c>
      <c r="C132" s="224">
        <v>107</v>
      </c>
      <c r="D132" s="224" t="s">
        <v>221</v>
      </c>
      <c r="E132" s="224">
        <v>1070875</v>
      </c>
      <c r="F132" s="224">
        <v>0</v>
      </c>
      <c r="G132" s="224" t="s">
        <v>239</v>
      </c>
      <c r="H132" s="224" t="s">
        <v>2029</v>
      </c>
      <c r="J132" s="224">
        <v>0</v>
      </c>
      <c r="K132" s="224" t="s">
        <v>31</v>
      </c>
      <c r="L132" s="243">
        <v>59500000</v>
      </c>
      <c r="N132" s="243">
        <v>59500000</v>
      </c>
      <c r="P132" s="243">
        <f t="shared" si="2"/>
        <v>59500000</v>
      </c>
      <c r="Q132" s="243">
        <v>-238000000</v>
      </c>
      <c r="R132" s="224" t="s">
        <v>238</v>
      </c>
      <c r="S132" s="224" t="s">
        <v>237</v>
      </c>
      <c r="T132" s="224" t="s">
        <v>236</v>
      </c>
      <c r="U132" s="224" t="s">
        <v>228</v>
      </c>
      <c r="V132" s="224" t="s">
        <v>235</v>
      </c>
      <c r="W132" s="224" t="s">
        <v>234</v>
      </c>
      <c r="X132" s="224" t="s">
        <v>1858</v>
      </c>
    </row>
    <row r="133" spans="1:24">
      <c r="A133" s="224" t="s">
        <v>500</v>
      </c>
      <c r="B133" s="242">
        <v>44880</v>
      </c>
      <c r="C133" s="224">
        <v>107</v>
      </c>
      <c r="D133" s="224" t="s">
        <v>221</v>
      </c>
      <c r="E133" s="224">
        <v>1070875</v>
      </c>
      <c r="F133" s="224">
        <v>0</v>
      </c>
      <c r="G133" s="224" t="s">
        <v>239</v>
      </c>
      <c r="H133" s="224" t="s">
        <v>2030</v>
      </c>
      <c r="J133" s="224">
        <v>0</v>
      </c>
      <c r="K133" s="224" t="s">
        <v>31</v>
      </c>
      <c r="L133" s="243">
        <v>59500000</v>
      </c>
      <c r="N133" s="243">
        <v>59500000</v>
      </c>
      <c r="P133" s="243">
        <f t="shared" si="2"/>
        <v>59500000</v>
      </c>
      <c r="Q133" s="243">
        <v>-178500000</v>
      </c>
      <c r="R133" s="224" t="s">
        <v>238</v>
      </c>
      <c r="S133" s="224" t="s">
        <v>237</v>
      </c>
      <c r="T133" s="224" t="s">
        <v>236</v>
      </c>
      <c r="U133" s="224" t="s">
        <v>228</v>
      </c>
      <c r="V133" s="224" t="s">
        <v>235</v>
      </c>
      <c r="W133" s="224" t="s">
        <v>234</v>
      </c>
      <c r="X133" s="224" t="s">
        <v>1858</v>
      </c>
    </row>
    <row r="134" spans="1:24">
      <c r="A134" s="224" t="s">
        <v>500</v>
      </c>
      <c r="B134" s="242">
        <v>44896</v>
      </c>
      <c r="C134" s="224">
        <v>107</v>
      </c>
      <c r="D134" s="224" t="s">
        <v>221</v>
      </c>
      <c r="E134" s="224">
        <v>1070875</v>
      </c>
      <c r="F134" s="224">
        <v>0</v>
      </c>
      <c r="G134" s="224" t="s">
        <v>239</v>
      </c>
      <c r="H134" s="224" t="s">
        <v>2031</v>
      </c>
      <c r="J134" s="224">
        <v>0</v>
      </c>
      <c r="K134" s="224" t="s">
        <v>31</v>
      </c>
      <c r="L134" s="243">
        <v>514263612</v>
      </c>
      <c r="N134" s="243">
        <v>514263612</v>
      </c>
      <c r="P134" s="243">
        <f t="shared" si="2"/>
        <v>514263612</v>
      </c>
      <c r="Q134" s="243">
        <v>335763612</v>
      </c>
      <c r="R134" s="224" t="s">
        <v>238</v>
      </c>
      <c r="S134" s="224" t="s">
        <v>237</v>
      </c>
      <c r="T134" s="224" t="s">
        <v>236</v>
      </c>
      <c r="U134" s="224" t="s">
        <v>228</v>
      </c>
      <c r="V134" s="224" t="s">
        <v>235</v>
      </c>
      <c r="W134" s="224" t="s">
        <v>234</v>
      </c>
      <c r="X134" s="224" t="s">
        <v>1858</v>
      </c>
    </row>
    <row r="135" spans="1:24">
      <c r="A135" s="224" t="s">
        <v>500</v>
      </c>
      <c r="B135" s="242">
        <v>44902</v>
      </c>
      <c r="C135" s="224">
        <v>107</v>
      </c>
      <c r="D135" s="224" t="s">
        <v>221</v>
      </c>
      <c r="E135" s="224">
        <v>1070875</v>
      </c>
      <c r="F135" s="224">
        <v>0</v>
      </c>
      <c r="G135" s="224" t="s">
        <v>239</v>
      </c>
      <c r="H135" s="224" t="s">
        <v>2032</v>
      </c>
      <c r="J135" s="224">
        <v>0</v>
      </c>
      <c r="K135" s="224" t="s">
        <v>31</v>
      </c>
      <c r="L135" s="243">
        <v>59500000</v>
      </c>
      <c r="N135" s="243">
        <v>59500000</v>
      </c>
      <c r="P135" s="243">
        <f t="shared" si="2"/>
        <v>59500000</v>
      </c>
      <c r="Q135" s="243">
        <v>395263612</v>
      </c>
      <c r="R135" s="224" t="s">
        <v>238</v>
      </c>
      <c r="S135" s="224" t="s">
        <v>237</v>
      </c>
      <c r="T135" s="224" t="s">
        <v>236</v>
      </c>
      <c r="U135" s="224" t="s">
        <v>228</v>
      </c>
      <c r="V135" s="224" t="s">
        <v>235</v>
      </c>
      <c r="W135" s="224" t="s">
        <v>234</v>
      </c>
      <c r="X135" s="224" t="s">
        <v>1858</v>
      </c>
    </row>
    <row r="136" spans="1:24" hidden="1">
      <c r="A136" s="224" t="s">
        <v>500</v>
      </c>
      <c r="B136" s="242">
        <v>44926</v>
      </c>
      <c r="C136" s="224">
        <v>0</v>
      </c>
      <c r="D136" s="224">
        <v>0</v>
      </c>
      <c r="E136" s="224">
        <v>0</v>
      </c>
      <c r="F136" s="224">
        <v>0</v>
      </c>
      <c r="G136" s="224" t="s">
        <v>1951</v>
      </c>
      <c r="H136" s="224">
        <v>1576329</v>
      </c>
      <c r="I136" s="224" t="s">
        <v>1952</v>
      </c>
      <c r="J136" s="224" t="s">
        <v>1951</v>
      </c>
      <c r="K136" s="224" t="s">
        <v>31</v>
      </c>
      <c r="M136" s="243">
        <v>514263612</v>
      </c>
      <c r="O136" s="243">
        <v>514263612</v>
      </c>
      <c r="P136" s="243">
        <f t="shared" si="2"/>
        <v>-514263612</v>
      </c>
      <c r="Q136" s="243">
        <v>-119000000</v>
      </c>
      <c r="R136" s="224" t="s">
        <v>231</v>
      </c>
      <c r="S136" s="224" t="s">
        <v>230</v>
      </c>
      <c r="T136" s="224" t="s">
        <v>229</v>
      </c>
      <c r="U136" s="224" t="s">
        <v>228</v>
      </c>
      <c r="V136" s="224" t="s">
        <v>31</v>
      </c>
      <c r="W136" s="224">
        <v>0</v>
      </c>
    </row>
    <row r="137" spans="1:24" hidden="1">
      <c r="A137" s="224" t="s">
        <v>507</v>
      </c>
      <c r="B137" s="242">
        <v>44562</v>
      </c>
      <c r="C137" s="224">
        <v>0</v>
      </c>
      <c r="D137" s="224">
        <v>0</v>
      </c>
      <c r="E137" s="224">
        <v>0</v>
      </c>
      <c r="F137" s="224">
        <v>0</v>
      </c>
      <c r="G137" s="224" t="s">
        <v>1874</v>
      </c>
      <c r="H137" s="224">
        <v>1496983</v>
      </c>
      <c r="I137" s="224" t="s">
        <v>1875</v>
      </c>
      <c r="J137" s="224" t="s">
        <v>232</v>
      </c>
      <c r="K137" s="224" t="s">
        <v>31</v>
      </c>
      <c r="L137" s="243">
        <v>49918081990</v>
      </c>
      <c r="M137" s="243">
        <v>50195817941</v>
      </c>
      <c r="N137" s="243">
        <v>49918081990</v>
      </c>
      <c r="O137" s="243">
        <v>50195817941</v>
      </c>
      <c r="P137" s="243">
        <f t="shared" si="2"/>
        <v>-277735951</v>
      </c>
      <c r="Q137" s="243">
        <v>-277735951</v>
      </c>
      <c r="R137" s="224" t="s">
        <v>231</v>
      </c>
      <c r="S137" s="224" t="s">
        <v>233</v>
      </c>
      <c r="T137" s="224" t="s">
        <v>232</v>
      </c>
      <c r="U137" s="224" t="s">
        <v>228</v>
      </c>
      <c r="V137" s="224" t="s">
        <v>31</v>
      </c>
      <c r="W137" s="224">
        <v>0</v>
      </c>
    </row>
    <row r="138" spans="1:24">
      <c r="A138" s="224" t="s">
        <v>507</v>
      </c>
      <c r="B138" s="242">
        <v>44586</v>
      </c>
      <c r="C138" s="224">
        <v>107</v>
      </c>
      <c r="D138" s="224" t="s">
        <v>226</v>
      </c>
      <c r="E138" s="224">
        <v>3314246</v>
      </c>
      <c r="F138" s="224">
        <v>0</v>
      </c>
      <c r="G138" s="224" t="s">
        <v>239</v>
      </c>
      <c r="H138" s="224" t="s">
        <v>2033</v>
      </c>
      <c r="J138" s="224">
        <v>0</v>
      </c>
      <c r="K138" s="224" t="s">
        <v>31</v>
      </c>
      <c r="L138" s="243">
        <v>35700000</v>
      </c>
      <c r="N138" s="243">
        <v>35700000</v>
      </c>
      <c r="P138" s="243">
        <f t="shared" si="2"/>
        <v>35700000</v>
      </c>
      <c r="Q138" s="243">
        <v>-242035951</v>
      </c>
      <c r="R138" s="224" t="s">
        <v>238</v>
      </c>
      <c r="S138" s="224" t="s">
        <v>237</v>
      </c>
      <c r="T138" s="224" t="s">
        <v>236</v>
      </c>
      <c r="U138" s="224" t="s">
        <v>228</v>
      </c>
      <c r="V138" s="224" t="s">
        <v>235</v>
      </c>
      <c r="W138" s="224" t="s">
        <v>234</v>
      </c>
      <c r="X138" s="224" t="s">
        <v>383</v>
      </c>
    </row>
    <row r="139" spans="1:24">
      <c r="A139" s="224" t="s">
        <v>507</v>
      </c>
      <c r="B139" s="242">
        <v>44602</v>
      </c>
      <c r="C139" s="224">
        <v>107</v>
      </c>
      <c r="D139" s="224" t="s">
        <v>226</v>
      </c>
      <c r="E139" s="224">
        <v>3314246</v>
      </c>
      <c r="F139" s="224">
        <v>0</v>
      </c>
      <c r="G139" s="224" t="s">
        <v>239</v>
      </c>
      <c r="H139" s="224" t="s">
        <v>2034</v>
      </c>
      <c r="J139" s="224">
        <v>0</v>
      </c>
      <c r="K139" s="224" t="s">
        <v>31</v>
      </c>
      <c r="L139" s="243">
        <v>35700000</v>
      </c>
      <c r="N139" s="243">
        <v>35700000</v>
      </c>
      <c r="P139" s="243">
        <f t="shared" si="2"/>
        <v>35700000</v>
      </c>
      <c r="Q139" s="243">
        <v>-206335951</v>
      </c>
      <c r="R139" s="224" t="s">
        <v>238</v>
      </c>
      <c r="S139" s="224" t="s">
        <v>237</v>
      </c>
      <c r="T139" s="224" t="s">
        <v>236</v>
      </c>
      <c r="U139" s="224" t="s">
        <v>228</v>
      </c>
      <c r="V139" s="224" t="s">
        <v>235</v>
      </c>
      <c r="W139" s="224" t="s">
        <v>234</v>
      </c>
      <c r="X139" s="224" t="s">
        <v>383</v>
      </c>
    </row>
    <row r="140" spans="1:24">
      <c r="A140" s="224" t="s">
        <v>507</v>
      </c>
      <c r="B140" s="242">
        <v>44627</v>
      </c>
      <c r="C140" s="224">
        <v>107</v>
      </c>
      <c r="D140" s="224" t="s">
        <v>226</v>
      </c>
      <c r="E140" s="224">
        <v>3314246</v>
      </c>
      <c r="F140" s="224">
        <v>0</v>
      </c>
      <c r="G140" s="224" t="s">
        <v>239</v>
      </c>
      <c r="H140" s="224" t="s">
        <v>2035</v>
      </c>
      <c r="J140" s="224">
        <v>0</v>
      </c>
      <c r="K140" s="224" t="s">
        <v>31</v>
      </c>
      <c r="L140" s="243">
        <v>63082583</v>
      </c>
      <c r="N140" s="243">
        <v>63082583</v>
      </c>
      <c r="P140" s="243">
        <f t="shared" si="2"/>
        <v>63082583</v>
      </c>
      <c r="Q140" s="243">
        <v>-143253368</v>
      </c>
      <c r="R140" s="224" t="s">
        <v>238</v>
      </c>
      <c r="S140" s="224" t="s">
        <v>237</v>
      </c>
      <c r="T140" s="224" t="s">
        <v>236</v>
      </c>
      <c r="U140" s="224" t="s">
        <v>228</v>
      </c>
      <c r="V140" s="224" t="s">
        <v>235</v>
      </c>
      <c r="W140" s="224" t="s">
        <v>234</v>
      </c>
      <c r="X140" s="224" t="s">
        <v>383</v>
      </c>
    </row>
    <row r="141" spans="1:24">
      <c r="A141" s="224" t="s">
        <v>507</v>
      </c>
      <c r="B141" s="242">
        <v>44671</v>
      </c>
      <c r="C141" s="224">
        <v>107</v>
      </c>
      <c r="D141" s="224" t="s">
        <v>226</v>
      </c>
      <c r="E141" s="224">
        <v>3314246</v>
      </c>
      <c r="F141" s="224">
        <v>0</v>
      </c>
      <c r="G141" s="224" t="s">
        <v>239</v>
      </c>
      <c r="H141" s="224" t="s">
        <v>2036</v>
      </c>
      <c r="J141" s="224">
        <v>0</v>
      </c>
      <c r="K141" s="224" t="s">
        <v>31</v>
      </c>
      <c r="L141" s="243">
        <v>90117976</v>
      </c>
      <c r="N141" s="243">
        <v>90117976</v>
      </c>
      <c r="P141" s="243">
        <f t="shared" si="2"/>
        <v>90117976</v>
      </c>
      <c r="Q141" s="243">
        <v>-53135392</v>
      </c>
      <c r="R141" s="224" t="s">
        <v>238</v>
      </c>
      <c r="S141" s="224" t="s">
        <v>237</v>
      </c>
      <c r="T141" s="224" t="s">
        <v>236</v>
      </c>
      <c r="U141" s="224" t="s">
        <v>228</v>
      </c>
      <c r="V141" s="224" t="s">
        <v>235</v>
      </c>
      <c r="W141" s="224" t="s">
        <v>234</v>
      </c>
      <c r="X141" s="224" t="s">
        <v>383</v>
      </c>
    </row>
    <row r="142" spans="1:24">
      <c r="A142" s="224" t="s">
        <v>507</v>
      </c>
      <c r="B142" s="242">
        <v>44671</v>
      </c>
      <c r="C142" s="224">
        <v>107</v>
      </c>
      <c r="D142" s="224" t="s">
        <v>226</v>
      </c>
      <c r="E142" s="224">
        <v>3314246</v>
      </c>
      <c r="F142" s="224">
        <v>0</v>
      </c>
      <c r="G142" s="224" t="s">
        <v>239</v>
      </c>
      <c r="H142" s="224" t="s">
        <v>2037</v>
      </c>
      <c r="J142" s="224">
        <v>0</v>
      </c>
      <c r="K142" s="224" t="s">
        <v>31</v>
      </c>
      <c r="L142" s="243">
        <v>95200000</v>
      </c>
      <c r="N142" s="243">
        <v>95200000</v>
      </c>
      <c r="P142" s="243">
        <f t="shared" si="2"/>
        <v>95200000</v>
      </c>
      <c r="Q142" s="243">
        <v>42064608</v>
      </c>
      <c r="R142" s="224" t="s">
        <v>238</v>
      </c>
      <c r="S142" s="224" t="s">
        <v>237</v>
      </c>
      <c r="T142" s="224" t="s">
        <v>236</v>
      </c>
      <c r="U142" s="224" t="s">
        <v>228</v>
      </c>
      <c r="V142" s="224" t="s">
        <v>235</v>
      </c>
      <c r="W142" s="224" t="s">
        <v>234</v>
      </c>
      <c r="X142" s="224" t="s">
        <v>2038</v>
      </c>
    </row>
    <row r="143" spans="1:24">
      <c r="A143" s="224" t="s">
        <v>507</v>
      </c>
      <c r="B143" s="242">
        <v>44671</v>
      </c>
      <c r="C143" s="224">
        <v>107</v>
      </c>
      <c r="D143" s="224" t="s">
        <v>226</v>
      </c>
      <c r="E143" s="224">
        <v>3314246</v>
      </c>
      <c r="F143" s="224">
        <v>0</v>
      </c>
      <c r="G143" s="224" t="s">
        <v>239</v>
      </c>
      <c r="H143" s="224" t="s">
        <v>2039</v>
      </c>
      <c r="J143" s="224">
        <v>0</v>
      </c>
      <c r="K143" s="224" t="s">
        <v>31</v>
      </c>
      <c r="L143" s="243">
        <v>380800000</v>
      </c>
      <c r="N143" s="243">
        <v>380800000</v>
      </c>
      <c r="P143" s="243">
        <f t="shared" si="2"/>
        <v>380800000</v>
      </c>
      <c r="Q143" s="243">
        <v>422864608</v>
      </c>
      <c r="R143" s="224" t="s">
        <v>238</v>
      </c>
      <c r="S143" s="224" t="s">
        <v>237</v>
      </c>
      <c r="T143" s="224" t="s">
        <v>236</v>
      </c>
      <c r="U143" s="224" t="s">
        <v>228</v>
      </c>
      <c r="V143" s="224" t="s">
        <v>235</v>
      </c>
      <c r="W143" s="224" t="s">
        <v>234</v>
      </c>
      <c r="X143" s="224" t="s">
        <v>2038</v>
      </c>
    </row>
    <row r="144" spans="1:24" hidden="1">
      <c r="A144" s="224" t="s">
        <v>507</v>
      </c>
      <c r="B144" s="242">
        <v>44677</v>
      </c>
      <c r="C144" s="224">
        <v>0</v>
      </c>
      <c r="D144" s="224">
        <v>0</v>
      </c>
      <c r="E144" s="224">
        <v>0</v>
      </c>
      <c r="F144" s="224">
        <v>0</v>
      </c>
      <c r="G144" s="224" t="s">
        <v>1887</v>
      </c>
      <c r="H144" s="224">
        <v>1497035</v>
      </c>
      <c r="I144" s="224" t="s">
        <v>1888</v>
      </c>
      <c r="J144" s="224" t="s">
        <v>1889</v>
      </c>
      <c r="K144" s="224" t="s">
        <v>31</v>
      </c>
      <c r="M144" s="243">
        <v>1309000000</v>
      </c>
      <c r="O144" s="243">
        <v>1309000000</v>
      </c>
      <c r="P144" s="243">
        <f t="shared" si="2"/>
        <v>-1309000000</v>
      </c>
      <c r="Q144" s="243">
        <v>-886135392</v>
      </c>
      <c r="R144" s="224" t="s">
        <v>231</v>
      </c>
      <c r="S144" s="224" t="s">
        <v>230</v>
      </c>
      <c r="T144" s="224" t="s">
        <v>229</v>
      </c>
      <c r="U144" s="224" t="s">
        <v>228</v>
      </c>
      <c r="V144" s="224" t="s">
        <v>31</v>
      </c>
      <c r="W144" s="224">
        <v>0</v>
      </c>
    </row>
    <row r="145" spans="1:24" hidden="1">
      <c r="A145" s="224" t="s">
        <v>507</v>
      </c>
      <c r="B145" s="242">
        <v>44681</v>
      </c>
      <c r="C145" s="224">
        <v>0</v>
      </c>
      <c r="D145" s="224">
        <v>0</v>
      </c>
      <c r="E145" s="224">
        <v>0</v>
      </c>
      <c r="F145" s="224">
        <v>0</v>
      </c>
      <c r="G145" s="224" t="s">
        <v>1941</v>
      </c>
      <c r="H145" s="224">
        <v>1506173</v>
      </c>
      <c r="I145" s="224" t="s">
        <v>1942</v>
      </c>
      <c r="J145" s="224" t="s">
        <v>1941</v>
      </c>
      <c r="K145" s="224" t="s">
        <v>31</v>
      </c>
      <c r="L145" s="243">
        <v>53135392</v>
      </c>
      <c r="N145" s="243">
        <v>53135392</v>
      </c>
      <c r="P145" s="243">
        <f t="shared" si="2"/>
        <v>53135392</v>
      </c>
      <c r="Q145" s="243">
        <v>-833000000</v>
      </c>
      <c r="R145" s="224" t="s">
        <v>231</v>
      </c>
      <c r="S145" s="224" t="s">
        <v>230</v>
      </c>
      <c r="T145" s="224" t="s">
        <v>229</v>
      </c>
      <c r="U145" s="224" t="s">
        <v>228</v>
      </c>
      <c r="V145" s="224" t="s">
        <v>31</v>
      </c>
      <c r="W145" s="224">
        <v>0</v>
      </c>
    </row>
    <row r="146" spans="1:24">
      <c r="A146" s="224" t="s">
        <v>507</v>
      </c>
      <c r="B146" s="242">
        <v>44697</v>
      </c>
      <c r="C146" s="224">
        <v>107</v>
      </c>
      <c r="D146" s="224" t="s">
        <v>226</v>
      </c>
      <c r="E146" s="224">
        <v>3314246</v>
      </c>
      <c r="F146" s="224">
        <v>0</v>
      </c>
      <c r="G146" s="224" t="s">
        <v>239</v>
      </c>
      <c r="H146" s="224" t="s">
        <v>2040</v>
      </c>
      <c r="J146" s="224">
        <v>0</v>
      </c>
      <c r="K146" s="224" t="s">
        <v>31</v>
      </c>
      <c r="L146" s="243">
        <v>59500000</v>
      </c>
      <c r="N146" s="243">
        <v>59500000</v>
      </c>
      <c r="P146" s="243">
        <f t="shared" si="2"/>
        <v>59500000</v>
      </c>
      <c r="Q146" s="243">
        <v>-773500000</v>
      </c>
      <c r="R146" s="224" t="s">
        <v>238</v>
      </c>
      <c r="S146" s="224" t="s">
        <v>237</v>
      </c>
      <c r="T146" s="224" t="s">
        <v>236</v>
      </c>
      <c r="U146" s="224" t="s">
        <v>228</v>
      </c>
      <c r="V146" s="224" t="s">
        <v>235</v>
      </c>
      <c r="W146" s="224" t="s">
        <v>234</v>
      </c>
      <c r="X146" s="224" t="s">
        <v>1862</v>
      </c>
    </row>
    <row r="147" spans="1:24">
      <c r="A147" s="224" t="s">
        <v>507</v>
      </c>
      <c r="B147" s="242">
        <v>44697</v>
      </c>
      <c r="C147" s="224">
        <v>107</v>
      </c>
      <c r="D147" s="224" t="s">
        <v>226</v>
      </c>
      <c r="E147" s="224">
        <v>3314246</v>
      </c>
      <c r="F147" s="224">
        <v>0</v>
      </c>
      <c r="G147" s="224" t="s">
        <v>239</v>
      </c>
      <c r="H147" s="224" t="s">
        <v>2041</v>
      </c>
      <c r="J147" s="224">
        <v>0</v>
      </c>
      <c r="K147" s="224" t="s">
        <v>31</v>
      </c>
      <c r="L147" s="243">
        <v>238000000</v>
      </c>
      <c r="N147" s="243">
        <v>238000000</v>
      </c>
      <c r="P147" s="243">
        <f t="shared" si="2"/>
        <v>238000000</v>
      </c>
      <c r="Q147" s="243">
        <v>-535500000</v>
      </c>
      <c r="R147" s="224" t="s">
        <v>238</v>
      </c>
      <c r="S147" s="224" t="s">
        <v>237</v>
      </c>
      <c r="T147" s="224" t="s">
        <v>236</v>
      </c>
      <c r="U147" s="224" t="s">
        <v>228</v>
      </c>
      <c r="V147" s="224" t="s">
        <v>235</v>
      </c>
      <c r="W147" s="224" t="s">
        <v>234</v>
      </c>
      <c r="X147" s="224" t="s">
        <v>1862</v>
      </c>
    </row>
    <row r="148" spans="1:24">
      <c r="A148" s="224" t="s">
        <v>507</v>
      </c>
      <c r="B148" s="242">
        <v>44732</v>
      </c>
      <c r="C148" s="224">
        <v>107</v>
      </c>
      <c r="D148" s="224" t="s">
        <v>226</v>
      </c>
      <c r="E148" s="224">
        <v>3314246</v>
      </c>
      <c r="F148" s="224">
        <v>0</v>
      </c>
      <c r="G148" s="224" t="s">
        <v>239</v>
      </c>
      <c r="H148" s="224" t="s">
        <v>2042</v>
      </c>
      <c r="J148" s="224">
        <v>0</v>
      </c>
      <c r="K148" s="224" t="s">
        <v>31</v>
      </c>
      <c r="L148" s="243">
        <v>59500000</v>
      </c>
      <c r="N148" s="243">
        <v>59500000</v>
      </c>
      <c r="P148" s="243">
        <f t="shared" si="2"/>
        <v>59500000</v>
      </c>
      <c r="Q148" s="243">
        <v>-476000000</v>
      </c>
      <c r="R148" s="224" t="s">
        <v>238</v>
      </c>
      <c r="S148" s="224" t="s">
        <v>237</v>
      </c>
      <c r="T148" s="224" t="s">
        <v>236</v>
      </c>
      <c r="U148" s="224" t="s">
        <v>228</v>
      </c>
      <c r="V148" s="224" t="s">
        <v>235</v>
      </c>
      <c r="W148" s="224" t="s">
        <v>234</v>
      </c>
      <c r="X148" s="224" t="s">
        <v>1862</v>
      </c>
    </row>
    <row r="149" spans="1:24">
      <c r="A149" s="224" t="s">
        <v>507</v>
      </c>
      <c r="B149" s="242">
        <v>44750</v>
      </c>
      <c r="C149" s="224">
        <v>107</v>
      </c>
      <c r="D149" s="224" t="s">
        <v>226</v>
      </c>
      <c r="E149" s="224">
        <v>3314246</v>
      </c>
      <c r="F149" s="224">
        <v>0</v>
      </c>
      <c r="G149" s="224" t="s">
        <v>239</v>
      </c>
      <c r="H149" s="224" t="s">
        <v>1861</v>
      </c>
      <c r="J149" s="224">
        <v>0</v>
      </c>
      <c r="K149" s="224" t="s">
        <v>31</v>
      </c>
      <c r="L149" s="243">
        <v>59500000</v>
      </c>
      <c r="N149" s="243">
        <v>59500000</v>
      </c>
      <c r="P149" s="243">
        <f t="shared" si="2"/>
        <v>59500000</v>
      </c>
      <c r="Q149" s="243">
        <v>-416500000</v>
      </c>
      <c r="R149" s="224" t="s">
        <v>238</v>
      </c>
      <c r="S149" s="224" t="s">
        <v>237</v>
      </c>
      <c r="T149" s="224" t="s">
        <v>236</v>
      </c>
      <c r="U149" s="224" t="s">
        <v>228</v>
      </c>
      <c r="V149" s="224" t="s">
        <v>235</v>
      </c>
      <c r="W149" s="224" t="s">
        <v>234</v>
      </c>
      <c r="X149" s="224" t="s">
        <v>1862</v>
      </c>
    </row>
    <row r="150" spans="1:24">
      <c r="A150" s="224" t="s">
        <v>507</v>
      </c>
      <c r="B150" s="242">
        <v>44783</v>
      </c>
      <c r="C150" s="224">
        <v>107</v>
      </c>
      <c r="D150" s="224" t="s">
        <v>226</v>
      </c>
      <c r="E150" s="224">
        <v>3314246</v>
      </c>
      <c r="F150" s="224">
        <v>0</v>
      </c>
      <c r="G150" s="224" t="s">
        <v>239</v>
      </c>
      <c r="H150" s="224" t="s">
        <v>1863</v>
      </c>
      <c r="J150" s="224">
        <v>0</v>
      </c>
      <c r="K150" s="224" t="s">
        <v>31</v>
      </c>
      <c r="L150" s="243">
        <v>59500000</v>
      </c>
      <c r="N150" s="243">
        <v>59500000</v>
      </c>
      <c r="P150" s="243">
        <f t="shared" si="2"/>
        <v>59500000</v>
      </c>
      <c r="Q150" s="243">
        <v>-357000000</v>
      </c>
      <c r="R150" s="224" t="s">
        <v>238</v>
      </c>
      <c r="S150" s="224" t="s">
        <v>237</v>
      </c>
      <c r="T150" s="224" t="s">
        <v>236</v>
      </c>
      <c r="U150" s="224" t="s">
        <v>228</v>
      </c>
      <c r="V150" s="224" t="s">
        <v>235</v>
      </c>
      <c r="W150" s="224" t="s">
        <v>234</v>
      </c>
      <c r="X150" s="224" t="s">
        <v>1862</v>
      </c>
    </row>
    <row r="151" spans="1:24">
      <c r="A151" s="224" t="s">
        <v>507</v>
      </c>
      <c r="B151" s="242">
        <v>44813</v>
      </c>
      <c r="C151" s="224">
        <v>107</v>
      </c>
      <c r="D151" s="224" t="s">
        <v>226</v>
      </c>
      <c r="E151" s="224">
        <v>3314246</v>
      </c>
      <c r="F151" s="224">
        <v>0</v>
      </c>
      <c r="G151" s="224" t="s">
        <v>239</v>
      </c>
      <c r="H151" s="224" t="s">
        <v>1864</v>
      </c>
      <c r="J151" s="224">
        <v>0</v>
      </c>
      <c r="K151" s="224" t="s">
        <v>31</v>
      </c>
      <c r="L151" s="243">
        <v>59500000</v>
      </c>
      <c r="N151" s="243">
        <v>59500000</v>
      </c>
      <c r="P151" s="243">
        <f t="shared" si="2"/>
        <v>59500000</v>
      </c>
      <c r="Q151" s="243">
        <v>-297500000</v>
      </c>
      <c r="R151" s="224" t="s">
        <v>238</v>
      </c>
      <c r="S151" s="224" t="s">
        <v>237</v>
      </c>
      <c r="T151" s="224" t="s">
        <v>236</v>
      </c>
      <c r="U151" s="224" t="s">
        <v>228</v>
      </c>
      <c r="V151" s="224" t="s">
        <v>235</v>
      </c>
      <c r="W151" s="224" t="s">
        <v>234</v>
      </c>
      <c r="X151" s="224" t="s">
        <v>1862</v>
      </c>
    </row>
    <row r="152" spans="1:24">
      <c r="A152" s="224" t="s">
        <v>507</v>
      </c>
      <c r="B152" s="242">
        <v>44845</v>
      </c>
      <c r="C152" s="224">
        <v>107</v>
      </c>
      <c r="D152" s="224" t="s">
        <v>226</v>
      </c>
      <c r="E152" s="224">
        <v>3314246</v>
      </c>
      <c r="F152" s="224">
        <v>0</v>
      </c>
      <c r="G152" s="224" t="s">
        <v>239</v>
      </c>
      <c r="H152" s="224" t="s">
        <v>2043</v>
      </c>
      <c r="J152" s="224">
        <v>0</v>
      </c>
      <c r="K152" s="224" t="s">
        <v>31</v>
      </c>
      <c r="L152" s="243">
        <v>59500000</v>
      </c>
      <c r="N152" s="243">
        <v>59500000</v>
      </c>
      <c r="P152" s="243">
        <f t="shared" si="2"/>
        <v>59500000</v>
      </c>
      <c r="Q152" s="243">
        <v>-238000000</v>
      </c>
      <c r="R152" s="224" t="s">
        <v>238</v>
      </c>
      <c r="S152" s="224" t="s">
        <v>237</v>
      </c>
      <c r="T152" s="224" t="s">
        <v>236</v>
      </c>
      <c r="U152" s="224" t="s">
        <v>228</v>
      </c>
      <c r="V152" s="224" t="s">
        <v>235</v>
      </c>
      <c r="W152" s="224" t="s">
        <v>234</v>
      </c>
      <c r="X152" s="224" t="s">
        <v>1862</v>
      </c>
    </row>
    <row r="153" spans="1:24">
      <c r="A153" s="224" t="s">
        <v>507</v>
      </c>
      <c r="B153" s="242">
        <v>44876</v>
      </c>
      <c r="C153" s="224">
        <v>107</v>
      </c>
      <c r="D153" s="224" t="s">
        <v>226</v>
      </c>
      <c r="E153" s="224">
        <v>3314246</v>
      </c>
      <c r="F153" s="224">
        <v>0</v>
      </c>
      <c r="G153" s="224" t="s">
        <v>239</v>
      </c>
      <c r="H153" s="224" t="s">
        <v>2044</v>
      </c>
      <c r="J153" s="224">
        <v>0</v>
      </c>
      <c r="K153" s="224" t="s">
        <v>31</v>
      </c>
      <c r="L153" s="243">
        <v>59500000</v>
      </c>
      <c r="N153" s="243">
        <v>59500000</v>
      </c>
      <c r="P153" s="243">
        <f t="shared" si="2"/>
        <v>59500000</v>
      </c>
      <c r="Q153" s="243">
        <v>-178500000</v>
      </c>
      <c r="R153" s="224" t="s">
        <v>238</v>
      </c>
      <c r="S153" s="224" t="s">
        <v>237</v>
      </c>
      <c r="T153" s="224" t="s">
        <v>236</v>
      </c>
      <c r="U153" s="224" t="s">
        <v>228</v>
      </c>
      <c r="V153" s="224" t="s">
        <v>235</v>
      </c>
      <c r="W153" s="224" t="s">
        <v>234</v>
      </c>
      <c r="X153" s="224" t="s">
        <v>1862</v>
      </c>
    </row>
    <row r="154" spans="1:24">
      <c r="A154" s="224" t="s">
        <v>507</v>
      </c>
      <c r="B154" s="242">
        <v>44896</v>
      </c>
      <c r="C154" s="224">
        <v>107</v>
      </c>
      <c r="D154" s="224" t="s">
        <v>226</v>
      </c>
      <c r="E154" s="224">
        <v>3314246</v>
      </c>
      <c r="F154" s="224">
        <v>0</v>
      </c>
      <c r="G154" s="224" t="s">
        <v>239</v>
      </c>
      <c r="H154" s="224" t="s">
        <v>2045</v>
      </c>
      <c r="J154" s="224">
        <v>0</v>
      </c>
      <c r="K154" s="224" t="s">
        <v>31</v>
      </c>
      <c r="L154" s="243">
        <v>514263612</v>
      </c>
      <c r="N154" s="243">
        <v>514263612</v>
      </c>
      <c r="P154" s="243">
        <f t="shared" si="2"/>
        <v>514263612</v>
      </c>
      <c r="Q154" s="243">
        <v>335763612</v>
      </c>
      <c r="R154" s="224" t="s">
        <v>238</v>
      </c>
      <c r="S154" s="224" t="s">
        <v>237</v>
      </c>
      <c r="T154" s="224" t="s">
        <v>236</v>
      </c>
      <c r="U154" s="224" t="s">
        <v>228</v>
      </c>
      <c r="V154" s="224" t="s">
        <v>235</v>
      </c>
      <c r="W154" s="224" t="s">
        <v>234</v>
      </c>
      <c r="X154" s="224" t="s">
        <v>1862</v>
      </c>
    </row>
    <row r="155" spans="1:24">
      <c r="A155" s="224" t="s">
        <v>507</v>
      </c>
      <c r="B155" s="242">
        <v>44897</v>
      </c>
      <c r="C155" s="224">
        <v>107</v>
      </c>
      <c r="D155" s="224" t="s">
        <v>226</v>
      </c>
      <c r="E155" s="224">
        <v>3314246</v>
      </c>
      <c r="F155" s="224">
        <v>0</v>
      </c>
      <c r="G155" s="224" t="s">
        <v>239</v>
      </c>
      <c r="H155" s="224" t="s">
        <v>2046</v>
      </c>
      <c r="J155" s="224">
        <v>0</v>
      </c>
      <c r="K155" s="224" t="s">
        <v>31</v>
      </c>
      <c r="L155" s="243">
        <v>59500000</v>
      </c>
      <c r="N155" s="243">
        <v>59500000</v>
      </c>
      <c r="P155" s="243">
        <f t="shared" si="2"/>
        <v>59500000</v>
      </c>
      <c r="Q155" s="243">
        <v>395263612</v>
      </c>
      <c r="R155" s="224" t="s">
        <v>238</v>
      </c>
      <c r="S155" s="224" t="s">
        <v>237</v>
      </c>
      <c r="T155" s="224" t="s">
        <v>236</v>
      </c>
      <c r="U155" s="224" t="s">
        <v>228</v>
      </c>
      <c r="V155" s="224" t="s">
        <v>235</v>
      </c>
      <c r="W155" s="224" t="s">
        <v>234</v>
      </c>
      <c r="X155" s="224" t="s">
        <v>1862</v>
      </c>
    </row>
    <row r="156" spans="1:24" hidden="1">
      <c r="A156" s="224" t="s">
        <v>507</v>
      </c>
      <c r="B156" s="242">
        <v>44926</v>
      </c>
      <c r="C156" s="224">
        <v>0</v>
      </c>
      <c r="D156" s="224">
        <v>0</v>
      </c>
      <c r="E156" s="224">
        <v>0</v>
      </c>
      <c r="F156" s="224">
        <v>0</v>
      </c>
      <c r="G156" s="224" t="s">
        <v>1951</v>
      </c>
      <c r="H156" s="224">
        <v>1576329</v>
      </c>
      <c r="I156" s="224" t="s">
        <v>1952</v>
      </c>
      <c r="J156" s="224" t="s">
        <v>1951</v>
      </c>
      <c r="K156" s="224" t="s">
        <v>31</v>
      </c>
      <c r="M156" s="243">
        <v>514263612</v>
      </c>
      <c r="O156" s="243">
        <v>514263612</v>
      </c>
      <c r="P156" s="243">
        <f t="shared" si="2"/>
        <v>-514263612</v>
      </c>
      <c r="Q156" s="243">
        <v>-119000000</v>
      </c>
      <c r="R156" s="224" t="s">
        <v>231</v>
      </c>
      <c r="S156" s="224" t="s">
        <v>230</v>
      </c>
      <c r="T156" s="224" t="s">
        <v>229</v>
      </c>
      <c r="U156" s="224" t="s">
        <v>228</v>
      </c>
      <c r="V156" s="224" t="s">
        <v>31</v>
      </c>
      <c r="W156" s="224">
        <v>0</v>
      </c>
    </row>
    <row r="157" spans="1:24" hidden="1">
      <c r="A157" s="224" t="s">
        <v>511</v>
      </c>
      <c r="B157" s="242">
        <v>44562</v>
      </c>
      <c r="C157" s="224">
        <v>0</v>
      </c>
      <c r="D157" s="224">
        <v>0</v>
      </c>
      <c r="E157" s="224">
        <v>0</v>
      </c>
      <c r="F157" s="224">
        <v>0</v>
      </c>
      <c r="G157" s="224" t="s">
        <v>1874</v>
      </c>
      <c r="H157" s="224">
        <v>1496983</v>
      </c>
      <c r="I157" s="224" t="s">
        <v>1875</v>
      </c>
      <c r="J157" s="224" t="s">
        <v>232</v>
      </c>
      <c r="K157" s="224" t="s">
        <v>31</v>
      </c>
      <c r="L157" s="243">
        <v>49078725980</v>
      </c>
      <c r="M157" s="243">
        <v>49350257701</v>
      </c>
      <c r="N157" s="243">
        <v>49078725980</v>
      </c>
      <c r="O157" s="243">
        <v>49350257701</v>
      </c>
      <c r="P157" s="243">
        <f t="shared" si="2"/>
        <v>-271531721</v>
      </c>
      <c r="Q157" s="243">
        <v>-271531721</v>
      </c>
      <c r="R157" s="224" t="s">
        <v>231</v>
      </c>
      <c r="S157" s="224" t="s">
        <v>233</v>
      </c>
      <c r="T157" s="224" t="s">
        <v>232</v>
      </c>
      <c r="U157" s="224" t="s">
        <v>228</v>
      </c>
      <c r="V157" s="224" t="s">
        <v>31</v>
      </c>
      <c r="W157" s="224">
        <v>0</v>
      </c>
    </row>
    <row r="158" spans="1:24">
      <c r="A158" s="224" t="s">
        <v>511</v>
      </c>
      <c r="B158" s="242">
        <v>44586</v>
      </c>
      <c r="C158" s="224">
        <v>107</v>
      </c>
      <c r="D158" s="224" t="s">
        <v>220</v>
      </c>
      <c r="E158" s="224">
        <v>3315402</v>
      </c>
      <c r="F158" s="224">
        <v>0</v>
      </c>
      <c r="G158" s="224" t="s">
        <v>239</v>
      </c>
      <c r="H158" s="224" t="s">
        <v>2047</v>
      </c>
      <c r="J158" s="224">
        <v>0</v>
      </c>
      <c r="K158" s="224" t="s">
        <v>31</v>
      </c>
      <c r="L158" s="243">
        <v>31500000</v>
      </c>
      <c r="N158" s="243">
        <v>31500000</v>
      </c>
      <c r="P158" s="243">
        <f t="shared" si="2"/>
        <v>31500000</v>
      </c>
      <c r="Q158" s="243">
        <v>-240031721</v>
      </c>
      <c r="R158" s="224" t="s">
        <v>238</v>
      </c>
      <c r="S158" s="224" t="s">
        <v>237</v>
      </c>
      <c r="T158" s="224" t="s">
        <v>236</v>
      </c>
      <c r="U158" s="224" t="s">
        <v>228</v>
      </c>
      <c r="V158" s="224" t="s">
        <v>235</v>
      </c>
      <c r="W158" s="224" t="s">
        <v>234</v>
      </c>
      <c r="X158" s="224" t="s">
        <v>343</v>
      </c>
    </row>
    <row r="159" spans="1:24">
      <c r="A159" s="224" t="s">
        <v>511</v>
      </c>
      <c r="B159" s="242">
        <v>44602</v>
      </c>
      <c r="C159" s="224">
        <v>107</v>
      </c>
      <c r="D159" s="224" t="s">
        <v>220</v>
      </c>
      <c r="E159" s="224">
        <v>3315402</v>
      </c>
      <c r="F159" s="224">
        <v>0</v>
      </c>
      <c r="G159" s="224" t="s">
        <v>239</v>
      </c>
      <c r="H159" s="224" t="s">
        <v>2048</v>
      </c>
      <c r="J159" s="224">
        <v>0</v>
      </c>
      <c r="K159" s="224" t="s">
        <v>31</v>
      </c>
      <c r="L159" s="243">
        <v>31500000</v>
      </c>
      <c r="N159" s="243">
        <v>31500000</v>
      </c>
      <c r="P159" s="243">
        <f t="shared" si="2"/>
        <v>31500000</v>
      </c>
      <c r="Q159" s="243">
        <v>-208531721</v>
      </c>
      <c r="R159" s="224" t="s">
        <v>238</v>
      </c>
      <c r="S159" s="224" t="s">
        <v>237</v>
      </c>
      <c r="T159" s="224" t="s">
        <v>236</v>
      </c>
      <c r="U159" s="224" t="s">
        <v>228</v>
      </c>
      <c r="V159" s="224" t="s">
        <v>235</v>
      </c>
      <c r="W159" s="224" t="s">
        <v>234</v>
      </c>
      <c r="X159" s="224" t="s">
        <v>343</v>
      </c>
    </row>
    <row r="160" spans="1:24">
      <c r="A160" s="224" t="s">
        <v>511</v>
      </c>
      <c r="B160" s="242">
        <v>44627</v>
      </c>
      <c r="C160" s="224">
        <v>107</v>
      </c>
      <c r="D160" s="224" t="s">
        <v>220</v>
      </c>
      <c r="E160" s="224">
        <v>3315402</v>
      </c>
      <c r="F160" s="224">
        <v>0</v>
      </c>
      <c r="G160" s="224" t="s">
        <v>239</v>
      </c>
      <c r="H160" s="224" t="s">
        <v>2049</v>
      </c>
      <c r="J160" s="224">
        <v>0</v>
      </c>
      <c r="K160" s="224" t="s">
        <v>31</v>
      </c>
      <c r="L160" s="243">
        <v>55661102</v>
      </c>
      <c r="N160" s="243">
        <v>55661102</v>
      </c>
      <c r="P160" s="243">
        <f t="shared" si="2"/>
        <v>55661102</v>
      </c>
      <c r="Q160" s="243">
        <v>-152870619</v>
      </c>
      <c r="R160" s="224" t="s">
        <v>238</v>
      </c>
      <c r="S160" s="224" t="s">
        <v>237</v>
      </c>
      <c r="T160" s="224" t="s">
        <v>236</v>
      </c>
      <c r="U160" s="224" t="s">
        <v>228</v>
      </c>
      <c r="V160" s="224" t="s">
        <v>235</v>
      </c>
      <c r="W160" s="224" t="s">
        <v>234</v>
      </c>
      <c r="X160" s="224" t="s">
        <v>343</v>
      </c>
    </row>
    <row r="161" spans="1:24">
      <c r="A161" s="224" t="s">
        <v>511</v>
      </c>
      <c r="B161" s="242">
        <v>44671</v>
      </c>
      <c r="C161" s="224">
        <v>107</v>
      </c>
      <c r="D161" s="224" t="s">
        <v>220</v>
      </c>
      <c r="E161" s="224">
        <v>3315402</v>
      </c>
      <c r="F161" s="224">
        <v>0</v>
      </c>
      <c r="G161" s="224" t="s">
        <v>239</v>
      </c>
      <c r="H161" s="224" t="s">
        <v>2050</v>
      </c>
      <c r="J161" s="224">
        <v>0</v>
      </c>
      <c r="K161" s="224" t="s">
        <v>31</v>
      </c>
      <c r="L161" s="243">
        <v>79515860</v>
      </c>
      <c r="N161" s="243">
        <v>79515860</v>
      </c>
      <c r="P161" s="243">
        <f t="shared" si="2"/>
        <v>79515860</v>
      </c>
      <c r="Q161" s="243">
        <v>-73354759</v>
      </c>
      <c r="R161" s="224" t="s">
        <v>238</v>
      </c>
      <c r="S161" s="224" t="s">
        <v>237</v>
      </c>
      <c r="T161" s="224" t="s">
        <v>236</v>
      </c>
      <c r="U161" s="224" t="s">
        <v>228</v>
      </c>
      <c r="V161" s="224" t="s">
        <v>235</v>
      </c>
      <c r="W161" s="224" t="s">
        <v>234</v>
      </c>
      <c r="X161" s="224" t="s">
        <v>343</v>
      </c>
    </row>
    <row r="162" spans="1:24">
      <c r="A162" s="224" t="s">
        <v>511</v>
      </c>
      <c r="B162" s="242">
        <v>44671</v>
      </c>
      <c r="C162" s="224">
        <v>107</v>
      </c>
      <c r="D162" s="224" t="s">
        <v>220</v>
      </c>
      <c r="E162" s="224">
        <v>3315402</v>
      </c>
      <c r="F162" s="224">
        <v>0</v>
      </c>
      <c r="G162" s="224" t="s">
        <v>239</v>
      </c>
      <c r="H162" s="224" t="s">
        <v>2051</v>
      </c>
      <c r="J162" s="224">
        <v>0</v>
      </c>
      <c r="K162" s="224" t="s">
        <v>31</v>
      </c>
      <c r="L162" s="243">
        <v>84000000</v>
      </c>
      <c r="N162" s="243">
        <v>84000000</v>
      </c>
      <c r="P162" s="243">
        <f t="shared" si="2"/>
        <v>84000000</v>
      </c>
      <c r="Q162" s="243">
        <v>10645241</v>
      </c>
      <c r="R162" s="224" t="s">
        <v>238</v>
      </c>
      <c r="S162" s="224" t="s">
        <v>237</v>
      </c>
      <c r="T162" s="224" t="s">
        <v>236</v>
      </c>
      <c r="U162" s="224" t="s">
        <v>228</v>
      </c>
      <c r="V162" s="224" t="s">
        <v>235</v>
      </c>
      <c r="W162" s="224" t="s">
        <v>234</v>
      </c>
      <c r="X162" s="224" t="s">
        <v>2052</v>
      </c>
    </row>
    <row r="163" spans="1:24">
      <c r="A163" s="224" t="s">
        <v>511</v>
      </c>
      <c r="B163" s="242">
        <v>44671</v>
      </c>
      <c r="C163" s="224">
        <v>107</v>
      </c>
      <c r="D163" s="224" t="s">
        <v>220</v>
      </c>
      <c r="E163" s="224">
        <v>3315402</v>
      </c>
      <c r="F163" s="224">
        <v>0</v>
      </c>
      <c r="G163" s="224" t="s">
        <v>239</v>
      </c>
      <c r="H163" s="224" t="s">
        <v>2053</v>
      </c>
      <c r="J163" s="224">
        <v>0</v>
      </c>
      <c r="K163" s="224" t="s">
        <v>31</v>
      </c>
      <c r="L163" s="243">
        <v>336000000</v>
      </c>
      <c r="N163" s="243">
        <v>336000000</v>
      </c>
      <c r="P163" s="243">
        <f t="shared" si="2"/>
        <v>336000000</v>
      </c>
      <c r="Q163" s="243">
        <v>346645241</v>
      </c>
      <c r="R163" s="224" t="s">
        <v>238</v>
      </c>
      <c r="S163" s="224" t="s">
        <v>237</v>
      </c>
      <c r="T163" s="224" t="s">
        <v>236</v>
      </c>
      <c r="U163" s="224" t="s">
        <v>228</v>
      </c>
      <c r="V163" s="224" t="s">
        <v>235</v>
      </c>
      <c r="W163" s="224" t="s">
        <v>234</v>
      </c>
      <c r="X163" s="224" t="s">
        <v>2052</v>
      </c>
    </row>
    <row r="164" spans="1:24" hidden="1">
      <c r="A164" s="224" t="s">
        <v>511</v>
      </c>
      <c r="B164" s="242">
        <v>44677</v>
      </c>
      <c r="C164" s="224">
        <v>0</v>
      </c>
      <c r="D164" s="224">
        <v>0</v>
      </c>
      <c r="E164" s="224">
        <v>0</v>
      </c>
      <c r="F164" s="224">
        <v>0</v>
      </c>
      <c r="G164" s="224" t="s">
        <v>1887</v>
      </c>
      <c r="H164" s="224">
        <v>1497035</v>
      </c>
      <c r="I164" s="224" t="s">
        <v>1888</v>
      </c>
      <c r="J164" s="224" t="s">
        <v>1889</v>
      </c>
      <c r="K164" s="224" t="s">
        <v>31</v>
      </c>
      <c r="M164" s="243">
        <v>1155000000</v>
      </c>
      <c r="O164" s="243">
        <v>1155000000</v>
      </c>
      <c r="P164" s="243">
        <f t="shared" si="2"/>
        <v>-1155000000</v>
      </c>
      <c r="Q164" s="243">
        <v>-808354759</v>
      </c>
      <c r="R164" s="224" t="s">
        <v>231</v>
      </c>
      <c r="S164" s="224" t="s">
        <v>230</v>
      </c>
      <c r="T164" s="224" t="s">
        <v>229</v>
      </c>
      <c r="U164" s="224" t="s">
        <v>228</v>
      </c>
      <c r="V164" s="224" t="s">
        <v>31</v>
      </c>
      <c r="W164" s="224">
        <v>0</v>
      </c>
    </row>
    <row r="165" spans="1:24" hidden="1">
      <c r="A165" s="224" t="s">
        <v>511</v>
      </c>
      <c r="B165" s="242">
        <v>44681</v>
      </c>
      <c r="C165" s="224">
        <v>0</v>
      </c>
      <c r="D165" s="224">
        <v>0</v>
      </c>
      <c r="E165" s="224">
        <v>0</v>
      </c>
      <c r="F165" s="224">
        <v>0</v>
      </c>
      <c r="G165" s="224" t="s">
        <v>1941</v>
      </c>
      <c r="H165" s="224">
        <v>1506173</v>
      </c>
      <c r="I165" s="224" t="s">
        <v>1942</v>
      </c>
      <c r="J165" s="224" t="s">
        <v>1941</v>
      </c>
      <c r="K165" s="224" t="s">
        <v>31</v>
      </c>
      <c r="L165" s="243">
        <v>73354759</v>
      </c>
      <c r="N165" s="243">
        <v>73354759</v>
      </c>
      <c r="P165" s="243">
        <f t="shared" si="2"/>
        <v>73354759</v>
      </c>
      <c r="Q165" s="243">
        <v>-735000000</v>
      </c>
      <c r="R165" s="224" t="s">
        <v>231</v>
      </c>
      <c r="S165" s="224" t="s">
        <v>230</v>
      </c>
      <c r="T165" s="224" t="s">
        <v>229</v>
      </c>
      <c r="U165" s="224" t="s">
        <v>228</v>
      </c>
      <c r="V165" s="224" t="s">
        <v>31</v>
      </c>
      <c r="W165" s="224">
        <v>0</v>
      </c>
    </row>
    <row r="166" spans="1:24">
      <c r="A166" s="224" t="s">
        <v>511</v>
      </c>
      <c r="B166" s="242">
        <v>44697</v>
      </c>
      <c r="C166" s="224">
        <v>107</v>
      </c>
      <c r="D166" s="224" t="s">
        <v>220</v>
      </c>
      <c r="E166" s="224">
        <v>3315402</v>
      </c>
      <c r="F166" s="224">
        <v>0</v>
      </c>
      <c r="G166" s="224" t="s">
        <v>239</v>
      </c>
      <c r="H166" s="224" t="s">
        <v>2054</v>
      </c>
      <c r="J166" s="224">
        <v>0</v>
      </c>
      <c r="K166" s="224" t="s">
        <v>31</v>
      </c>
      <c r="L166" s="243">
        <v>52500000</v>
      </c>
      <c r="N166" s="243">
        <v>52500000</v>
      </c>
      <c r="P166" s="243">
        <f t="shared" si="2"/>
        <v>52500000</v>
      </c>
      <c r="Q166" s="243">
        <v>-682500000</v>
      </c>
      <c r="R166" s="224" t="s">
        <v>238</v>
      </c>
      <c r="S166" s="224" t="s">
        <v>237</v>
      </c>
      <c r="T166" s="224" t="s">
        <v>236</v>
      </c>
      <c r="U166" s="224" t="s">
        <v>228</v>
      </c>
      <c r="V166" s="224" t="s">
        <v>235</v>
      </c>
      <c r="W166" s="224" t="s">
        <v>234</v>
      </c>
      <c r="X166" s="224" t="s">
        <v>1866</v>
      </c>
    </row>
    <row r="167" spans="1:24">
      <c r="A167" s="224" t="s">
        <v>511</v>
      </c>
      <c r="B167" s="242">
        <v>44697</v>
      </c>
      <c r="C167" s="224">
        <v>107</v>
      </c>
      <c r="D167" s="224" t="s">
        <v>220</v>
      </c>
      <c r="E167" s="224">
        <v>3315402</v>
      </c>
      <c r="F167" s="224">
        <v>0</v>
      </c>
      <c r="G167" s="224" t="s">
        <v>239</v>
      </c>
      <c r="H167" s="224" t="s">
        <v>2055</v>
      </c>
      <c r="J167" s="224">
        <v>0</v>
      </c>
      <c r="K167" s="224" t="s">
        <v>31</v>
      </c>
      <c r="L167" s="243">
        <v>210000000</v>
      </c>
      <c r="N167" s="243">
        <v>210000000</v>
      </c>
      <c r="P167" s="243">
        <f t="shared" si="2"/>
        <v>210000000</v>
      </c>
      <c r="Q167" s="243">
        <v>-472500000</v>
      </c>
      <c r="R167" s="224" t="s">
        <v>238</v>
      </c>
      <c r="S167" s="224" t="s">
        <v>237</v>
      </c>
      <c r="T167" s="224" t="s">
        <v>236</v>
      </c>
      <c r="U167" s="224" t="s">
        <v>228</v>
      </c>
      <c r="V167" s="224" t="s">
        <v>235</v>
      </c>
      <c r="W167" s="224" t="s">
        <v>234</v>
      </c>
      <c r="X167" s="224" t="s">
        <v>1866</v>
      </c>
    </row>
    <row r="168" spans="1:24">
      <c r="A168" s="224" t="s">
        <v>511</v>
      </c>
      <c r="B168" s="242">
        <v>44732</v>
      </c>
      <c r="C168" s="224">
        <v>107</v>
      </c>
      <c r="D168" s="224" t="s">
        <v>220</v>
      </c>
      <c r="E168" s="224">
        <v>3315402</v>
      </c>
      <c r="F168" s="224">
        <v>0</v>
      </c>
      <c r="G168" s="224" t="s">
        <v>239</v>
      </c>
      <c r="H168" s="224" t="s">
        <v>2056</v>
      </c>
      <c r="J168" s="224">
        <v>0</v>
      </c>
      <c r="K168" s="224" t="s">
        <v>31</v>
      </c>
      <c r="L168" s="243">
        <v>52500000</v>
      </c>
      <c r="N168" s="243">
        <v>52500000</v>
      </c>
      <c r="P168" s="243">
        <f t="shared" si="2"/>
        <v>52500000</v>
      </c>
      <c r="Q168" s="243">
        <v>-420000000</v>
      </c>
      <c r="R168" s="224" t="s">
        <v>238</v>
      </c>
      <c r="S168" s="224" t="s">
        <v>237</v>
      </c>
      <c r="T168" s="224" t="s">
        <v>236</v>
      </c>
      <c r="U168" s="224" t="s">
        <v>228</v>
      </c>
      <c r="V168" s="224" t="s">
        <v>235</v>
      </c>
      <c r="W168" s="224" t="s">
        <v>234</v>
      </c>
      <c r="X168" s="224" t="s">
        <v>1866</v>
      </c>
    </row>
    <row r="169" spans="1:24">
      <c r="A169" s="224" t="s">
        <v>511</v>
      </c>
      <c r="B169" s="242">
        <v>44750</v>
      </c>
      <c r="C169" s="224">
        <v>107</v>
      </c>
      <c r="D169" s="224" t="s">
        <v>220</v>
      </c>
      <c r="E169" s="224">
        <v>3315402</v>
      </c>
      <c r="F169" s="224">
        <v>0</v>
      </c>
      <c r="G169" s="224" t="s">
        <v>239</v>
      </c>
      <c r="H169" s="224" t="s">
        <v>1865</v>
      </c>
      <c r="J169" s="224">
        <v>0</v>
      </c>
      <c r="K169" s="224" t="s">
        <v>31</v>
      </c>
      <c r="L169" s="243">
        <v>52500000</v>
      </c>
      <c r="N169" s="243">
        <v>52500000</v>
      </c>
      <c r="P169" s="243">
        <f t="shared" si="2"/>
        <v>52500000</v>
      </c>
      <c r="Q169" s="243">
        <v>-367500000</v>
      </c>
      <c r="R169" s="224" t="s">
        <v>238</v>
      </c>
      <c r="S169" s="224" t="s">
        <v>237</v>
      </c>
      <c r="T169" s="224" t="s">
        <v>236</v>
      </c>
      <c r="U169" s="224" t="s">
        <v>228</v>
      </c>
      <c r="V169" s="224" t="s">
        <v>235</v>
      </c>
      <c r="W169" s="224" t="s">
        <v>234</v>
      </c>
      <c r="X169" s="224" t="s">
        <v>1866</v>
      </c>
    </row>
    <row r="170" spans="1:24">
      <c r="A170" s="224" t="s">
        <v>511</v>
      </c>
      <c r="B170" s="242">
        <v>44783</v>
      </c>
      <c r="C170" s="224">
        <v>107</v>
      </c>
      <c r="D170" s="224" t="s">
        <v>220</v>
      </c>
      <c r="E170" s="224">
        <v>3315402</v>
      </c>
      <c r="F170" s="224">
        <v>0</v>
      </c>
      <c r="G170" s="224" t="s">
        <v>239</v>
      </c>
      <c r="H170" s="224" t="s">
        <v>1867</v>
      </c>
      <c r="J170" s="224">
        <v>0</v>
      </c>
      <c r="K170" s="224" t="s">
        <v>31</v>
      </c>
      <c r="L170" s="243">
        <v>52500000</v>
      </c>
      <c r="N170" s="243">
        <v>52500000</v>
      </c>
      <c r="P170" s="243">
        <f t="shared" si="2"/>
        <v>52500000</v>
      </c>
      <c r="Q170" s="243">
        <v>-315000000</v>
      </c>
      <c r="R170" s="224" t="s">
        <v>238</v>
      </c>
      <c r="S170" s="224" t="s">
        <v>237</v>
      </c>
      <c r="T170" s="224" t="s">
        <v>236</v>
      </c>
      <c r="U170" s="224" t="s">
        <v>228</v>
      </c>
      <c r="V170" s="224" t="s">
        <v>235</v>
      </c>
      <c r="W170" s="224" t="s">
        <v>234</v>
      </c>
      <c r="X170" s="224" t="s">
        <v>1866</v>
      </c>
    </row>
    <row r="171" spans="1:24">
      <c r="A171" s="224" t="s">
        <v>511</v>
      </c>
      <c r="B171" s="242">
        <v>44813</v>
      </c>
      <c r="C171" s="224">
        <v>107</v>
      </c>
      <c r="D171" s="224" t="s">
        <v>220</v>
      </c>
      <c r="E171" s="224">
        <v>3315402</v>
      </c>
      <c r="F171" s="224">
        <v>0</v>
      </c>
      <c r="G171" s="224" t="s">
        <v>239</v>
      </c>
      <c r="H171" s="224" t="s">
        <v>1868</v>
      </c>
      <c r="J171" s="224">
        <v>0</v>
      </c>
      <c r="K171" s="224" t="s">
        <v>31</v>
      </c>
      <c r="L171" s="243">
        <v>52500000</v>
      </c>
      <c r="N171" s="243">
        <v>52500000</v>
      </c>
      <c r="P171" s="243">
        <f t="shared" si="2"/>
        <v>52500000</v>
      </c>
      <c r="Q171" s="243">
        <v>-262500000</v>
      </c>
      <c r="R171" s="224" t="s">
        <v>238</v>
      </c>
      <c r="S171" s="224" t="s">
        <v>237</v>
      </c>
      <c r="T171" s="224" t="s">
        <v>236</v>
      </c>
      <c r="U171" s="224" t="s">
        <v>228</v>
      </c>
      <c r="V171" s="224" t="s">
        <v>235</v>
      </c>
      <c r="W171" s="224" t="s">
        <v>234</v>
      </c>
      <c r="X171" s="224" t="s">
        <v>1866</v>
      </c>
    </row>
    <row r="172" spans="1:24">
      <c r="A172" s="224" t="s">
        <v>511</v>
      </c>
      <c r="B172" s="242">
        <v>44845</v>
      </c>
      <c r="C172" s="224">
        <v>107</v>
      </c>
      <c r="D172" s="224" t="s">
        <v>220</v>
      </c>
      <c r="E172" s="224">
        <v>3315402</v>
      </c>
      <c r="F172" s="224">
        <v>0</v>
      </c>
      <c r="G172" s="224" t="s">
        <v>239</v>
      </c>
      <c r="H172" s="224" t="s">
        <v>2057</v>
      </c>
      <c r="J172" s="224">
        <v>0</v>
      </c>
      <c r="K172" s="224" t="s">
        <v>31</v>
      </c>
      <c r="L172" s="243">
        <v>52500000</v>
      </c>
      <c r="N172" s="243">
        <v>52500000</v>
      </c>
      <c r="P172" s="243">
        <f t="shared" si="2"/>
        <v>52500000</v>
      </c>
      <c r="Q172" s="243">
        <v>-210000000</v>
      </c>
      <c r="R172" s="224" t="s">
        <v>238</v>
      </c>
      <c r="S172" s="224" t="s">
        <v>237</v>
      </c>
      <c r="T172" s="224" t="s">
        <v>236</v>
      </c>
      <c r="U172" s="224" t="s">
        <v>228</v>
      </c>
      <c r="V172" s="224" t="s">
        <v>235</v>
      </c>
      <c r="W172" s="224" t="s">
        <v>234</v>
      </c>
      <c r="X172" s="224" t="s">
        <v>1866</v>
      </c>
    </row>
    <row r="173" spans="1:24">
      <c r="A173" s="224" t="s">
        <v>511</v>
      </c>
      <c r="B173" s="242">
        <v>44876</v>
      </c>
      <c r="C173" s="224">
        <v>107</v>
      </c>
      <c r="D173" s="224" t="s">
        <v>220</v>
      </c>
      <c r="E173" s="224">
        <v>3315402</v>
      </c>
      <c r="F173" s="224">
        <v>0</v>
      </c>
      <c r="G173" s="224" t="s">
        <v>239</v>
      </c>
      <c r="H173" s="224" t="s">
        <v>2058</v>
      </c>
      <c r="J173" s="224">
        <v>0</v>
      </c>
      <c r="K173" s="224" t="s">
        <v>31</v>
      </c>
      <c r="L173" s="243">
        <v>52500000</v>
      </c>
      <c r="N173" s="243">
        <v>52500000</v>
      </c>
      <c r="P173" s="243">
        <f t="shared" si="2"/>
        <v>52500000</v>
      </c>
      <c r="Q173" s="243">
        <v>-157500000</v>
      </c>
      <c r="R173" s="224" t="s">
        <v>238</v>
      </c>
      <c r="S173" s="224" t="s">
        <v>237</v>
      </c>
      <c r="T173" s="224" t="s">
        <v>236</v>
      </c>
      <c r="U173" s="224" t="s">
        <v>228</v>
      </c>
      <c r="V173" s="224" t="s">
        <v>235</v>
      </c>
      <c r="W173" s="224" t="s">
        <v>234</v>
      </c>
      <c r="X173" s="224" t="s">
        <v>1866</v>
      </c>
    </row>
    <row r="174" spans="1:24">
      <c r="A174" s="224" t="s">
        <v>511</v>
      </c>
      <c r="B174" s="242">
        <v>44896</v>
      </c>
      <c r="C174" s="224">
        <v>107</v>
      </c>
      <c r="D174" s="224" t="s">
        <v>220</v>
      </c>
      <c r="E174" s="224">
        <v>3315402</v>
      </c>
      <c r="F174" s="224">
        <v>0</v>
      </c>
      <c r="G174" s="224" t="s">
        <v>239</v>
      </c>
      <c r="H174" s="224" t="s">
        <v>2059</v>
      </c>
      <c r="J174" s="224">
        <v>0</v>
      </c>
      <c r="K174" s="224" t="s">
        <v>31</v>
      </c>
      <c r="L174" s="243">
        <v>453762010</v>
      </c>
      <c r="N174" s="243">
        <v>453762010</v>
      </c>
      <c r="P174" s="243">
        <f t="shared" si="2"/>
        <v>453762010</v>
      </c>
      <c r="Q174" s="243">
        <v>296262010</v>
      </c>
      <c r="R174" s="224" t="s">
        <v>238</v>
      </c>
      <c r="S174" s="224" t="s">
        <v>237</v>
      </c>
      <c r="T174" s="224" t="s">
        <v>236</v>
      </c>
      <c r="U174" s="224" t="s">
        <v>228</v>
      </c>
      <c r="V174" s="224" t="s">
        <v>235</v>
      </c>
      <c r="W174" s="224" t="s">
        <v>234</v>
      </c>
      <c r="X174" s="224" t="s">
        <v>1866</v>
      </c>
    </row>
    <row r="175" spans="1:24">
      <c r="A175" s="224" t="s">
        <v>511</v>
      </c>
      <c r="B175" s="242">
        <v>44897</v>
      </c>
      <c r="C175" s="224">
        <v>107</v>
      </c>
      <c r="D175" s="224" t="s">
        <v>220</v>
      </c>
      <c r="E175" s="224">
        <v>3315402</v>
      </c>
      <c r="F175" s="224">
        <v>0</v>
      </c>
      <c r="G175" s="224" t="s">
        <v>239</v>
      </c>
      <c r="H175" s="224" t="s">
        <v>2060</v>
      </c>
      <c r="J175" s="224">
        <v>0</v>
      </c>
      <c r="K175" s="224" t="s">
        <v>31</v>
      </c>
      <c r="L175" s="243">
        <v>52500000</v>
      </c>
      <c r="N175" s="243">
        <v>52500000</v>
      </c>
      <c r="P175" s="243">
        <f t="shared" si="2"/>
        <v>52500000</v>
      </c>
      <c r="Q175" s="243">
        <v>348762010</v>
      </c>
      <c r="R175" s="224" t="s">
        <v>238</v>
      </c>
      <c r="S175" s="224" t="s">
        <v>237</v>
      </c>
      <c r="T175" s="224" t="s">
        <v>236</v>
      </c>
      <c r="U175" s="224" t="s">
        <v>228</v>
      </c>
      <c r="V175" s="224" t="s">
        <v>235</v>
      </c>
      <c r="W175" s="224" t="s">
        <v>234</v>
      </c>
      <c r="X175" s="224" t="s">
        <v>1866</v>
      </c>
    </row>
    <row r="176" spans="1:24" hidden="1">
      <c r="A176" s="224" t="s">
        <v>511</v>
      </c>
      <c r="B176" s="242">
        <v>44926</v>
      </c>
      <c r="C176" s="224">
        <v>0</v>
      </c>
      <c r="D176" s="224">
        <v>0</v>
      </c>
      <c r="E176" s="224">
        <v>0</v>
      </c>
      <c r="F176" s="224">
        <v>0</v>
      </c>
      <c r="G176" s="224" t="s">
        <v>1951</v>
      </c>
      <c r="H176" s="224">
        <v>1576329</v>
      </c>
      <c r="I176" s="224" t="s">
        <v>1952</v>
      </c>
      <c r="J176" s="224" t="s">
        <v>1951</v>
      </c>
      <c r="K176" s="224" t="s">
        <v>31</v>
      </c>
      <c r="M176" s="243">
        <v>453762010</v>
      </c>
      <c r="O176" s="243">
        <v>453762010</v>
      </c>
      <c r="P176" s="243">
        <f t="shared" si="2"/>
        <v>-453762010</v>
      </c>
      <c r="Q176" s="243">
        <v>-105000000</v>
      </c>
      <c r="R176" s="224" t="s">
        <v>231</v>
      </c>
      <c r="S176" s="224" t="s">
        <v>230</v>
      </c>
      <c r="T176" s="224" t="s">
        <v>229</v>
      </c>
      <c r="U176" s="224" t="s">
        <v>228</v>
      </c>
      <c r="V176" s="224" t="s">
        <v>31</v>
      </c>
      <c r="W176" s="224">
        <v>0</v>
      </c>
    </row>
    <row r="177" spans="1:24" hidden="1">
      <c r="A177" s="224" t="s">
        <v>515</v>
      </c>
      <c r="B177" s="242">
        <v>44562</v>
      </c>
      <c r="C177" s="224">
        <v>0</v>
      </c>
      <c r="D177" s="224">
        <v>0</v>
      </c>
      <c r="E177" s="224">
        <v>0</v>
      </c>
      <c r="F177" s="224">
        <v>0</v>
      </c>
      <c r="G177" s="224" t="s">
        <v>1874</v>
      </c>
      <c r="H177" s="224">
        <v>1496983</v>
      </c>
      <c r="I177" s="224" t="s">
        <v>1875</v>
      </c>
      <c r="J177" s="224" t="s">
        <v>232</v>
      </c>
      <c r="K177" s="224" t="s">
        <v>31</v>
      </c>
      <c r="L177" s="243">
        <v>242451019613</v>
      </c>
      <c r="M177" s="243">
        <v>242546302275</v>
      </c>
      <c r="N177" s="243">
        <v>242451019613</v>
      </c>
      <c r="O177" s="243">
        <v>242546302275</v>
      </c>
      <c r="P177" s="243">
        <f t="shared" si="2"/>
        <v>-95282662</v>
      </c>
      <c r="Q177" s="243">
        <v>-95282662</v>
      </c>
      <c r="R177" s="224" t="s">
        <v>231</v>
      </c>
      <c r="S177" s="224" t="s">
        <v>233</v>
      </c>
      <c r="T177" s="224" t="s">
        <v>232</v>
      </c>
      <c r="U177" s="224" t="s">
        <v>228</v>
      </c>
      <c r="V177" s="224" t="s">
        <v>31</v>
      </c>
      <c r="W177" s="224">
        <v>0</v>
      </c>
    </row>
    <row r="178" spans="1:24">
      <c r="A178" s="224" t="s">
        <v>515</v>
      </c>
      <c r="B178" s="242">
        <v>44578</v>
      </c>
      <c r="D178" s="224" t="s">
        <v>224</v>
      </c>
      <c r="E178" s="224">
        <v>3314953</v>
      </c>
      <c r="F178" s="224">
        <v>0</v>
      </c>
      <c r="G178" s="224" t="s">
        <v>239</v>
      </c>
      <c r="H178" s="224" t="s">
        <v>2061</v>
      </c>
      <c r="J178" s="224">
        <v>0</v>
      </c>
      <c r="K178" s="224" t="s">
        <v>31</v>
      </c>
      <c r="L178" s="243">
        <v>95282662</v>
      </c>
      <c r="N178" s="243">
        <v>95282662</v>
      </c>
      <c r="P178" s="243">
        <f t="shared" si="2"/>
        <v>95282662</v>
      </c>
      <c r="Q178" s="243">
        <v>0</v>
      </c>
      <c r="R178" s="224" t="s">
        <v>238</v>
      </c>
      <c r="S178" s="224" t="s">
        <v>237</v>
      </c>
      <c r="T178" s="224" t="s">
        <v>236</v>
      </c>
      <c r="U178" s="224" t="s">
        <v>228</v>
      </c>
      <c r="V178" s="224" t="s">
        <v>235</v>
      </c>
      <c r="W178" s="224" t="s">
        <v>234</v>
      </c>
      <c r="X178" s="224" t="s">
        <v>1878</v>
      </c>
    </row>
    <row r="179" spans="1:24" hidden="1">
      <c r="A179" s="224" t="s">
        <v>522</v>
      </c>
      <c r="B179" s="242">
        <v>44562</v>
      </c>
      <c r="C179" s="224">
        <v>0</v>
      </c>
      <c r="D179" s="224">
        <v>0</v>
      </c>
      <c r="E179" s="224">
        <v>0</v>
      </c>
      <c r="F179" s="224">
        <v>0</v>
      </c>
      <c r="G179" s="224" t="s">
        <v>1874</v>
      </c>
      <c r="H179" s="224">
        <v>1496983</v>
      </c>
      <c r="I179" s="224" t="s">
        <v>1875</v>
      </c>
      <c r="J179" s="224" t="s">
        <v>232</v>
      </c>
      <c r="K179" s="224" t="s">
        <v>31</v>
      </c>
      <c r="L179" s="243">
        <v>208330120506</v>
      </c>
      <c r="M179" s="243">
        <v>209395049312</v>
      </c>
      <c r="N179" s="243">
        <v>208330120506</v>
      </c>
      <c r="O179" s="243">
        <v>209395049312</v>
      </c>
      <c r="P179" s="243">
        <f t="shared" si="2"/>
        <v>-1064928806</v>
      </c>
      <c r="Q179" s="243">
        <v>-1064928806</v>
      </c>
      <c r="R179" s="224" t="s">
        <v>231</v>
      </c>
      <c r="S179" s="224" t="s">
        <v>233</v>
      </c>
      <c r="T179" s="224" t="s">
        <v>232</v>
      </c>
      <c r="U179" s="224" t="s">
        <v>228</v>
      </c>
      <c r="V179" s="224" t="s">
        <v>31</v>
      </c>
      <c r="W179" s="224">
        <v>0</v>
      </c>
    </row>
    <row r="180" spans="1:24">
      <c r="A180" s="224" t="s">
        <v>522</v>
      </c>
      <c r="B180" s="242">
        <v>44579</v>
      </c>
      <c r="D180" s="224" t="s">
        <v>222</v>
      </c>
      <c r="E180" s="224">
        <v>3315009</v>
      </c>
      <c r="F180" s="224">
        <v>0</v>
      </c>
      <c r="G180" s="224" t="s">
        <v>239</v>
      </c>
      <c r="H180" s="224" t="s">
        <v>2062</v>
      </c>
      <c r="J180" s="224">
        <v>0</v>
      </c>
      <c r="K180" s="224" t="s">
        <v>31</v>
      </c>
      <c r="L180" s="243">
        <v>200000000</v>
      </c>
      <c r="N180" s="243">
        <v>200000000</v>
      </c>
      <c r="P180" s="243">
        <f t="shared" si="2"/>
        <v>200000000</v>
      </c>
      <c r="Q180" s="243">
        <v>-864928806</v>
      </c>
      <c r="R180" s="224" t="s">
        <v>238</v>
      </c>
      <c r="S180" s="224" t="s">
        <v>237</v>
      </c>
      <c r="T180" s="224" t="s">
        <v>236</v>
      </c>
      <c r="U180" s="224" t="s">
        <v>228</v>
      </c>
      <c r="V180" s="224" t="s">
        <v>235</v>
      </c>
      <c r="W180" s="224" t="s">
        <v>234</v>
      </c>
      <c r="X180" s="224" t="s">
        <v>2063</v>
      </c>
    </row>
    <row r="181" spans="1:24">
      <c r="A181" s="224" t="s">
        <v>522</v>
      </c>
      <c r="B181" s="242">
        <v>44594</v>
      </c>
      <c r="D181" s="224" t="s">
        <v>222</v>
      </c>
      <c r="E181" s="224">
        <v>3315009</v>
      </c>
      <c r="F181" s="224">
        <v>0</v>
      </c>
      <c r="G181" s="224" t="s">
        <v>239</v>
      </c>
      <c r="H181" s="224" t="s">
        <v>2064</v>
      </c>
      <c r="J181" s="224">
        <v>0</v>
      </c>
      <c r="K181" s="224" t="s">
        <v>31</v>
      </c>
      <c r="L181" s="243">
        <v>200000000</v>
      </c>
      <c r="N181" s="243">
        <v>200000000</v>
      </c>
      <c r="P181" s="243">
        <f t="shared" si="2"/>
        <v>200000000</v>
      </c>
      <c r="Q181" s="243">
        <v>-664928806</v>
      </c>
      <c r="R181" s="224" t="s">
        <v>238</v>
      </c>
      <c r="S181" s="224" t="s">
        <v>237</v>
      </c>
      <c r="T181" s="224" t="s">
        <v>236</v>
      </c>
      <c r="U181" s="224" t="s">
        <v>228</v>
      </c>
      <c r="V181" s="224" t="s">
        <v>235</v>
      </c>
      <c r="W181" s="224" t="s">
        <v>234</v>
      </c>
      <c r="X181" s="224" t="s">
        <v>344</v>
      </c>
    </row>
    <row r="182" spans="1:24">
      <c r="A182" s="224" t="s">
        <v>522</v>
      </c>
      <c r="B182" s="242">
        <v>44624</v>
      </c>
      <c r="D182" s="224" t="s">
        <v>222</v>
      </c>
      <c r="E182" s="224">
        <v>3315009</v>
      </c>
      <c r="F182" s="224">
        <v>0</v>
      </c>
      <c r="G182" s="224" t="s">
        <v>239</v>
      </c>
      <c r="H182" s="224" t="s">
        <v>2065</v>
      </c>
      <c r="J182" s="224">
        <v>0</v>
      </c>
      <c r="K182" s="224" t="s">
        <v>31</v>
      </c>
      <c r="M182" s="243">
        <v>330105730</v>
      </c>
      <c r="O182" s="243">
        <v>330105730</v>
      </c>
      <c r="P182" s="243">
        <f t="shared" si="2"/>
        <v>-330105730</v>
      </c>
      <c r="Q182" s="243">
        <v>-995034536</v>
      </c>
      <c r="R182" s="224" t="s">
        <v>238</v>
      </c>
      <c r="S182" s="224" t="s">
        <v>241</v>
      </c>
      <c r="T182" s="224" t="s">
        <v>236</v>
      </c>
      <c r="U182" s="224" t="s">
        <v>228</v>
      </c>
      <c r="V182" s="224" t="s">
        <v>240</v>
      </c>
      <c r="W182" s="224" t="s">
        <v>234</v>
      </c>
      <c r="X182" s="224" t="s">
        <v>344</v>
      </c>
    </row>
    <row r="183" spans="1:24">
      <c r="A183" s="224" t="s">
        <v>522</v>
      </c>
      <c r="B183" s="242">
        <v>44624</v>
      </c>
      <c r="D183" s="224" t="s">
        <v>222</v>
      </c>
      <c r="E183" s="224">
        <v>3315009</v>
      </c>
      <c r="F183" s="224">
        <v>0</v>
      </c>
      <c r="G183" s="224" t="s">
        <v>239</v>
      </c>
      <c r="H183" s="224" t="s">
        <v>2065</v>
      </c>
      <c r="J183" s="224">
        <v>0</v>
      </c>
      <c r="K183" s="224" t="s">
        <v>31</v>
      </c>
      <c r="L183" s="243">
        <v>330105730</v>
      </c>
      <c r="N183" s="243">
        <v>330105730</v>
      </c>
      <c r="P183" s="243">
        <f t="shared" si="2"/>
        <v>330105730</v>
      </c>
      <c r="Q183" s="243">
        <v>-664928806</v>
      </c>
      <c r="R183" s="224" t="s">
        <v>238</v>
      </c>
      <c r="S183" s="224" t="s">
        <v>237</v>
      </c>
      <c r="T183" s="224" t="s">
        <v>236</v>
      </c>
      <c r="U183" s="224" t="s">
        <v>228</v>
      </c>
      <c r="V183" s="224" t="s">
        <v>235</v>
      </c>
      <c r="W183" s="224" t="s">
        <v>234</v>
      </c>
      <c r="X183" s="224" t="s">
        <v>344</v>
      </c>
    </row>
    <row r="184" spans="1:24">
      <c r="A184" s="224" t="s">
        <v>522</v>
      </c>
      <c r="B184" s="242">
        <v>44627</v>
      </c>
      <c r="D184" s="224" t="s">
        <v>222</v>
      </c>
      <c r="E184" s="224">
        <v>3315009</v>
      </c>
      <c r="F184" s="224">
        <v>0</v>
      </c>
      <c r="G184" s="224" t="s">
        <v>239</v>
      </c>
      <c r="H184" s="224" t="s">
        <v>2066</v>
      </c>
      <c r="J184" s="224">
        <v>0</v>
      </c>
      <c r="K184" s="224" t="s">
        <v>31</v>
      </c>
      <c r="L184" s="243">
        <v>265052865</v>
      </c>
      <c r="N184" s="243">
        <v>265052865</v>
      </c>
      <c r="P184" s="243">
        <f t="shared" si="2"/>
        <v>265052865</v>
      </c>
      <c r="Q184" s="243">
        <v>-399875941</v>
      </c>
      <c r="R184" s="224" t="s">
        <v>238</v>
      </c>
      <c r="S184" s="224" t="s">
        <v>237</v>
      </c>
      <c r="T184" s="224" t="s">
        <v>236</v>
      </c>
      <c r="U184" s="224" t="s">
        <v>228</v>
      </c>
      <c r="V184" s="224" t="s">
        <v>235</v>
      </c>
      <c r="W184" s="224" t="s">
        <v>234</v>
      </c>
      <c r="X184" s="224" t="s">
        <v>344</v>
      </c>
    </row>
    <row r="185" spans="1:24">
      <c r="A185" s="224" t="s">
        <v>522</v>
      </c>
      <c r="B185" s="242">
        <v>44651</v>
      </c>
      <c r="D185" s="224" t="s">
        <v>222</v>
      </c>
      <c r="E185" s="224">
        <v>3315009</v>
      </c>
      <c r="F185" s="224">
        <v>0</v>
      </c>
      <c r="G185" s="224" t="s">
        <v>239</v>
      </c>
      <c r="H185" s="224" t="s">
        <v>2067</v>
      </c>
      <c r="J185" s="224">
        <v>0</v>
      </c>
      <c r="K185" s="224" t="s">
        <v>31</v>
      </c>
      <c r="L185" s="243">
        <v>399875941</v>
      </c>
      <c r="N185" s="243">
        <v>399875941</v>
      </c>
      <c r="P185" s="243">
        <f t="shared" si="2"/>
        <v>399875941</v>
      </c>
      <c r="Q185" s="243">
        <v>0</v>
      </c>
      <c r="R185" s="224" t="s">
        <v>238</v>
      </c>
      <c r="S185" s="224" t="s">
        <v>237</v>
      </c>
      <c r="T185" s="224" t="s">
        <v>236</v>
      </c>
      <c r="U185" s="224" t="s">
        <v>228</v>
      </c>
      <c r="V185" s="224" t="s">
        <v>235</v>
      </c>
      <c r="W185" s="224" t="s">
        <v>234</v>
      </c>
      <c r="X185" s="224" t="s">
        <v>344</v>
      </c>
    </row>
    <row r="186" spans="1:24">
      <c r="A186" s="224" t="s">
        <v>522</v>
      </c>
      <c r="B186" s="242">
        <v>44671</v>
      </c>
      <c r="D186" s="224" t="s">
        <v>222</v>
      </c>
      <c r="E186" s="224">
        <v>3315009</v>
      </c>
      <c r="F186" s="224">
        <v>0</v>
      </c>
      <c r="G186" s="224" t="s">
        <v>239</v>
      </c>
      <c r="H186" s="224" t="s">
        <v>2068</v>
      </c>
      <c r="J186" s="224">
        <v>0</v>
      </c>
      <c r="K186" s="224" t="s">
        <v>31</v>
      </c>
      <c r="L186" s="243">
        <v>1600000000</v>
      </c>
      <c r="N186" s="243">
        <v>1600000000</v>
      </c>
      <c r="P186" s="243">
        <f t="shared" si="2"/>
        <v>1600000000</v>
      </c>
      <c r="Q186" s="243">
        <v>1600000000</v>
      </c>
      <c r="R186" s="224" t="s">
        <v>238</v>
      </c>
      <c r="S186" s="224" t="s">
        <v>237</v>
      </c>
      <c r="T186" s="224" t="s">
        <v>236</v>
      </c>
      <c r="U186" s="224" t="s">
        <v>228</v>
      </c>
      <c r="V186" s="224" t="s">
        <v>235</v>
      </c>
      <c r="W186" s="224" t="s">
        <v>234</v>
      </c>
      <c r="X186" s="224" t="s">
        <v>2069</v>
      </c>
    </row>
    <row r="187" spans="1:24">
      <c r="A187" s="224" t="s">
        <v>522</v>
      </c>
      <c r="B187" s="242">
        <v>44671</v>
      </c>
      <c r="D187" s="224" t="s">
        <v>222</v>
      </c>
      <c r="E187" s="224">
        <v>3315009</v>
      </c>
      <c r="F187" s="224">
        <v>0</v>
      </c>
      <c r="G187" s="224" t="s">
        <v>239</v>
      </c>
      <c r="H187" s="224" t="s">
        <v>2070</v>
      </c>
      <c r="J187" s="224">
        <v>0</v>
      </c>
      <c r="K187" s="224" t="s">
        <v>31</v>
      </c>
      <c r="L187" s="243">
        <v>400000000</v>
      </c>
      <c r="N187" s="243">
        <v>400000000</v>
      </c>
      <c r="P187" s="243">
        <f t="shared" si="2"/>
        <v>400000000</v>
      </c>
      <c r="Q187" s="243">
        <v>2000000000</v>
      </c>
      <c r="R187" s="224" t="s">
        <v>238</v>
      </c>
      <c r="S187" s="224" t="s">
        <v>237</v>
      </c>
      <c r="T187" s="224" t="s">
        <v>236</v>
      </c>
      <c r="U187" s="224" t="s">
        <v>228</v>
      </c>
      <c r="V187" s="224" t="s">
        <v>235</v>
      </c>
      <c r="W187" s="224" t="s">
        <v>234</v>
      </c>
      <c r="X187" s="224" t="s">
        <v>2069</v>
      </c>
    </row>
    <row r="188" spans="1:24" hidden="1">
      <c r="A188" s="224" t="s">
        <v>522</v>
      </c>
      <c r="B188" s="242">
        <v>44677</v>
      </c>
      <c r="C188" s="224">
        <v>0</v>
      </c>
      <c r="D188" s="224">
        <v>0</v>
      </c>
      <c r="E188" s="224">
        <v>0</v>
      </c>
      <c r="F188" s="224">
        <v>0</v>
      </c>
      <c r="G188" s="224" t="s">
        <v>1887</v>
      </c>
      <c r="H188" s="224">
        <v>1497035</v>
      </c>
      <c r="I188" s="224" t="s">
        <v>1888</v>
      </c>
      <c r="J188" s="224" t="s">
        <v>1889</v>
      </c>
      <c r="K188" s="224" t="s">
        <v>31</v>
      </c>
      <c r="M188" s="243">
        <v>5500000000</v>
      </c>
      <c r="O188" s="243">
        <v>5500000000</v>
      </c>
      <c r="P188" s="243">
        <f t="shared" si="2"/>
        <v>-5500000000</v>
      </c>
      <c r="Q188" s="243">
        <v>-3500000000</v>
      </c>
      <c r="R188" s="224" t="s">
        <v>231</v>
      </c>
      <c r="S188" s="224" t="s">
        <v>230</v>
      </c>
      <c r="T188" s="224" t="s">
        <v>229</v>
      </c>
      <c r="U188" s="224" t="s">
        <v>228</v>
      </c>
      <c r="V188" s="224" t="s">
        <v>31</v>
      </c>
      <c r="W188" s="224">
        <v>0</v>
      </c>
    </row>
    <row r="189" spans="1:24">
      <c r="A189" s="224" t="s">
        <v>522</v>
      </c>
      <c r="B189" s="242">
        <v>44687</v>
      </c>
      <c r="D189" s="224" t="s">
        <v>222</v>
      </c>
      <c r="E189" s="224">
        <v>3315009</v>
      </c>
      <c r="F189" s="224">
        <v>0</v>
      </c>
      <c r="G189" s="224" t="s">
        <v>239</v>
      </c>
      <c r="H189" s="224" t="s">
        <v>2071</v>
      </c>
      <c r="J189" s="224">
        <v>0</v>
      </c>
      <c r="K189" s="224" t="s">
        <v>31</v>
      </c>
      <c r="L189" s="243">
        <v>250000000</v>
      </c>
      <c r="N189" s="243">
        <v>250000000</v>
      </c>
      <c r="P189" s="243">
        <f t="shared" si="2"/>
        <v>250000000</v>
      </c>
      <c r="Q189" s="243">
        <v>-3250000000</v>
      </c>
      <c r="R189" s="224" t="s">
        <v>238</v>
      </c>
      <c r="S189" s="224" t="s">
        <v>237</v>
      </c>
      <c r="T189" s="224" t="s">
        <v>236</v>
      </c>
      <c r="U189" s="224" t="s">
        <v>228</v>
      </c>
      <c r="V189" s="224" t="s">
        <v>235</v>
      </c>
      <c r="W189" s="224" t="s">
        <v>234</v>
      </c>
      <c r="X189" s="224" t="s">
        <v>2072</v>
      </c>
    </row>
    <row r="190" spans="1:24">
      <c r="A190" s="224" t="s">
        <v>522</v>
      </c>
      <c r="B190" s="242">
        <v>44692</v>
      </c>
      <c r="D190" s="224" t="s">
        <v>222</v>
      </c>
      <c r="E190" s="224">
        <v>3315009</v>
      </c>
      <c r="F190" s="224">
        <v>0</v>
      </c>
      <c r="G190" s="224" t="s">
        <v>239</v>
      </c>
      <c r="H190" s="224" t="s">
        <v>2073</v>
      </c>
      <c r="J190" s="224">
        <v>0</v>
      </c>
      <c r="K190" s="224" t="s">
        <v>31</v>
      </c>
      <c r="L190" s="243">
        <v>1000000000</v>
      </c>
      <c r="N190" s="243">
        <v>1000000000</v>
      </c>
      <c r="P190" s="243">
        <f t="shared" si="2"/>
        <v>1000000000</v>
      </c>
      <c r="Q190" s="243">
        <v>-2250000000</v>
      </c>
      <c r="R190" s="224" t="s">
        <v>238</v>
      </c>
      <c r="S190" s="224" t="s">
        <v>237</v>
      </c>
      <c r="T190" s="224" t="s">
        <v>236</v>
      </c>
      <c r="U190" s="224" t="s">
        <v>228</v>
      </c>
      <c r="V190" s="224" t="s">
        <v>235</v>
      </c>
      <c r="W190" s="224" t="s">
        <v>234</v>
      </c>
      <c r="X190" s="224" t="s">
        <v>1870</v>
      </c>
    </row>
    <row r="191" spans="1:24">
      <c r="A191" s="224" t="s">
        <v>522</v>
      </c>
      <c r="B191" s="242">
        <v>44720</v>
      </c>
      <c r="D191" s="224" t="s">
        <v>222</v>
      </c>
      <c r="E191" s="224">
        <v>3315009</v>
      </c>
      <c r="F191" s="224">
        <v>0</v>
      </c>
      <c r="G191" s="224" t="s">
        <v>239</v>
      </c>
      <c r="H191" s="224" t="s">
        <v>2074</v>
      </c>
      <c r="J191" s="224">
        <v>0</v>
      </c>
      <c r="K191" s="224" t="s">
        <v>31</v>
      </c>
      <c r="L191" s="243">
        <v>250000000</v>
      </c>
      <c r="N191" s="243">
        <v>250000000</v>
      </c>
      <c r="P191" s="243">
        <f t="shared" si="2"/>
        <v>250000000</v>
      </c>
      <c r="Q191" s="243">
        <v>-2000000000</v>
      </c>
      <c r="R191" s="224" t="s">
        <v>238</v>
      </c>
      <c r="S191" s="224" t="s">
        <v>237</v>
      </c>
      <c r="T191" s="224" t="s">
        <v>236</v>
      </c>
      <c r="U191" s="224" t="s">
        <v>228</v>
      </c>
      <c r="V191" s="224" t="s">
        <v>235</v>
      </c>
      <c r="W191" s="224" t="s">
        <v>234</v>
      </c>
      <c r="X191" s="224" t="s">
        <v>1870</v>
      </c>
    </row>
    <row r="192" spans="1:24">
      <c r="A192" s="224" t="s">
        <v>522</v>
      </c>
      <c r="B192" s="242">
        <v>44750</v>
      </c>
      <c r="D192" s="224" t="s">
        <v>222</v>
      </c>
      <c r="E192" s="224">
        <v>3315009</v>
      </c>
      <c r="F192" s="224">
        <v>0</v>
      </c>
      <c r="G192" s="224" t="s">
        <v>239</v>
      </c>
      <c r="H192" s="224" t="s">
        <v>1869</v>
      </c>
      <c r="J192" s="224">
        <v>0</v>
      </c>
      <c r="K192" s="224" t="s">
        <v>31</v>
      </c>
      <c r="L192" s="243">
        <v>250000000</v>
      </c>
      <c r="N192" s="243">
        <v>250000000</v>
      </c>
      <c r="P192" s="243">
        <f t="shared" si="2"/>
        <v>250000000</v>
      </c>
      <c r="Q192" s="243">
        <v>-1750000000</v>
      </c>
      <c r="R192" s="224" t="s">
        <v>238</v>
      </c>
      <c r="S192" s="224" t="s">
        <v>237</v>
      </c>
      <c r="T192" s="224" t="s">
        <v>236</v>
      </c>
      <c r="U192" s="224" t="s">
        <v>228</v>
      </c>
      <c r="V192" s="224" t="s">
        <v>235</v>
      </c>
      <c r="W192" s="224" t="s">
        <v>234</v>
      </c>
      <c r="X192" s="224" t="s">
        <v>1870</v>
      </c>
    </row>
    <row r="193" spans="1:24">
      <c r="A193" s="224" t="s">
        <v>522</v>
      </c>
      <c r="B193" s="242">
        <v>44774</v>
      </c>
      <c r="D193" s="224" t="s">
        <v>222</v>
      </c>
      <c r="E193" s="224">
        <v>3315009</v>
      </c>
      <c r="F193" s="224">
        <v>0</v>
      </c>
      <c r="G193" s="224" t="s">
        <v>239</v>
      </c>
      <c r="H193" s="224" t="s">
        <v>1871</v>
      </c>
      <c r="J193" s="224">
        <v>0</v>
      </c>
      <c r="K193" s="224" t="s">
        <v>31</v>
      </c>
      <c r="L193" s="243">
        <v>250000000</v>
      </c>
      <c r="N193" s="243">
        <v>250000000</v>
      </c>
      <c r="P193" s="243">
        <f t="shared" si="2"/>
        <v>250000000</v>
      </c>
      <c r="Q193" s="243">
        <v>-1500000000</v>
      </c>
      <c r="R193" s="224" t="s">
        <v>238</v>
      </c>
      <c r="S193" s="224" t="s">
        <v>237</v>
      </c>
      <c r="T193" s="224" t="s">
        <v>236</v>
      </c>
      <c r="U193" s="224" t="s">
        <v>228</v>
      </c>
      <c r="V193" s="224" t="s">
        <v>235</v>
      </c>
      <c r="W193" s="224" t="s">
        <v>234</v>
      </c>
      <c r="X193" s="224" t="s">
        <v>1870</v>
      </c>
    </row>
    <row r="194" spans="1:24">
      <c r="A194" s="224" t="s">
        <v>522</v>
      </c>
      <c r="B194" s="242">
        <v>44805</v>
      </c>
      <c r="D194" s="224" t="s">
        <v>222</v>
      </c>
      <c r="E194" s="224">
        <v>3315009</v>
      </c>
      <c r="F194" s="224">
        <v>0</v>
      </c>
      <c r="G194" s="224" t="s">
        <v>239</v>
      </c>
      <c r="H194" s="224" t="s">
        <v>1872</v>
      </c>
      <c r="J194" s="224">
        <v>0</v>
      </c>
      <c r="K194" s="224" t="s">
        <v>31</v>
      </c>
      <c r="L194" s="243">
        <v>250000000</v>
      </c>
      <c r="N194" s="243">
        <v>250000000</v>
      </c>
      <c r="P194" s="243">
        <f t="shared" ref="P194:P218" si="3">+N194-O194</f>
        <v>250000000</v>
      </c>
      <c r="Q194" s="243">
        <v>-1250000000</v>
      </c>
      <c r="R194" s="224" t="s">
        <v>238</v>
      </c>
      <c r="S194" s="224" t="s">
        <v>237</v>
      </c>
      <c r="T194" s="224" t="s">
        <v>236</v>
      </c>
      <c r="U194" s="224" t="s">
        <v>228</v>
      </c>
      <c r="V194" s="224" t="s">
        <v>235</v>
      </c>
      <c r="W194" s="224" t="s">
        <v>234</v>
      </c>
      <c r="X194" s="224" t="s">
        <v>1870</v>
      </c>
    </row>
    <row r="195" spans="1:24">
      <c r="A195" s="224" t="s">
        <v>522</v>
      </c>
      <c r="B195" s="242">
        <v>44838</v>
      </c>
      <c r="D195" s="224" t="s">
        <v>222</v>
      </c>
      <c r="E195" s="224">
        <v>3315009</v>
      </c>
      <c r="F195" s="224">
        <v>0</v>
      </c>
      <c r="G195" s="224" t="s">
        <v>239</v>
      </c>
      <c r="H195" s="224" t="s">
        <v>2075</v>
      </c>
      <c r="J195" s="224">
        <v>0</v>
      </c>
      <c r="K195" s="224" t="s">
        <v>31</v>
      </c>
      <c r="L195" s="243">
        <v>250000000</v>
      </c>
      <c r="N195" s="243">
        <v>250000000</v>
      </c>
      <c r="P195" s="243">
        <f t="shared" si="3"/>
        <v>250000000</v>
      </c>
      <c r="Q195" s="243">
        <v>-1000000000</v>
      </c>
      <c r="R195" s="224" t="s">
        <v>238</v>
      </c>
      <c r="S195" s="224" t="s">
        <v>237</v>
      </c>
      <c r="T195" s="224" t="s">
        <v>236</v>
      </c>
      <c r="U195" s="224" t="s">
        <v>228</v>
      </c>
      <c r="V195" s="224" t="s">
        <v>235</v>
      </c>
      <c r="W195" s="224" t="s">
        <v>234</v>
      </c>
      <c r="X195" s="224" t="s">
        <v>1870</v>
      </c>
    </row>
    <row r="196" spans="1:24">
      <c r="A196" s="224" t="s">
        <v>522</v>
      </c>
      <c r="B196" s="242">
        <v>44866</v>
      </c>
      <c r="D196" s="224" t="s">
        <v>222</v>
      </c>
      <c r="E196" s="224">
        <v>3315009</v>
      </c>
      <c r="F196" s="224">
        <v>0</v>
      </c>
      <c r="G196" s="224" t="s">
        <v>239</v>
      </c>
      <c r="H196" s="224" t="s">
        <v>2076</v>
      </c>
      <c r="J196" s="224">
        <v>0</v>
      </c>
      <c r="K196" s="224" t="s">
        <v>31</v>
      </c>
      <c r="L196" s="243">
        <v>250000000</v>
      </c>
      <c r="N196" s="243">
        <v>250000000</v>
      </c>
      <c r="P196" s="243">
        <f t="shared" si="3"/>
        <v>250000000</v>
      </c>
      <c r="Q196" s="243">
        <v>-750000000</v>
      </c>
      <c r="R196" s="224" t="s">
        <v>238</v>
      </c>
      <c r="S196" s="224" t="s">
        <v>237</v>
      </c>
      <c r="T196" s="224" t="s">
        <v>236</v>
      </c>
      <c r="U196" s="224" t="s">
        <v>228</v>
      </c>
      <c r="V196" s="224" t="s">
        <v>235</v>
      </c>
      <c r="W196" s="224" t="s">
        <v>234</v>
      </c>
      <c r="X196" s="224" t="s">
        <v>1870</v>
      </c>
    </row>
    <row r="197" spans="1:24">
      <c r="A197" s="224" t="s">
        <v>522</v>
      </c>
      <c r="B197" s="242">
        <v>44896</v>
      </c>
      <c r="D197" s="224" t="s">
        <v>222</v>
      </c>
      <c r="E197" s="224">
        <v>3315009</v>
      </c>
      <c r="F197" s="224">
        <v>0</v>
      </c>
      <c r="G197" s="224" t="s">
        <v>239</v>
      </c>
      <c r="H197" s="224" t="s">
        <v>2077</v>
      </c>
      <c r="J197" s="224">
        <v>0</v>
      </c>
      <c r="K197" s="224" t="s">
        <v>31</v>
      </c>
      <c r="L197" s="243">
        <v>2160771478</v>
      </c>
      <c r="N197" s="243">
        <v>2160771478</v>
      </c>
      <c r="P197" s="243">
        <f t="shared" si="3"/>
        <v>2160771478</v>
      </c>
      <c r="Q197" s="243">
        <v>1410771478</v>
      </c>
      <c r="R197" s="224" t="s">
        <v>238</v>
      </c>
      <c r="S197" s="224" t="s">
        <v>237</v>
      </c>
      <c r="T197" s="224" t="s">
        <v>236</v>
      </c>
      <c r="U197" s="224" t="s">
        <v>228</v>
      </c>
      <c r="V197" s="224" t="s">
        <v>235</v>
      </c>
      <c r="W197" s="224" t="s">
        <v>234</v>
      </c>
      <c r="X197" s="224" t="s">
        <v>1870</v>
      </c>
    </row>
    <row r="198" spans="1:24">
      <c r="A198" s="224" t="s">
        <v>522</v>
      </c>
      <c r="B198" s="242">
        <v>44896</v>
      </c>
      <c r="D198" s="224" t="s">
        <v>222</v>
      </c>
      <c r="E198" s="224">
        <v>3315009</v>
      </c>
      <c r="F198" s="224">
        <v>0</v>
      </c>
      <c r="G198" s="224" t="s">
        <v>239</v>
      </c>
      <c r="H198" s="224" t="s">
        <v>2078</v>
      </c>
      <c r="J198" s="224">
        <v>0</v>
      </c>
      <c r="K198" s="224" t="s">
        <v>31</v>
      </c>
      <c r="L198" s="243">
        <v>250000000</v>
      </c>
      <c r="N198" s="243">
        <v>250000000</v>
      </c>
      <c r="P198" s="243">
        <f t="shared" si="3"/>
        <v>250000000</v>
      </c>
      <c r="Q198" s="243">
        <v>1660771478</v>
      </c>
      <c r="R198" s="224" t="s">
        <v>238</v>
      </c>
      <c r="S198" s="224" t="s">
        <v>237</v>
      </c>
      <c r="T198" s="224" t="s">
        <v>236</v>
      </c>
      <c r="U198" s="224" t="s">
        <v>228</v>
      </c>
      <c r="V198" s="224" t="s">
        <v>235</v>
      </c>
      <c r="W198" s="224" t="s">
        <v>234</v>
      </c>
      <c r="X198" s="224" t="s">
        <v>1870</v>
      </c>
    </row>
    <row r="199" spans="1:24" hidden="1">
      <c r="A199" s="224" t="s">
        <v>522</v>
      </c>
      <c r="B199" s="242">
        <v>44926</v>
      </c>
      <c r="C199" s="224">
        <v>0</v>
      </c>
      <c r="D199" s="224">
        <v>0</v>
      </c>
      <c r="E199" s="224">
        <v>0</v>
      </c>
      <c r="F199" s="224">
        <v>0</v>
      </c>
      <c r="G199" s="224" t="s">
        <v>1951</v>
      </c>
      <c r="H199" s="224">
        <v>1576329</v>
      </c>
      <c r="I199" s="224" t="s">
        <v>1952</v>
      </c>
      <c r="J199" s="224" t="s">
        <v>1951</v>
      </c>
      <c r="K199" s="224" t="s">
        <v>31</v>
      </c>
      <c r="M199" s="243">
        <v>2160771478</v>
      </c>
      <c r="O199" s="243">
        <v>2160771478</v>
      </c>
      <c r="P199" s="243">
        <f t="shared" si="3"/>
        <v>-2160771478</v>
      </c>
      <c r="Q199" s="243">
        <v>-500000000</v>
      </c>
      <c r="R199" s="224" t="s">
        <v>231</v>
      </c>
      <c r="S199" s="224" t="s">
        <v>230</v>
      </c>
      <c r="T199" s="224" t="s">
        <v>229</v>
      </c>
      <c r="U199" s="224" t="s">
        <v>228</v>
      </c>
      <c r="V199" s="224" t="s">
        <v>31</v>
      </c>
      <c r="W199" s="224">
        <v>0</v>
      </c>
    </row>
    <row r="200" spans="1:24" hidden="1">
      <c r="A200" s="224" t="s">
        <v>1873</v>
      </c>
      <c r="B200" s="242">
        <v>44562</v>
      </c>
      <c r="C200" s="224">
        <v>0</v>
      </c>
      <c r="D200" s="224">
        <v>0</v>
      </c>
      <c r="E200" s="224">
        <v>0</v>
      </c>
      <c r="F200" s="224">
        <v>0</v>
      </c>
      <c r="G200" s="224" t="s">
        <v>1874</v>
      </c>
      <c r="H200" s="224">
        <v>1496983</v>
      </c>
      <c r="I200" s="224" t="s">
        <v>1875</v>
      </c>
      <c r="J200" s="224" t="s">
        <v>232</v>
      </c>
      <c r="K200" s="224" t="s">
        <v>31</v>
      </c>
      <c r="L200" s="243">
        <v>0</v>
      </c>
      <c r="M200" s="243">
        <v>500000000</v>
      </c>
      <c r="N200" s="243">
        <v>0</v>
      </c>
      <c r="O200" s="243">
        <v>500000000</v>
      </c>
      <c r="P200" s="243">
        <f t="shared" si="3"/>
        <v>-500000000</v>
      </c>
      <c r="Q200" s="243">
        <v>-500000000</v>
      </c>
      <c r="R200" s="224" t="s">
        <v>231</v>
      </c>
      <c r="S200" s="224" t="s">
        <v>233</v>
      </c>
      <c r="T200" s="224" t="s">
        <v>232</v>
      </c>
      <c r="U200" s="224" t="s">
        <v>228</v>
      </c>
      <c r="V200" s="224" t="s">
        <v>31</v>
      </c>
      <c r="W200" s="224">
        <v>0</v>
      </c>
    </row>
    <row r="201" spans="1:24">
      <c r="A201" s="224" t="s">
        <v>1873</v>
      </c>
      <c r="B201" s="242">
        <v>44578</v>
      </c>
      <c r="C201" s="224">
        <v>107</v>
      </c>
      <c r="D201" s="224" t="s">
        <v>1876</v>
      </c>
      <c r="E201" s="224">
        <v>3316571</v>
      </c>
      <c r="F201" s="224">
        <v>0</v>
      </c>
      <c r="G201" s="224" t="s">
        <v>239</v>
      </c>
      <c r="H201" s="224" t="s">
        <v>1877</v>
      </c>
      <c r="J201" s="224">
        <v>0</v>
      </c>
      <c r="K201" s="224" t="s">
        <v>31</v>
      </c>
      <c r="L201" s="243">
        <v>4717338</v>
      </c>
      <c r="N201" s="243">
        <v>4717338</v>
      </c>
      <c r="P201" s="243">
        <f t="shared" si="3"/>
        <v>4717338</v>
      </c>
      <c r="Q201" s="243">
        <v>-495282662</v>
      </c>
      <c r="R201" s="224" t="s">
        <v>238</v>
      </c>
      <c r="S201" s="224" t="s">
        <v>237</v>
      </c>
      <c r="T201" s="224" t="s">
        <v>236</v>
      </c>
      <c r="U201" s="224" t="s">
        <v>228</v>
      </c>
      <c r="V201" s="224" t="s">
        <v>235</v>
      </c>
      <c r="W201" s="224" t="s">
        <v>234</v>
      </c>
      <c r="X201" s="224" t="s">
        <v>1878</v>
      </c>
    </row>
    <row r="202" spans="1:24">
      <c r="A202" s="224" t="s">
        <v>1873</v>
      </c>
      <c r="B202" s="242">
        <v>44594</v>
      </c>
      <c r="C202" s="224">
        <v>107</v>
      </c>
      <c r="D202" s="224" t="s">
        <v>1876</v>
      </c>
      <c r="E202" s="224">
        <v>3316571</v>
      </c>
      <c r="F202" s="224">
        <v>0</v>
      </c>
      <c r="G202" s="224" t="s">
        <v>239</v>
      </c>
      <c r="H202" s="224" t="s">
        <v>1879</v>
      </c>
      <c r="J202" s="224">
        <v>0</v>
      </c>
      <c r="K202" s="224" t="s">
        <v>31</v>
      </c>
      <c r="L202" s="243">
        <v>100000000</v>
      </c>
      <c r="N202" s="243">
        <v>100000000</v>
      </c>
      <c r="P202" s="243">
        <f t="shared" si="3"/>
        <v>100000000</v>
      </c>
      <c r="Q202" s="243">
        <v>-395282662</v>
      </c>
      <c r="R202" s="224" t="s">
        <v>238</v>
      </c>
      <c r="S202" s="224" t="s">
        <v>237</v>
      </c>
      <c r="T202" s="224" t="s">
        <v>236</v>
      </c>
      <c r="U202" s="224" t="s">
        <v>228</v>
      </c>
      <c r="V202" s="224" t="s">
        <v>235</v>
      </c>
      <c r="W202" s="224" t="s">
        <v>234</v>
      </c>
      <c r="X202" s="224" t="s">
        <v>1880</v>
      </c>
    </row>
    <row r="203" spans="1:24">
      <c r="A203" s="224" t="s">
        <v>1873</v>
      </c>
      <c r="B203" s="242">
        <v>44624</v>
      </c>
      <c r="C203" s="224">
        <v>107</v>
      </c>
      <c r="D203" s="224" t="s">
        <v>1876</v>
      </c>
      <c r="E203" s="224">
        <v>3316571</v>
      </c>
      <c r="F203" s="224">
        <v>0</v>
      </c>
      <c r="G203" s="224" t="s">
        <v>239</v>
      </c>
      <c r="H203" s="224" t="s">
        <v>1881</v>
      </c>
      <c r="J203" s="224">
        <v>0</v>
      </c>
      <c r="K203" s="224" t="s">
        <v>31</v>
      </c>
      <c r="L203" s="243">
        <v>200000000</v>
      </c>
      <c r="N203" s="243">
        <v>200000000</v>
      </c>
      <c r="P203" s="243">
        <f t="shared" si="3"/>
        <v>200000000</v>
      </c>
      <c r="Q203" s="243">
        <v>-195282662</v>
      </c>
      <c r="R203" s="224" t="s">
        <v>238</v>
      </c>
      <c r="S203" s="224" t="s">
        <v>237</v>
      </c>
      <c r="T203" s="224" t="s">
        <v>236</v>
      </c>
      <c r="U203" s="224" t="s">
        <v>228</v>
      </c>
      <c r="V203" s="224" t="s">
        <v>235</v>
      </c>
      <c r="W203" s="224" t="s">
        <v>234</v>
      </c>
      <c r="X203" s="224" t="s">
        <v>1880</v>
      </c>
    </row>
    <row r="204" spans="1:24">
      <c r="A204" s="224" t="s">
        <v>1873</v>
      </c>
      <c r="B204" s="242">
        <v>44627</v>
      </c>
      <c r="C204" s="224">
        <v>107</v>
      </c>
      <c r="D204" s="224" t="s">
        <v>1876</v>
      </c>
      <c r="E204" s="224">
        <v>3316571</v>
      </c>
      <c r="F204" s="224">
        <v>0</v>
      </c>
      <c r="G204" s="224" t="s">
        <v>239</v>
      </c>
      <c r="H204" s="224" t="s">
        <v>1882</v>
      </c>
      <c r="J204" s="224">
        <v>0</v>
      </c>
      <c r="K204" s="224" t="s">
        <v>31</v>
      </c>
      <c r="L204" s="243">
        <v>65052865</v>
      </c>
      <c r="N204" s="243">
        <v>65052865</v>
      </c>
      <c r="P204" s="243">
        <f t="shared" si="3"/>
        <v>65052865</v>
      </c>
      <c r="Q204" s="243">
        <v>-130229797</v>
      </c>
      <c r="R204" s="224" t="s">
        <v>238</v>
      </c>
      <c r="S204" s="224" t="s">
        <v>237</v>
      </c>
      <c r="T204" s="224" t="s">
        <v>236</v>
      </c>
      <c r="U204" s="224" t="s">
        <v>228</v>
      </c>
      <c r="V204" s="224" t="s">
        <v>235</v>
      </c>
      <c r="W204" s="224" t="s">
        <v>234</v>
      </c>
      <c r="X204" s="224" t="s">
        <v>1880</v>
      </c>
    </row>
    <row r="205" spans="1:24">
      <c r="A205" s="224" t="s">
        <v>1873</v>
      </c>
      <c r="B205" s="242">
        <v>44651</v>
      </c>
      <c r="C205" s="224">
        <v>107</v>
      </c>
      <c r="D205" s="224" t="s">
        <v>1876</v>
      </c>
      <c r="E205" s="224">
        <v>3316571</v>
      </c>
      <c r="F205" s="224">
        <v>0</v>
      </c>
      <c r="G205" s="224" t="s">
        <v>239</v>
      </c>
      <c r="H205" s="224" t="s">
        <v>1883</v>
      </c>
      <c r="J205" s="224">
        <v>0</v>
      </c>
      <c r="K205" s="224" t="s">
        <v>31</v>
      </c>
      <c r="L205" s="243">
        <v>130229797</v>
      </c>
      <c r="N205" s="243">
        <v>130229797</v>
      </c>
      <c r="P205" s="243">
        <f t="shared" si="3"/>
        <v>130229797</v>
      </c>
      <c r="Q205" s="243">
        <v>0</v>
      </c>
      <c r="R205" s="224" t="s">
        <v>238</v>
      </c>
      <c r="S205" s="224" t="s">
        <v>237</v>
      </c>
      <c r="T205" s="224" t="s">
        <v>236</v>
      </c>
      <c r="U205" s="224" t="s">
        <v>228</v>
      </c>
      <c r="V205" s="224" t="s">
        <v>235</v>
      </c>
      <c r="W205" s="224" t="s">
        <v>234</v>
      </c>
      <c r="X205" s="224" t="s">
        <v>1880</v>
      </c>
    </row>
    <row r="206" spans="1:24">
      <c r="A206" s="224" t="s">
        <v>1873</v>
      </c>
      <c r="B206" s="242">
        <v>44671</v>
      </c>
      <c r="C206" s="224">
        <v>107</v>
      </c>
      <c r="D206" s="224" t="s">
        <v>1876</v>
      </c>
      <c r="E206" s="224">
        <v>3316571</v>
      </c>
      <c r="F206" s="224">
        <v>0</v>
      </c>
      <c r="G206" s="224" t="s">
        <v>239</v>
      </c>
      <c r="H206" s="224" t="s">
        <v>1884</v>
      </c>
      <c r="J206" s="224">
        <v>0</v>
      </c>
      <c r="K206" s="224" t="s">
        <v>31</v>
      </c>
      <c r="L206" s="243">
        <v>1600000000</v>
      </c>
      <c r="N206" s="243">
        <v>1600000000</v>
      </c>
      <c r="P206" s="243">
        <f t="shared" si="3"/>
        <v>1600000000</v>
      </c>
      <c r="Q206" s="243">
        <v>1600000000</v>
      </c>
      <c r="R206" s="224" t="s">
        <v>238</v>
      </c>
      <c r="S206" s="224" t="s">
        <v>237</v>
      </c>
      <c r="T206" s="224" t="s">
        <v>236</v>
      </c>
      <c r="U206" s="224" t="s">
        <v>228</v>
      </c>
      <c r="V206" s="224" t="s">
        <v>235</v>
      </c>
      <c r="W206" s="224" t="s">
        <v>234</v>
      </c>
      <c r="X206" s="224" t="s">
        <v>1885</v>
      </c>
    </row>
    <row r="207" spans="1:24">
      <c r="A207" s="224" t="s">
        <v>1873</v>
      </c>
      <c r="B207" s="242">
        <v>44671</v>
      </c>
      <c r="C207" s="224">
        <v>107</v>
      </c>
      <c r="D207" s="224" t="s">
        <v>1876</v>
      </c>
      <c r="E207" s="224">
        <v>3316571</v>
      </c>
      <c r="F207" s="224">
        <v>0</v>
      </c>
      <c r="G207" s="224" t="s">
        <v>239</v>
      </c>
      <c r="H207" s="224" t="s">
        <v>1886</v>
      </c>
      <c r="J207" s="224">
        <v>0</v>
      </c>
      <c r="K207" s="224" t="s">
        <v>31</v>
      </c>
      <c r="L207" s="243">
        <v>400000000</v>
      </c>
      <c r="N207" s="243">
        <v>400000000</v>
      </c>
      <c r="P207" s="243">
        <f t="shared" si="3"/>
        <v>400000000</v>
      </c>
      <c r="Q207" s="243">
        <v>2000000000</v>
      </c>
      <c r="R207" s="224" t="s">
        <v>238</v>
      </c>
      <c r="S207" s="224" t="s">
        <v>237</v>
      </c>
      <c r="T207" s="224" t="s">
        <v>236</v>
      </c>
      <c r="U207" s="224" t="s">
        <v>228</v>
      </c>
      <c r="V207" s="224" t="s">
        <v>235</v>
      </c>
      <c r="W207" s="224" t="s">
        <v>234</v>
      </c>
      <c r="X207" s="224" t="s">
        <v>1885</v>
      </c>
    </row>
    <row r="208" spans="1:24" hidden="1">
      <c r="A208" s="224" t="s">
        <v>1873</v>
      </c>
      <c r="B208" s="242">
        <v>44677</v>
      </c>
      <c r="C208" s="224">
        <v>0</v>
      </c>
      <c r="D208" s="224">
        <v>0</v>
      </c>
      <c r="E208" s="224">
        <v>0</v>
      </c>
      <c r="F208" s="224">
        <v>0</v>
      </c>
      <c r="G208" s="224" t="s">
        <v>1887</v>
      </c>
      <c r="H208" s="224">
        <v>1497035</v>
      </c>
      <c r="I208" s="224" t="s">
        <v>1888</v>
      </c>
      <c r="J208" s="224" t="s">
        <v>1889</v>
      </c>
      <c r="K208" s="224" t="s">
        <v>31</v>
      </c>
      <c r="M208" s="243">
        <v>5500000000</v>
      </c>
      <c r="O208" s="243">
        <v>5500000000</v>
      </c>
      <c r="P208" s="243">
        <f t="shared" si="3"/>
        <v>-5500000000</v>
      </c>
      <c r="Q208" s="243">
        <v>-3500000000</v>
      </c>
      <c r="R208" s="224" t="s">
        <v>231</v>
      </c>
      <c r="S208" s="224" t="s">
        <v>230</v>
      </c>
      <c r="T208" s="224" t="s">
        <v>229</v>
      </c>
      <c r="U208" s="224" t="s">
        <v>228</v>
      </c>
      <c r="V208" s="224" t="s">
        <v>31</v>
      </c>
      <c r="W208" s="224">
        <v>0</v>
      </c>
    </row>
    <row r="209" spans="1:24">
      <c r="A209" s="224" t="s">
        <v>1873</v>
      </c>
      <c r="B209" s="242">
        <v>44684</v>
      </c>
      <c r="C209" s="224">
        <v>107</v>
      </c>
      <c r="D209" s="224" t="s">
        <v>1876</v>
      </c>
      <c r="E209" s="224">
        <v>3316571</v>
      </c>
      <c r="F209" s="224">
        <v>0</v>
      </c>
      <c r="G209" s="224" t="s">
        <v>239</v>
      </c>
      <c r="H209" s="224" t="s">
        <v>1890</v>
      </c>
      <c r="J209" s="224">
        <v>0</v>
      </c>
      <c r="K209" s="224" t="s">
        <v>31</v>
      </c>
      <c r="L209" s="243">
        <v>250000000</v>
      </c>
      <c r="N209" s="243">
        <v>250000000</v>
      </c>
      <c r="P209" s="243">
        <f t="shared" si="3"/>
        <v>250000000</v>
      </c>
      <c r="Q209" s="243">
        <v>-3250000000</v>
      </c>
      <c r="R209" s="224" t="s">
        <v>238</v>
      </c>
      <c r="S209" s="224" t="s">
        <v>237</v>
      </c>
      <c r="T209" s="224" t="s">
        <v>236</v>
      </c>
      <c r="U209" s="224" t="s">
        <v>228</v>
      </c>
      <c r="V209" s="224" t="s">
        <v>235</v>
      </c>
      <c r="W209" s="224" t="s">
        <v>234</v>
      </c>
      <c r="X209" s="224" t="s">
        <v>1880</v>
      </c>
    </row>
    <row r="210" spans="1:24">
      <c r="A210" s="224" t="s">
        <v>1873</v>
      </c>
      <c r="B210" s="242">
        <v>44692</v>
      </c>
      <c r="C210" s="224">
        <v>107</v>
      </c>
      <c r="D210" s="224" t="s">
        <v>1876</v>
      </c>
      <c r="E210" s="224">
        <v>3316571</v>
      </c>
      <c r="F210" s="224">
        <v>0</v>
      </c>
      <c r="G210" s="224" t="s">
        <v>239</v>
      </c>
      <c r="H210" s="224" t="s">
        <v>1891</v>
      </c>
      <c r="J210" s="224">
        <v>0</v>
      </c>
      <c r="K210" s="224" t="s">
        <v>31</v>
      </c>
      <c r="L210" s="243">
        <v>1000000000</v>
      </c>
      <c r="N210" s="243">
        <v>1000000000</v>
      </c>
      <c r="P210" s="243">
        <f t="shared" si="3"/>
        <v>1000000000</v>
      </c>
      <c r="Q210" s="243">
        <v>-2250000000</v>
      </c>
      <c r="R210" s="224" t="s">
        <v>238</v>
      </c>
      <c r="S210" s="224" t="s">
        <v>237</v>
      </c>
      <c r="T210" s="224" t="s">
        <v>236</v>
      </c>
      <c r="U210" s="224" t="s">
        <v>228</v>
      </c>
      <c r="V210" s="224" t="s">
        <v>235</v>
      </c>
      <c r="W210" s="224" t="s">
        <v>234</v>
      </c>
      <c r="X210" s="224" t="s">
        <v>1892</v>
      </c>
    </row>
    <row r="211" spans="1:24">
      <c r="A211" s="224" t="s">
        <v>1873</v>
      </c>
      <c r="B211" s="242">
        <v>44714</v>
      </c>
      <c r="C211" s="224">
        <v>107</v>
      </c>
      <c r="D211" s="224" t="s">
        <v>1876</v>
      </c>
      <c r="E211" s="224">
        <v>3316571</v>
      </c>
      <c r="F211" s="224">
        <v>0</v>
      </c>
      <c r="G211" s="224" t="s">
        <v>239</v>
      </c>
      <c r="H211" s="224" t="s">
        <v>1894</v>
      </c>
      <c r="J211" s="224">
        <v>0</v>
      </c>
      <c r="K211" s="224" t="s">
        <v>31</v>
      </c>
      <c r="L211" s="243">
        <v>250000000</v>
      </c>
      <c r="N211" s="243">
        <v>250000000</v>
      </c>
      <c r="P211" s="243">
        <f t="shared" si="3"/>
        <v>250000000</v>
      </c>
      <c r="Q211" s="243">
        <v>-2000000000</v>
      </c>
      <c r="R211" s="224" t="s">
        <v>238</v>
      </c>
      <c r="S211" s="224" t="s">
        <v>237</v>
      </c>
      <c r="T211" s="224" t="s">
        <v>236</v>
      </c>
      <c r="U211" s="224" t="s">
        <v>228</v>
      </c>
      <c r="V211" s="224" t="s">
        <v>235</v>
      </c>
      <c r="W211" s="224" t="s">
        <v>234</v>
      </c>
      <c r="X211" s="224" t="s">
        <v>1880</v>
      </c>
    </row>
    <row r="212" spans="1:24">
      <c r="A212" s="224" t="s">
        <v>1873</v>
      </c>
      <c r="B212" s="242">
        <v>44714</v>
      </c>
      <c r="C212" s="224">
        <v>107</v>
      </c>
      <c r="D212" s="224" t="s">
        <v>1876</v>
      </c>
      <c r="E212" s="224">
        <v>3316571</v>
      </c>
      <c r="F212" s="224">
        <v>0</v>
      </c>
      <c r="G212" s="224" t="s">
        <v>239</v>
      </c>
      <c r="H212" s="224" t="s">
        <v>1893</v>
      </c>
      <c r="J212" s="224">
        <v>0</v>
      </c>
      <c r="K212" s="224" t="s">
        <v>31</v>
      </c>
      <c r="L212" s="243">
        <v>250000000</v>
      </c>
      <c r="N212" s="243">
        <v>250000000</v>
      </c>
      <c r="P212" s="243">
        <f t="shared" si="3"/>
        <v>250000000</v>
      </c>
      <c r="Q212" s="243">
        <v>-1750000000</v>
      </c>
      <c r="R212" s="224" t="s">
        <v>238</v>
      </c>
      <c r="S212" s="224" t="s">
        <v>237</v>
      </c>
      <c r="T212" s="224" t="s">
        <v>236</v>
      </c>
      <c r="U212" s="224" t="s">
        <v>228</v>
      </c>
      <c r="V212" s="224" t="s">
        <v>235</v>
      </c>
      <c r="W212" s="224" t="s">
        <v>234</v>
      </c>
      <c r="X212" s="224" t="s">
        <v>1880</v>
      </c>
    </row>
    <row r="213" spans="1:24">
      <c r="A213" s="224" t="s">
        <v>1873</v>
      </c>
      <c r="B213" s="242">
        <v>44774</v>
      </c>
      <c r="C213" s="224">
        <v>107</v>
      </c>
      <c r="D213" s="224" t="s">
        <v>1876</v>
      </c>
      <c r="E213" s="224">
        <v>3316571</v>
      </c>
      <c r="F213" s="224">
        <v>0</v>
      </c>
      <c r="G213" s="224" t="s">
        <v>239</v>
      </c>
      <c r="H213" s="224" t="s">
        <v>1895</v>
      </c>
      <c r="J213" s="224">
        <v>0</v>
      </c>
      <c r="K213" s="224" t="s">
        <v>31</v>
      </c>
      <c r="L213" s="243">
        <v>250000000</v>
      </c>
      <c r="N213" s="243">
        <v>250000000</v>
      </c>
      <c r="P213" s="243">
        <f t="shared" si="3"/>
        <v>250000000</v>
      </c>
      <c r="Q213" s="243">
        <v>-1500000000</v>
      </c>
      <c r="R213" s="224" t="s">
        <v>238</v>
      </c>
      <c r="S213" s="224" t="s">
        <v>237</v>
      </c>
      <c r="T213" s="224" t="s">
        <v>236</v>
      </c>
      <c r="U213" s="224" t="s">
        <v>228</v>
      </c>
      <c r="V213" s="224" t="s">
        <v>235</v>
      </c>
      <c r="W213" s="224" t="s">
        <v>234</v>
      </c>
      <c r="X213" s="224" t="s">
        <v>1892</v>
      </c>
    </row>
    <row r="214" spans="1:24">
      <c r="A214" s="224" t="s">
        <v>1873</v>
      </c>
      <c r="B214" s="242">
        <v>44805</v>
      </c>
      <c r="C214" s="224">
        <v>107</v>
      </c>
      <c r="D214" s="224" t="s">
        <v>1876</v>
      </c>
      <c r="E214" s="224">
        <v>3316571</v>
      </c>
      <c r="F214" s="224">
        <v>0</v>
      </c>
      <c r="G214" s="224" t="s">
        <v>239</v>
      </c>
      <c r="H214" s="224" t="s">
        <v>1896</v>
      </c>
      <c r="J214" s="224">
        <v>0</v>
      </c>
      <c r="K214" s="224" t="s">
        <v>31</v>
      </c>
      <c r="L214" s="243">
        <v>250000000</v>
      </c>
      <c r="N214" s="243">
        <v>250000000</v>
      </c>
      <c r="P214" s="243">
        <f t="shared" si="3"/>
        <v>250000000</v>
      </c>
      <c r="Q214" s="243">
        <v>-1250000000</v>
      </c>
      <c r="R214" s="224" t="s">
        <v>238</v>
      </c>
      <c r="S214" s="224" t="s">
        <v>237</v>
      </c>
      <c r="T214" s="224" t="s">
        <v>236</v>
      </c>
      <c r="U214" s="224" t="s">
        <v>228</v>
      </c>
      <c r="V214" s="224" t="s">
        <v>235</v>
      </c>
      <c r="W214" s="224" t="s">
        <v>234</v>
      </c>
      <c r="X214" s="224" t="s">
        <v>1892</v>
      </c>
    </row>
    <row r="215" spans="1:24">
      <c r="A215" s="224" t="s">
        <v>1873</v>
      </c>
      <c r="B215" s="242">
        <v>44838</v>
      </c>
      <c r="C215" s="224">
        <v>107</v>
      </c>
      <c r="D215" s="224" t="s">
        <v>1876</v>
      </c>
      <c r="E215" s="224">
        <v>3316571</v>
      </c>
      <c r="F215" s="224">
        <v>0</v>
      </c>
      <c r="G215" s="224" t="s">
        <v>239</v>
      </c>
      <c r="H215" s="224" t="s">
        <v>2079</v>
      </c>
      <c r="J215" s="224">
        <v>0</v>
      </c>
      <c r="K215" s="224" t="s">
        <v>31</v>
      </c>
      <c r="L215" s="243">
        <v>250000000</v>
      </c>
      <c r="N215" s="243">
        <v>250000000</v>
      </c>
      <c r="P215" s="243">
        <f t="shared" si="3"/>
        <v>250000000</v>
      </c>
      <c r="Q215" s="243">
        <v>-1000000000</v>
      </c>
      <c r="R215" s="224" t="s">
        <v>238</v>
      </c>
      <c r="S215" s="224" t="s">
        <v>237</v>
      </c>
      <c r="T215" s="224" t="s">
        <v>236</v>
      </c>
      <c r="U215" s="224" t="s">
        <v>228</v>
      </c>
      <c r="V215" s="224" t="s">
        <v>235</v>
      </c>
      <c r="W215" s="224" t="s">
        <v>234</v>
      </c>
      <c r="X215" s="224" t="s">
        <v>1892</v>
      </c>
    </row>
    <row r="216" spans="1:24">
      <c r="A216" s="224" t="s">
        <v>1873</v>
      </c>
      <c r="B216" s="242">
        <v>44866</v>
      </c>
      <c r="C216" s="224">
        <v>107</v>
      </c>
      <c r="D216" s="224" t="s">
        <v>1876</v>
      </c>
      <c r="E216" s="224">
        <v>3316571</v>
      </c>
      <c r="F216" s="224">
        <v>0</v>
      </c>
      <c r="G216" s="224" t="s">
        <v>239</v>
      </c>
      <c r="H216" s="224" t="s">
        <v>2080</v>
      </c>
      <c r="J216" s="224">
        <v>0</v>
      </c>
      <c r="K216" s="224" t="s">
        <v>31</v>
      </c>
      <c r="L216" s="243">
        <v>250000000</v>
      </c>
      <c r="N216" s="243">
        <v>250000000</v>
      </c>
      <c r="P216" s="243">
        <f t="shared" si="3"/>
        <v>250000000</v>
      </c>
      <c r="Q216" s="243">
        <v>-750000000</v>
      </c>
      <c r="R216" s="224" t="s">
        <v>238</v>
      </c>
      <c r="S216" s="224" t="s">
        <v>237</v>
      </c>
      <c r="T216" s="224" t="s">
        <v>236</v>
      </c>
      <c r="U216" s="224" t="s">
        <v>228</v>
      </c>
      <c r="V216" s="224" t="s">
        <v>235</v>
      </c>
      <c r="W216" s="224" t="s">
        <v>234</v>
      </c>
      <c r="X216" s="224" t="s">
        <v>1892</v>
      </c>
    </row>
    <row r="217" spans="1:24">
      <c r="A217" s="224" t="s">
        <v>1873</v>
      </c>
      <c r="B217" s="242">
        <v>44896</v>
      </c>
      <c r="C217" s="224">
        <v>107</v>
      </c>
      <c r="D217" s="224" t="s">
        <v>1876</v>
      </c>
      <c r="E217" s="224">
        <v>3316571</v>
      </c>
      <c r="F217" s="224">
        <v>0</v>
      </c>
      <c r="G217" s="224" t="s">
        <v>239</v>
      </c>
      <c r="H217" s="224" t="s">
        <v>2081</v>
      </c>
      <c r="J217" s="224">
        <v>0</v>
      </c>
      <c r="K217" s="224" t="s">
        <v>31</v>
      </c>
      <c r="L217" s="243">
        <v>2160771478</v>
      </c>
      <c r="N217" s="243">
        <v>2160771478</v>
      </c>
      <c r="P217" s="243">
        <f t="shared" si="3"/>
        <v>2160771478</v>
      </c>
      <c r="Q217" s="243">
        <v>1410771478</v>
      </c>
      <c r="R217" s="224" t="s">
        <v>238</v>
      </c>
      <c r="S217" s="224" t="s">
        <v>237</v>
      </c>
      <c r="T217" s="224" t="s">
        <v>236</v>
      </c>
      <c r="U217" s="224" t="s">
        <v>228</v>
      </c>
      <c r="V217" s="224" t="s">
        <v>235</v>
      </c>
      <c r="W217" s="224" t="s">
        <v>234</v>
      </c>
      <c r="X217" s="224" t="s">
        <v>1892</v>
      </c>
    </row>
    <row r="218" spans="1:24">
      <c r="A218" s="224" t="s">
        <v>1873</v>
      </c>
      <c r="B218" s="242">
        <v>44896</v>
      </c>
      <c r="C218" s="224">
        <v>107</v>
      </c>
      <c r="D218" s="224" t="s">
        <v>1876</v>
      </c>
      <c r="E218" s="224">
        <v>3316571</v>
      </c>
      <c r="F218" s="224">
        <v>0</v>
      </c>
      <c r="G218" s="224" t="s">
        <v>239</v>
      </c>
      <c r="H218" s="224" t="s">
        <v>2082</v>
      </c>
      <c r="J218" s="224">
        <v>0</v>
      </c>
      <c r="K218" s="224" t="s">
        <v>31</v>
      </c>
      <c r="L218" s="243">
        <v>250000000</v>
      </c>
      <c r="N218" s="243">
        <v>250000000</v>
      </c>
      <c r="P218" s="243">
        <f t="shared" si="3"/>
        <v>250000000</v>
      </c>
      <c r="Q218" s="243">
        <v>1660771478</v>
      </c>
      <c r="R218" s="224" t="s">
        <v>238</v>
      </c>
      <c r="S218" s="224" t="s">
        <v>237</v>
      </c>
      <c r="T218" s="224" t="s">
        <v>236</v>
      </c>
      <c r="U218" s="224" t="s">
        <v>228</v>
      </c>
      <c r="V218" s="224" t="s">
        <v>235</v>
      </c>
      <c r="W218" s="224" t="s">
        <v>234</v>
      </c>
      <c r="X218" s="224" t="s">
        <v>1892</v>
      </c>
    </row>
    <row r="219" spans="1:24" hidden="1">
      <c r="A219" s="224" t="s">
        <v>1873</v>
      </c>
      <c r="B219" s="242">
        <v>44926</v>
      </c>
      <c r="C219" s="224">
        <v>0</v>
      </c>
      <c r="D219" s="224">
        <v>0</v>
      </c>
      <c r="E219" s="224">
        <v>0</v>
      </c>
      <c r="F219" s="224">
        <v>0</v>
      </c>
      <c r="G219" s="224" t="s">
        <v>1951</v>
      </c>
      <c r="H219" s="224">
        <v>1576329</v>
      </c>
      <c r="I219" s="224" t="s">
        <v>1952</v>
      </c>
      <c r="J219" s="224" t="s">
        <v>1951</v>
      </c>
      <c r="K219" s="224" t="s">
        <v>31</v>
      </c>
      <c r="M219" s="243">
        <v>2160771478</v>
      </c>
      <c r="O219" s="243">
        <v>2160771478</v>
      </c>
      <c r="P219" s="243">
        <f>+N219-O219</f>
        <v>-2160771478</v>
      </c>
      <c r="Q219" s="243">
        <v>-500000000</v>
      </c>
      <c r="R219" s="224" t="s">
        <v>231</v>
      </c>
      <c r="S219" s="224" t="s">
        <v>230</v>
      </c>
      <c r="T219" s="224" t="s">
        <v>229</v>
      </c>
      <c r="U219" s="224" t="s">
        <v>228</v>
      </c>
      <c r="V219" s="224" t="s">
        <v>31</v>
      </c>
      <c r="W219" s="224">
        <v>0</v>
      </c>
    </row>
    <row r="220" spans="1:24" hidden="1">
      <c r="J220" s="224" t="s">
        <v>1932</v>
      </c>
      <c r="P220" s="244">
        <f>SUM(P2:P219)</f>
        <v>-2700000000</v>
      </c>
    </row>
    <row r="221" spans="1:24">
      <c r="P221" s="244">
        <f>SUBTOTAL(9,P8:P218)</f>
        <v>48245263290</v>
      </c>
    </row>
  </sheetData>
  <autoFilter ref="A1:X220" xr:uid="{00000000-0001-0000-0300-000000000000}">
    <filterColumn colId="18">
      <filters>
        <filter val="Ajuste de Facturas"/>
        <filter val="Factura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078E3-82FB-45AD-8E9E-B73C76A77B30}">
  <dimension ref="B4:H26"/>
  <sheetViews>
    <sheetView showGridLines="0" tabSelected="1" zoomScaleNormal="100" zoomScaleSheetLayoutView="100" workbookViewId="0">
      <selection activeCell="J16" sqref="J16"/>
    </sheetView>
  </sheetViews>
  <sheetFormatPr baseColWidth="10" defaultColWidth="11.42578125" defaultRowHeight="15"/>
  <cols>
    <col min="1" max="1" width="6.140625" style="279" customWidth="1"/>
    <col min="2" max="2" width="17.42578125" style="279" customWidth="1"/>
    <col min="3" max="3" width="16.28515625" style="279" customWidth="1"/>
    <col min="4" max="4" width="14.5703125" style="279" customWidth="1"/>
    <col min="5" max="5" width="16.42578125" style="279" customWidth="1"/>
    <col min="6" max="6" width="11.140625" style="279" customWidth="1"/>
    <col min="7" max="16384" width="11.42578125" style="279"/>
  </cols>
  <sheetData>
    <row r="4" spans="2:8">
      <c r="B4" s="297" t="s">
        <v>2789</v>
      </c>
      <c r="C4" s="298"/>
      <c r="D4" s="298"/>
      <c r="E4" s="298"/>
      <c r="F4" s="299"/>
    </row>
    <row r="5" spans="2:8">
      <c r="B5" s="300"/>
      <c r="C5" s="301"/>
      <c r="D5" s="301"/>
      <c r="E5" s="301"/>
      <c r="F5" s="302"/>
    </row>
    <row r="6" spans="2:8">
      <c r="B6" s="300"/>
      <c r="C6" s="301"/>
      <c r="D6" s="301"/>
      <c r="E6" s="301"/>
      <c r="F6" s="302"/>
    </row>
    <row r="7" spans="2:8">
      <c r="B7" s="300"/>
      <c r="C7" s="301"/>
      <c r="D7" s="301"/>
      <c r="E7" s="301"/>
      <c r="F7" s="302"/>
    </row>
    <row r="8" spans="2:8">
      <c r="B8" s="300"/>
      <c r="C8" s="301"/>
      <c r="D8" s="301"/>
      <c r="E8" s="301"/>
      <c r="F8" s="302"/>
    </row>
    <row r="9" spans="2:8">
      <c r="B9" s="300"/>
      <c r="C9" s="301"/>
      <c r="D9" s="301"/>
      <c r="E9" s="301"/>
      <c r="F9" s="302"/>
    </row>
    <row r="10" spans="2:8">
      <c r="B10" s="300"/>
      <c r="C10" s="301"/>
      <c r="D10" s="301"/>
      <c r="E10" s="301"/>
      <c r="F10" s="302"/>
      <c r="H10" s="280"/>
    </row>
    <row r="11" spans="2:8">
      <c r="B11" s="300"/>
      <c r="C11" s="301"/>
      <c r="D11" s="301"/>
      <c r="E11" s="301"/>
      <c r="F11" s="302"/>
    </row>
    <row r="12" spans="2:8">
      <c r="B12" s="300"/>
      <c r="C12" s="301"/>
      <c r="D12" s="301"/>
      <c r="E12" s="301"/>
      <c r="F12" s="302"/>
    </row>
    <row r="13" spans="2:8">
      <c r="B13" s="300"/>
      <c r="C13" s="301"/>
      <c r="D13" s="301"/>
      <c r="E13" s="301"/>
      <c r="F13" s="302"/>
    </row>
    <row r="14" spans="2:8">
      <c r="B14" s="300"/>
      <c r="C14" s="301"/>
      <c r="D14" s="301"/>
      <c r="E14" s="301"/>
      <c r="F14" s="302"/>
    </row>
    <row r="15" spans="2:8">
      <c r="B15" s="300"/>
      <c r="C15" s="301"/>
      <c r="D15" s="301"/>
      <c r="E15" s="301"/>
      <c r="F15" s="302"/>
    </row>
    <row r="16" spans="2:8">
      <c r="B16" s="300"/>
      <c r="C16" s="301"/>
      <c r="D16" s="301"/>
      <c r="E16" s="301"/>
      <c r="F16" s="302"/>
    </row>
    <row r="17" spans="2:6">
      <c r="B17" s="300"/>
      <c r="C17" s="301"/>
      <c r="D17" s="301"/>
      <c r="E17" s="301"/>
      <c r="F17" s="302"/>
    </row>
    <row r="18" spans="2:6">
      <c r="B18" s="300"/>
      <c r="C18" s="301"/>
      <c r="D18" s="301"/>
      <c r="E18" s="301"/>
      <c r="F18" s="302"/>
    </row>
    <row r="19" spans="2:6">
      <c r="B19" s="300"/>
      <c r="C19" s="301"/>
      <c r="D19" s="301"/>
      <c r="E19" s="301"/>
      <c r="F19" s="302"/>
    </row>
    <row r="20" spans="2:6">
      <c r="B20" s="300"/>
      <c r="C20" s="301"/>
      <c r="D20" s="301"/>
      <c r="E20" s="301"/>
      <c r="F20" s="302"/>
    </row>
    <row r="21" spans="2:6">
      <c r="B21" s="300"/>
      <c r="C21" s="301"/>
      <c r="D21" s="301"/>
      <c r="E21" s="301"/>
      <c r="F21" s="302"/>
    </row>
    <row r="22" spans="2:6">
      <c r="B22" s="300"/>
      <c r="C22" s="301"/>
      <c r="D22" s="301"/>
      <c r="E22" s="301"/>
      <c r="F22" s="302"/>
    </row>
    <row r="23" spans="2:6">
      <c r="B23" s="300"/>
      <c r="C23" s="301"/>
      <c r="D23" s="301"/>
      <c r="E23" s="301"/>
      <c r="F23" s="302"/>
    </row>
    <row r="24" spans="2:6">
      <c r="B24" s="300"/>
      <c r="C24" s="301"/>
      <c r="D24" s="301"/>
      <c r="E24" s="301"/>
      <c r="F24" s="302"/>
    </row>
    <row r="25" spans="2:6">
      <c r="B25" s="300"/>
      <c r="C25" s="301"/>
      <c r="D25" s="301"/>
      <c r="E25" s="301"/>
      <c r="F25" s="302"/>
    </row>
    <row r="26" spans="2:6">
      <c r="B26" s="303"/>
      <c r="C26" s="304"/>
      <c r="D26" s="304"/>
      <c r="E26" s="304"/>
      <c r="F26" s="305"/>
    </row>
  </sheetData>
  <mergeCells count="1">
    <mergeCell ref="B4:F2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20770-8331-4F94-954F-9F2330672DB6}">
  <dimension ref="B6:M82"/>
  <sheetViews>
    <sheetView showGridLines="0" topLeftCell="A70" zoomScaleNormal="100" zoomScaleSheetLayoutView="100" workbookViewId="0">
      <selection activeCell="E8" sqref="E8:M8"/>
    </sheetView>
  </sheetViews>
  <sheetFormatPr baseColWidth="10" defaultColWidth="11.42578125" defaultRowHeight="12.75"/>
  <cols>
    <col min="1" max="1" width="11.42578125" style="144"/>
    <col min="2" max="2" width="11.5703125" style="144" bestFit="1" customWidth="1"/>
    <col min="3" max="3" width="31.85546875" style="144" customWidth="1"/>
    <col min="4" max="5" width="11.5703125" style="144" bestFit="1" customWidth="1"/>
    <col min="6" max="6" width="27.140625" style="144" customWidth="1"/>
    <col min="7" max="7" width="16.5703125" style="144" bestFit="1" customWidth="1"/>
    <col min="8" max="8" width="11.5703125" style="144" bestFit="1" customWidth="1"/>
    <col min="9" max="9" width="12.5703125" style="144" bestFit="1" customWidth="1"/>
    <col min="10" max="10" width="0.85546875" style="144" customWidth="1"/>
    <col min="11" max="11" width="13.42578125" style="144" bestFit="1" customWidth="1"/>
    <col min="12" max="12" width="2.7109375" style="144" customWidth="1"/>
    <col min="13" max="16384" width="11.42578125" style="144"/>
  </cols>
  <sheetData>
    <row r="6" spans="2:13">
      <c r="B6" s="309" t="s">
        <v>2725</v>
      </c>
      <c r="C6" s="309"/>
      <c r="D6" s="309"/>
      <c r="E6" s="309"/>
      <c r="F6" s="309"/>
    </row>
    <row r="7" spans="2:13" ht="12.75" customHeight="1">
      <c r="B7" s="310" t="s">
        <v>2790</v>
      </c>
      <c r="C7" s="310"/>
      <c r="D7" s="310"/>
      <c r="E7" s="310"/>
      <c r="F7" s="310"/>
    </row>
    <row r="8" spans="2:13" ht="37.5" customHeight="1">
      <c r="B8" s="250"/>
      <c r="C8" s="250"/>
      <c r="D8" s="250"/>
      <c r="E8" s="314"/>
      <c r="F8" s="314"/>
      <c r="G8" s="314"/>
      <c r="H8" s="314"/>
      <c r="I8" s="314"/>
      <c r="J8" s="314"/>
      <c r="K8" s="314"/>
      <c r="L8" s="314"/>
      <c r="M8" s="314"/>
    </row>
    <row r="9" spans="2:13">
      <c r="B9" s="311" t="s">
        <v>2726</v>
      </c>
      <c r="C9" s="311"/>
      <c r="D9" s="311"/>
      <c r="E9" s="311"/>
      <c r="F9" s="311"/>
    </row>
    <row r="10" spans="2:13">
      <c r="B10" s="251"/>
      <c r="C10" s="251"/>
      <c r="D10" s="251"/>
      <c r="E10" s="251"/>
      <c r="F10" s="251"/>
    </row>
    <row r="11" spans="2:13">
      <c r="B11" s="193" t="s">
        <v>2727</v>
      </c>
      <c r="D11" s="252" t="s">
        <v>2722</v>
      </c>
      <c r="F11" s="253"/>
      <c r="G11" s="253"/>
      <c r="H11" s="253"/>
    </row>
    <row r="12" spans="2:13">
      <c r="E12" s="253"/>
      <c r="F12" s="253"/>
      <c r="G12" s="253"/>
      <c r="H12" s="253"/>
    </row>
    <row r="13" spans="2:13">
      <c r="B13" s="193" t="s">
        <v>2777</v>
      </c>
      <c r="E13" s="253"/>
      <c r="F13" s="253"/>
      <c r="G13" s="253"/>
      <c r="H13" s="253"/>
    </row>
    <row r="14" spans="2:13" ht="18" customHeight="1">
      <c r="B14" s="312" t="s">
        <v>2787</v>
      </c>
      <c r="C14" s="312"/>
      <c r="D14" s="312"/>
      <c r="E14" s="312"/>
      <c r="F14" s="312"/>
      <c r="G14" s="312"/>
      <c r="H14" s="312"/>
    </row>
    <row r="15" spans="2:13" ht="28.5" customHeight="1">
      <c r="B15" s="312" t="s">
        <v>2763</v>
      </c>
      <c r="C15" s="312"/>
      <c r="D15" s="312"/>
      <c r="E15" s="312"/>
      <c r="F15" s="312"/>
      <c r="G15" s="312"/>
      <c r="H15" s="312"/>
    </row>
    <row r="16" spans="2:13">
      <c r="B16" s="193"/>
      <c r="E16" s="253"/>
      <c r="F16" s="253"/>
      <c r="G16" s="253"/>
      <c r="H16" s="253"/>
    </row>
    <row r="17" spans="2:8">
      <c r="B17" s="193" t="s">
        <v>2728</v>
      </c>
      <c r="C17" s="144" t="s">
        <v>2752</v>
      </c>
      <c r="E17" s="253"/>
      <c r="F17" s="253"/>
      <c r="G17" s="253"/>
      <c r="H17" s="253"/>
    </row>
    <row r="18" spans="2:8">
      <c r="B18" s="193"/>
      <c r="E18" s="253"/>
      <c r="F18" s="253"/>
      <c r="G18" s="253"/>
      <c r="H18" s="253"/>
    </row>
    <row r="19" spans="2:8">
      <c r="B19" s="193" t="s">
        <v>2778</v>
      </c>
      <c r="E19" s="253"/>
      <c r="F19" s="253"/>
      <c r="G19" s="253"/>
      <c r="H19" s="253"/>
    </row>
    <row r="20" spans="2:8">
      <c r="B20" s="255" t="s">
        <v>2764</v>
      </c>
      <c r="C20" s="255"/>
      <c r="D20" s="255"/>
      <c r="E20" s="256"/>
      <c r="F20" s="256"/>
      <c r="G20" s="256"/>
      <c r="H20" s="256"/>
    </row>
    <row r="21" spans="2:8">
      <c r="B21" s="193"/>
      <c r="E21" s="253"/>
      <c r="F21" s="253"/>
      <c r="G21" s="253"/>
      <c r="H21" s="253"/>
    </row>
    <row r="22" spans="2:8">
      <c r="B22" s="193" t="s">
        <v>2779</v>
      </c>
      <c r="E22" s="253"/>
      <c r="F22" s="253"/>
      <c r="G22" s="253"/>
      <c r="H22" s="253"/>
    </row>
    <row r="23" spans="2:8">
      <c r="B23" s="255" t="s">
        <v>2762</v>
      </c>
      <c r="C23" s="255"/>
      <c r="D23" s="255"/>
      <c r="E23" s="256"/>
      <c r="F23" s="256"/>
      <c r="G23" s="256"/>
      <c r="H23" s="256"/>
    </row>
    <row r="24" spans="2:8">
      <c r="B24" s="255"/>
      <c r="C24" s="255"/>
      <c r="D24" s="255"/>
      <c r="E24" s="256"/>
      <c r="F24" s="256"/>
      <c r="G24" s="256"/>
      <c r="H24" s="256"/>
    </row>
    <row r="25" spans="2:8">
      <c r="B25" s="193" t="s">
        <v>2729</v>
      </c>
      <c r="D25" s="144" t="s">
        <v>2780</v>
      </c>
      <c r="E25" s="253"/>
      <c r="F25" s="253"/>
      <c r="G25" s="253"/>
      <c r="H25" s="253"/>
    </row>
    <row r="26" spans="2:8">
      <c r="B26" s="193"/>
      <c r="E26" s="253"/>
      <c r="F26" s="253"/>
      <c r="G26" s="253"/>
      <c r="H26" s="253"/>
    </row>
    <row r="27" spans="2:8">
      <c r="B27" s="193" t="s">
        <v>2730</v>
      </c>
      <c r="D27" s="144" t="s">
        <v>2753</v>
      </c>
      <c r="E27" s="253"/>
      <c r="F27" s="253"/>
      <c r="G27" s="253"/>
      <c r="H27" s="253"/>
    </row>
    <row r="28" spans="2:8">
      <c r="B28" s="193"/>
      <c r="E28" s="253"/>
      <c r="F28" s="253"/>
      <c r="G28" s="253"/>
      <c r="H28" s="253"/>
    </row>
    <row r="29" spans="2:8">
      <c r="B29" s="193" t="s">
        <v>2781</v>
      </c>
      <c r="D29" s="144" t="s">
        <v>2753</v>
      </c>
      <c r="E29" s="253"/>
      <c r="F29" s="253"/>
      <c r="G29" s="253"/>
      <c r="H29" s="253"/>
    </row>
    <row r="30" spans="2:8">
      <c r="B30" s="193"/>
      <c r="E30" s="253"/>
      <c r="F30" s="253"/>
      <c r="G30" s="253"/>
      <c r="H30" s="253"/>
    </row>
    <row r="31" spans="2:8">
      <c r="B31" s="193" t="s">
        <v>2782</v>
      </c>
      <c r="D31" s="144" t="s">
        <v>2755</v>
      </c>
      <c r="E31" s="253"/>
      <c r="F31" s="253"/>
      <c r="G31" s="253"/>
      <c r="H31" s="253"/>
    </row>
    <row r="32" spans="2:8">
      <c r="B32" s="193"/>
      <c r="E32" s="253"/>
      <c r="F32" s="253"/>
      <c r="G32" s="253"/>
      <c r="H32" s="253"/>
    </row>
    <row r="33" spans="2:8">
      <c r="B33" s="193" t="s">
        <v>2783</v>
      </c>
      <c r="D33" s="144" t="s">
        <v>2754</v>
      </c>
      <c r="E33" s="253"/>
      <c r="F33" s="253"/>
      <c r="G33" s="253"/>
      <c r="H33" s="253"/>
    </row>
    <row r="34" spans="2:8">
      <c r="B34" s="193"/>
      <c r="E34" s="253"/>
      <c r="F34" s="253"/>
      <c r="G34" s="253"/>
      <c r="H34" s="253"/>
    </row>
    <row r="36" spans="2:8">
      <c r="B36" s="308" t="s">
        <v>2731</v>
      </c>
      <c r="C36" s="308"/>
      <c r="D36" s="308"/>
      <c r="E36" s="308"/>
      <c r="F36" s="308"/>
      <c r="G36" s="308"/>
      <c r="H36" s="308"/>
    </row>
    <row r="38" spans="2:8">
      <c r="B38" s="306" t="s">
        <v>2732</v>
      </c>
      <c r="C38" s="306"/>
      <c r="D38" s="257"/>
      <c r="E38" s="306" t="s">
        <v>2733</v>
      </c>
      <c r="F38" s="306"/>
    </row>
    <row r="39" spans="2:8" ht="13.15" customHeight="1">
      <c r="B39" s="307" t="s">
        <v>2734</v>
      </c>
      <c r="C39" s="307"/>
      <c r="D39" s="253"/>
      <c r="E39" s="253" t="s">
        <v>2772</v>
      </c>
      <c r="F39" s="253"/>
      <c r="H39" s="258"/>
    </row>
    <row r="40" spans="2:8" ht="13.15" customHeight="1">
      <c r="B40" s="307" t="s">
        <v>2735</v>
      </c>
      <c r="C40" s="307"/>
      <c r="D40" s="253"/>
      <c r="E40" s="253" t="s">
        <v>2773</v>
      </c>
      <c r="F40" s="254"/>
    </row>
    <row r="41" spans="2:8" ht="13.15" customHeight="1">
      <c r="B41" s="307" t="s">
        <v>2765</v>
      </c>
      <c r="C41" s="307"/>
      <c r="D41" s="253"/>
      <c r="E41" s="253" t="s">
        <v>2774</v>
      </c>
      <c r="F41" s="254"/>
    </row>
    <row r="42" spans="2:8" ht="13.15" customHeight="1">
      <c r="B42" s="307" t="s">
        <v>148</v>
      </c>
      <c r="C42" s="307"/>
      <c r="D42" s="253"/>
      <c r="E42" s="253" t="s">
        <v>2775</v>
      </c>
      <c r="F42" s="254"/>
      <c r="G42" s="258"/>
    </row>
    <row r="43" spans="2:8" ht="13.15" customHeight="1">
      <c r="B43" s="307" t="s">
        <v>148</v>
      </c>
      <c r="C43" s="307"/>
      <c r="D43" s="253"/>
      <c r="E43" s="253" t="s">
        <v>2776</v>
      </c>
      <c r="F43" s="254"/>
    </row>
    <row r="44" spans="2:8" ht="13.15" customHeight="1">
      <c r="B44" s="307" t="s">
        <v>2723</v>
      </c>
      <c r="C44" s="307"/>
      <c r="D44" s="253"/>
      <c r="E44" s="144" t="s">
        <v>2758</v>
      </c>
    </row>
    <row r="45" spans="2:8">
      <c r="H45" s="258"/>
    </row>
    <row r="46" spans="2:8">
      <c r="B46" s="253"/>
      <c r="C46" s="253"/>
      <c r="D46" s="253"/>
      <c r="E46" s="312"/>
      <c r="F46" s="312"/>
    </row>
    <row r="47" spans="2:8">
      <c r="B47" s="318" t="s">
        <v>2736</v>
      </c>
      <c r="C47" s="318"/>
      <c r="D47" s="259"/>
      <c r="E47" s="254"/>
      <c r="F47" s="254"/>
    </row>
    <row r="48" spans="2:8" ht="13.15" customHeight="1">
      <c r="B48" s="253" t="s">
        <v>2771</v>
      </c>
      <c r="C48" s="253"/>
      <c r="D48" s="253"/>
      <c r="E48" s="312" t="s">
        <v>2773</v>
      </c>
      <c r="F48" s="312"/>
    </row>
    <row r="49" spans="2:8">
      <c r="B49" s="253" t="s">
        <v>2737</v>
      </c>
      <c r="C49" s="253"/>
      <c r="D49" s="253"/>
      <c r="E49" s="312" t="s">
        <v>2759</v>
      </c>
      <c r="F49" s="312"/>
    </row>
    <row r="50" spans="2:8" ht="13.15" customHeight="1">
      <c r="B50" s="307" t="s">
        <v>2760</v>
      </c>
      <c r="C50" s="307"/>
      <c r="D50" s="253"/>
      <c r="E50" s="312" t="s">
        <v>2788</v>
      </c>
      <c r="F50" s="312"/>
    </row>
    <row r="51" spans="2:8">
      <c r="B51" s="307" t="s">
        <v>149</v>
      </c>
      <c r="C51" s="307"/>
      <c r="D51" s="253"/>
      <c r="E51" s="312" t="s">
        <v>2761</v>
      </c>
      <c r="F51" s="312"/>
    </row>
    <row r="53" spans="2:8">
      <c r="B53" s="260" t="s">
        <v>2738</v>
      </c>
    </row>
    <row r="55" spans="2:8" ht="33" customHeight="1">
      <c r="B55" s="313" t="s">
        <v>2768</v>
      </c>
      <c r="C55" s="313"/>
      <c r="D55" s="313"/>
      <c r="E55" s="313"/>
      <c r="F55" s="313"/>
      <c r="G55" s="313"/>
      <c r="H55" s="313"/>
    </row>
    <row r="56" spans="2:8" ht="9" customHeight="1">
      <c r="B56" s="261"/>
      <c r="C56" s="261"/>
      <c r="D56" s="261"/>
      <c r="E56" s="261"/>
      <c r="F56" s="261"/>
      <c r="G56" s="261"/>
      <c r="H56" s="261"/>
    </row>
    <row r="57" spans="2:8" ht="32.25" customHeight="1">
      <c r="B57" s="313" t="s">
        <v>2769</v>
      </c>
      <c r="C57" s="313"/>
      <c r="D57" s="313"/>
      <c r="E57" s="313"/>
      <c r="F57" s="313"/>
      <c r="G57" s="313"/>
      <c r="H57" s="313"/>
    </row>
    <row r="58" spans="2:8" ht="12.75" customHeight="1">
      <c r="B58" s="261"/>
      <c r="C58" s="261"/>
      <c r="D58" s="261"/>
      <c r="E58" s="261"/>
      <c r="F58" s="261"/>
      <c r="G58" s="261"/>
      <c r="H58" s="261"/>
    </row>
    <row r="59" spans="2:8" ht="32.25" customHeight="1">
      <c r="B59" s="313" t="s">
        <v>2770</v>
      </c>
      <c r="C59" s="313"/>
      <c r="D59" s="313"/>
      <c r="E59" s="313"/>
      <c r="F59" s="313"/>
      <c r="G59" s="313"/>
      <c r="H59" s="313"/>
    </row>
    <row r="60" spans="2:8">
      <c r="B60" s="262"/>
      <c r="C60" s="262"/>
      <c r="D60" s="262"/>
      <c r="E60" s="262"/>
      <c r="F60" s="262"/>
      <c r="G60" s="262"/>
      <c r="H60" s="262"/>
    </row>
    <row r="61" spans="2:8">
      <c r="B61" s="193" t="s">
        <v>137</v>
      </c>
      <c r="E61" s="252" t="s">
        <v>2766</v>
      </c>
      <c r="H61" s="258"/>
    </row>
    <row r="62" spans="2:8">
      <c r="B62" s="193" t="s">
        <v>2739</v>
      </c>
      <c r="E62" s="252" t="s">
        <v>2766</v>
      </c>
      <c r="H62" s="258"/>
    </row>
    <row r="63" spans="2:8">
      <c r="B63" s="193" t="s">
        <v>2740</v>
      </c>
      <c r="E63" s="252" t="s">
        <v>2766</v>
      </c>
    </row>
    <row r="64" spans="2:8">
      <c r="B64" s="193" t="s">
        <v>2741</v>
      </c>
      <c r="E64" s="252" t="s">
        <v>2766</v>
      </c>
    </row>
    <row r="65" spans="2:11">
      <c r="B65" s="193" t="s">
        <v>2742</v>
      </c>
      <c r="E65" s="252" t="s">
        <v>2767</v>
      </c>
    </row>
    <row r="67" spans="2:11">
      <c r="B67" s="193" t="s">
        <v>2784</v>
      </c>
    </row>
    <row r="68" spans="2:11" ht="13.15" customHeight="1">
      <c r="B68" s="315" t="s">
        <v>2743</v>
      </c>
      <c r="C68" s="316"/>
      <c r="D68" s="316"/>
      <c r="E68" s="316"/>
      <c r="F68" s="316"/>
      <c r="G68" s="316"/>
      <c r="H68" s="317"/>
    </row>
    <row r="69" spans="2:11" ht="51">
      <c r="B69" s="263" t="s">
        <v>2744</v>
      </c>
      <c r="C69" s="263" t="s">
        <v>2745</v>
      </c>
      <c r="D69" s="263" t="s">
        <v>2721</v>
      </c>
      <c r="E69" s="263" t="s">
        <v>2746</v>
      </c>
      <c r="F69" s="263" t="s">
        <v>2747</v>
      </c>
      <c r="G69" s="264" t="s">
        <v>2724</v>
      </c>
      <c r="H69" s="264" t="s">
        <v>2748</v>
      </c>
    </row>
    <row r="70" spans="2:11">
      <c r="B70" s="265">
        <v>1</v>
      </c>
      <c r="C70" s="266" t="s">
        <v>2773</v>
      </c>
      <c r="D70" s="267">
        <v>16000</v>
      </c>
      <c r="E70" s="268" t="s">
        <v>2757</v>
      </c>
      <c r="F70" s="267">
        <f>D70</f>
        <v>16000</v>
      </c>
      <c r="G70" s="267">
        <v>16000000000</v>
      </c>
      <c r="H70" s="269">
        <f>D70/D75</f>
        <v>0.25</v>
      </c>
      <c r="I70" s="270"/>
      <c r="J70" s="270"/>
      <c r="K70" s="271"/>
    </row>
    <row r="71" spans="2:11">
      <c r="B71" s="265">
        <v>2</v>
      </c>
      <c r="C71" s="266" t="s">
        <v>2774</v>
      </c>
      <c r="D71" s="267">
        <v>16000</v>
      </c>
      <c r="E71" s="268" t="s">
        <v>2757</v>
      </c>
      <c r="F71" s="267">
        <f t="shared" ref="F71:F73" si="0">D71</f>
        <v>16000</v>
      </c>
      <c r="G71" s="267">
        <v>16000000000</v>
      </c>
      <c r="H71" s="269">
        <f>D71/D75</f>
        <v>0.25</v>
      </c>
      <c r="J71" s="270"/>
      <c r="K71" s="271"/>
    </row>
    <row r="72" spans="2:11">
      <c r="B72" s="265">
        <v>3</v>
      </c>
      <c r="C72" s="266" t="s">
        <v>2775</v>
      </c>
      <c r="D72" s="267">
        <v>16000</v>
      </c>
      <c r="E72" s="268" t="s">
        <v>2757</v>
      </c>
      <c r="F72" s="267">
        <f t="shared" si="0"/>
        <v>16000</v>
      </c>
      <c r="G72" s="267">
        <v>16000000000</v>
      </c>
      <c r="H72" s="269">
        <f>D72/D75</f>
        <v>0.25</v>
      </c>
    </row>
    <row r="73" spans="2:11">
      <c r="B73" s="265">
        <v>4</v>
      </c>
      <c r="C73" s="266" t="s">
        <v>2776</v>
      </c>
      <c r="D73" s="267">
        <v>15936</v>
      </c>
      <c r="E73" s="268" t="s">
        <v>2757</v>
      </c>
      <c r="F73" s="267">
        <f t="shared" si="0"/>
        <v>15936</v>
      </c>
      <c r="G73" s="267">
        <v>15936000000</v>
      </c>
      <c r="H73" s="269">
        <f>D73/D75</f>
        <v>0.249</v>
      </c>
    </row>
    <row r="74" spans="2:11">
      <c r="B74" s="265">
        <v>5</v>
      </c>
      <c r="C74" s="266" t="s">
        <v>2756</v>
      </c>
      <c r="D74" s="267">
        <v>64</v>
      </c>
      <c r="E74" s="268" t="s">
        <v>2757</v>
      </c>
      <c r="F74" s="267">
        <f>+G74/1000000</f>
        <v>64</v>
      </c>
      <c r="G74" s="267">
        <v>64000000</v>
      </c>
      <c r="H74" s="269">
        <f>D74/D75</f>
        <v>1E-3</v>
      </c>
    </row>
    <row r="75" spans="2:11">
      <c r="B75" s="319" t="s">
        <v>145</v>
      </c>
      <c r="C75" s="320"/>
      <c r="D75" s="272">
        <f>+SUM(D70:D74)</f>
        <v>64000</v>
      </c>
      <c r="E75" s="273"/>
      <c r="F75" s="272">
        <f>+SUM(F70:F74)</f>
        <v>64000</v>
      </c>
      <c r="G75" s="274">
        <f>+SUM(G70:G74)</f>
        <v>64000000000</v>
      </c>
      <c r="H75" s="275">
        <f>SUM(H70:H74)</f>
        <v>1</v>
      </c>
    </row>
    <row r="78" spans="2:11">
      <c r="B78" s="308" t="s">
        <v>2749</v>
      </c>
      <c r="C78" s="308"/>
      <c r="D78" s="308"/>
      <c r="E78" s="308"/>
      <c r="F78" s="308"/>
      <c r="G78" s="308"/>
      <c r="H78" s="308"/>
    </row>
    <row r="80" spans="2:11" ht="12.75" customHeight="1">
      <c r="B80" s="276" t="s">
        <v>2785</v>
      </c>
      <c r="C80" s="277"/>
      <c r="D80" s="278" t="s">
        <v>2750</v>
      </c>
      <c r="E80" s="278"/>
      <c r="F80" s="277"/>
      <c r="G80" s="277"/>
      <c r="H80" s="277"/>
    </row>
    <row r="82" spans="2:8" ht="12.75" customHeight="1">
      <c r="B82" s="276" t="s">
        <v>2786</v>
      </c>
      <c r="C82" s="277"/>
      <c r="D82" s="278"/>
      <c r="E82" s="278" t="s">
        <v>2751</v>
      </c>
      <c r="F82" s="277"/>
      <c r="G82" s="276"/>
      <c r="H82" s="277"/>
    </row>
  </sheetData>
  <mergeCells count="29">
    <mergeCell ref="B78:H78"/>
    <mergeCell ref="B57:H57"/>
    <mergeCell ref="B59:H59"/>
    <mergeCell ref="E8:M8"/>
    <mergeCell ref="B68:H68"/>
    <mergeCell ref="E48:F48"/>
    <mergeCell ref="B51:C51"/>
    <mergeCell ref="E51:F51"/>
    <mergeCell ref="B55:H55"/>
    <mergeCell ref="E49:F49"/>
    <mergeCell ref="B50:C50"/>
    <mergeCell ref="E50:F50"/>
    <mergeCell ref="E46:F46"/>
    <mergeCell ref="B47:C47"/>
    <mergeCell ref="B43:C43"/>
    <mergeCell ref="B75:C75"/>
    <mergeCell ref="B36:H36"/>
    <mergeCell ref="B6:F6"/>
    <mergeCell ref="B7:F7"/>
    <mergeCell ref="B9:F9"/>
    <mergeCell ref="B14:H14"/>
    <mergeCell ref="B15:H15"/>
    <mergeCell ref="B38:C38"/>
    <mergeCell ref="E38:F38"/>
    <mergeCell ref="B39:C39"/>
    <mergeCell ref="B40:C40"/>
    <mergeCell ref="B44:C44"/>
    <mergeCell ref="B41:C41"/>
    <mergeCell ref="B42:C42"/>
  </mergeCells>
  <hyperlinks>
    <hyperlink ref="D33" r:id="rId1" xr:uid="{CA321505-6420-4086-88A9-3CEE4ED560E7}"/>
    <hyperlink ref="D31" r:id="rId2" xr:uid="{6E14A803-6CC2-49B4-81A4-08C38A8164FD}"/>
  </hyperlinks>
  <pageMargins left="0.7" right="0.7" top="0.75" bottom="0.75" header="0.3" footer="0.3"/>
  <pageSetup paperSize="9" scale="54" orientation="portrait" horizontalDpi="300" verticalDpi="300" r:id="rId3"/>
  <colBreaks count="1" manualBreakCount="1">
    <brk id="12" max="73" man="1"/>
  </colBreaks>
  <drawing r:id="rId4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VwfmpiSXYPnXwYCAXqWHaYf3MLecIviEr5egilXOeXTSOK+JfVP0CrRv6oypsNhBILmx663N0YUt
/Ver4b6F0w==</DigestValue>
    </Reference>
    <Reference Type="http://www.w3.org/2000/09/xmldsig#Object" URI="#idOfficeObject">
      <DigestMethod Algorithm="http://www.w3.org/2001/04/xmlenc#sha512"/>
      <DigestValue>Ic1zpoRQYKdnCBTdrLgYHFutsSsgjZIUoaQZl6MG/Wpl46hYw4WRJmeQ7v1WBs1W+PIKykscNCHh
flIsxdvSdg==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Ubs2VLOggGQOcWE502WcMfRnrCrsEitkUBGNwZC9zjfLDpgPwvnZ1So1CAo4qOzuRA3oTm7iZwPG
ZYpxTb0rHg==</DigestValue>
    </Reference>
  </SignedInfo>
  <SignatureValue>h0afSLmIwvdHoQJUnHR0nf1ZnZRan2W1pidhVDtLPvHKYKVA5JkLN3cCmBxK9vp7EcuZEGy4ZAoL
TVJay7XQr9MfzKEa0yu4jkIZS4oPfXf3inuv0kTjTwVhOrPNUp1rHLDhJ+2UBqE9gQ0y4ifF3Ga5
p/Tjm9XwMIQ6dyGb2JYGwhv4D2Suthz5FM+2XuMcwX6GhV4eUkJYFD9XlLsnXxCBcabi2mD2Hl9q
vseNlsiU2SFi/gZ/ZRivAMaVt/2ghO7YxppprcNsCa2I+e0ods+D1zaV2OOBkKkZ5SPhMVsc34mC
AZZwUdwp8zvHm9d+4xL8byFDno55JYBVUhH17g==</SignatureValue>
  <KeyInfo>
    <X509Data>
      <X509Certificate>MIIHqzCCBZOgAwIBAgIRAMOkJHYBeamQTrWuH2q9kxkwDQYJKoZIhvcNAQENBQAwgYUxCzAJBgNVBAYTAlBZMQ0wCwYDVQQKEwRJQ1BQMTgwNgYDVQQLEy9QcmVzdGFkb3IgQ3VhbGlmaWNhZG8gZGUgU2VydmljaW9zIGRlIENvbmZpYW56YTEVMBMGA1UEAxMMQ09ERTEwMCBTLkEuMRYwFAYDVQQFEw1SVUM4MDA4MDYxMC03MB4XDTI0MDQxNzE1MTI1OVoXDTI2MDQxNzE1MTI1OVowgb8xCzAJBgNVBAYTAlBZMTYwNAYDVQQKDC1DRVJUSUZJQ0FETyBDVUFMSUZJQ0FETyBERSBGSVJNQSBFTEVDVFLDk05JQ0ExCzAJBgNVBAsTAkYyMRkwFwYDVQQEExBBUkNFIERFIEdPTlpBTEVaMRUwEwYDVQQqEwxDQVJNRU4gRUxJU0ExJjAkBgNVBAMTHUNBUk1FTiBFTElTQSBBUkNFIERFIEdPTlpBTEVaMREwDwYDVQQFEwhDSTMwOTU0MTCCASIwDQYJKoZIhvcNAQEBBQADggEPADCCAQoCggEBALWXrtUCc4q0AZxLjXLVUcEjA3bRvRKeZ51gImA0NRNSECJd3tpNUF8lLA+1hn1iN3yK/a3xzDMSFLFP4ajwvk+FKXRESVwJG7uF2KIXP4e/2fne++SpZVEF6u3PPO4PNfoul8HP9bmIPUxwaZ10beGCJ7Xq++iAG4kM/qbnmkNe6Vuu7r3R+1r7+6DnnxCOpvfB5SJw82CvaPejwW5DcqNmnAyRbsq1hRwnz0yRbavYTRIpCkUmw0oM6WfF9rWBdhtzeODRzorgDb/GLVivxUAjyKW7mDE859tNXdIlqvGCU1ePGlsDq5tqHAnv2Bz27RANdi3D256nn2XjxbNG68cCAwEAAaOCAtgwggLUMAwGA1UdEwEB/wQCMAAwHQYDVR0OBBYEFPxcmGGKfnQC3rDDA8wWoHYY6MyoMB8GA1UdIwQYMBaAFL41VGJoYOcm0zHBX5ex4vZkzgf1MA4GA1UdDwEB/wQEAwIF4DBPBgNVHREESDBGgRdDQVJNRU5FTElTQTEx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ZUhGhiiI/HhtIhrN3iUR7Jx05ekrBIk2Hp0AYqsL/REHIE1rSBa7KzAKvc2S+eOImUYc98fRKojqVMA/HjllG+qYaZsENzJrX/R9uV4TU6i0GJ6/Cf3ZsH3jPYlbCUSEBzD7/vvEyRmY1TjQm6kaep+ioWsXWWxtaOjhZ5Jbmsedn9zp8woJ3dFbN2WfeDq7mqyFR60FP8B3yF1TAhlPbgnHSxm8pIzAbqMivusW0BIDBZwuh/vs4zX6Uwybnc7F+kFuZIOqvajQhS7yecMyEt3rnsFrWodyXnaoPuzCPH5cpMmZR/6DmMvOu+Q1LDV/q9EzDej0pMBdhzUkRw9x2wNuJUTr6FJgmGDrsYOwbmRne4lxCQslr3LuqEPzi50FF2CiH8pUSrDfev1lxG8NhTb/C2+xGgn+WKrFtMX2B6x/gFDzCcjyFYEONGJzPZqKWnsNbdoYw1RcQSslba9YDw/XSPbse8v/s8d7dCcnh30YuULuiyhm6HoklVK2vupobSddq0K2C8oidhbLwrMKfjLmOU4UyRkddFSeEMfdem/4HhNDWgOipXuspBgJ7Q2x0AN99Z6k7vkn76dHoGjDqJfYk0TtGaEncBbMsGBtsr4j/I8kNwfml+We5CCGQXXkagVT/MLLhdAGbZVRDEAlMbklFbagwTQmtD3ssUcPi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512"/>
        <DigestValue>Pdib3BQkRZ8RS94YPI8W1JhUc/WmPg0v/7tl58JNdht09qDBIyOLaosoKxrqrMmEbeUl+RyxNRxAR2BdaVpsdw==</DigestValue>
      </Reference>
      <Reference URI="/xl/calcChain.xml?ContentType=application/vnd.openxmlformats-officedocument.spreadsheetml.calcChain+xml">
        <DigestMethod Algorithm="http://www.w3.org/2001/04/xmlenc#sha512"/>
        <DigestValue>fKG1VeZQJX/JG60CcX9blK8P5LHbLEaYw1awIBFXBkwR9pLWKo4YxKRCsFhZ3mEuJ+h58YhOQPUnprSvQft7sg==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sharedStrings.xml?ContentType=application/vnd.openxmlformats-officedocument.spreadsheetml.sharedStrings+xml">
        <DigestMethod Algorithm="http://www.w3.org/2001/04/xmlenc#sha512"/>
        <DigestValue>FEilDtHXTt/2DC7zz73GqZGK2l162h8vufHmW4UW2qTvIww0wmrd5K0eIVfVY0N/A5Ta/jmKIWYYpAZvEw+fFg==</DigestValue>
      </Reference>
      <Reference URI="/xl/styles.xml?ContentType=application/vnd.openxmlformats-officedocument.spreadsheetml.styles+xml">
        <DigestMethod Algorithm="http://www.w3.org/2001/04/xmlenc#sha512"/>
        <DigestValue>31/oJcwTcpUDF68P+YNLNiZ1SXMNqq0pZay3fykMHcoHVBxHu9J9RE4zFqiz2vdkqO6b4q+lbZhPWvr7Lb7KlA==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TFU4rdZBojC25A0Z0ZZjvHQQNZZuT6F5qr3RjFrLvDQazCPui462L6+sKt2no4mpP9pqKNjPmTSqGXrIE+YkQA==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w9a+FWputFtG1tE2eunoKH8evfjvOVOtXj4hWbTEaVk/xTfsKVa/4Mj+ej/Mv1w9dOFc0LA/QOfIMHjCZroWDA==</DigestValue>
      </Reference>
      <Reference URI="/xl/worksheets/sheet10.xml?ContentType=application/vnd.openxmlformats-officedocument.spreadsheetml.worksheet+xml">
        <DigestMethod Algorithm="http://www.w3.org/2001/04/xmlenc#sha512"/>
        <DigestValue>kXuh7mFORNq4+PwVpHtBtYXiUeWE9HoSkrxF2zNZe0nT08OwprOaNoW4XmUn6kUQhVx10AruQ0op+DsxDPN2Tg==</DigestValue>
      </Reference>
      <Reference URI="/xl/worksheets/sheet2.xml?ContentType=application/vnd.openxmlformats-officedocument.spreadsheetml.worksheet+xml">
        <DigestMethod Algorithm="http://www.w3.org/2001/04/xmlenc#sha512"/>
        <DigestValue>YMEvDqXC7dXjUUC8jaliOubN3uUPpCnkKH5U6VlXgZ2zfv/OZquJwveGwLPd/8ye8z9hcpgaVs8vzi6/dagAFQ==</DigestValue>
      </Reference>
      <Reference URI="/xl/worksheets/sheet3.xml?ContentType=application/vnd.openxmlformats-officedocument.spreadsheetml.worksheet+xml">
        <DigestMethod Algorithm="http://www.w3.org/2001/04/xmlenc#sha512"/>
        <DigestValue>bixW0/+WYCWR18B1TK+VBbqyWCsuR22JzbgPtyw/Aqyl9Wlg43Nw/ZxZTxDx/JnEqjXzLHa0gllxqWv7NYxrfg==</DigestValue>
      </Reference>
      <Reference URI="/xl/worksheets/sheet4.xml?ContentType=application/vnd.openxmlformats-officedocument.spreadsheetml.worksheet+xml">
        <DigestMethod Algorithm="http://www.w3.org/2001/04/xmlenc#sha512"/>
        <DigestValue>UvXfKRk6MiLe9/+mwn4Nlgs5YSiv0VA1PM+/+qXk/r9I+yX2okE/Pd/QCds3f2LSO5u3OkfdvEHaCo2yb5bdAA==</DigestValue>
      </Reference>
      <Reference URI="/xl/worksheets/sheet5.xml?ContentType=application/vnd.openxmlformats-officedocument.spreadsheetml.worksheet+xml">
        <DigestMethod Algorithm="http://www.w3.org/2001/04/xmlenc#sha512"/>
        <DigestValue>EJzdN2EwbNTLH0vg/rzk4BQZrjHwft3p77NMYomyzco02DEOOjpZ54s6iVlXGCehF9pUhgPNIrSR4NTinBX7SA==</DigestValue>
      </Reference>
      <Reference URI="/xl/worksheets/sheet6.xml?ContentType=application/vnd.openxmlformats-officedocument.spreadsheetml.worksheet+xml">
        <DigestMethod Algorithm="http://www.w3.org/2001/04/xmlenc#sha512"/>
        <DigestValue>6Q8tpyYwT6XTQ/NcquRE5t08aE0r9al86hZ1Itw3qdMavAvW8Ph9pUa9SsU/Ut2vqHByzyOTM8OOjlPNedM5DA==</DigestValue>
      </Reference>
      <Reference URI="/xl/worksheets/sheet7.xml?ContentType=application/vnd.openxmlformats-officedocument.spreadsheetml.worksheet+xml">
        <DigestMethod Algorithm="http://www.w3.org/2001/04/xmlenc#sha512"/>
        <DigestValue>5jGKsYmyv0p69qbsHETIsL/EcCB2pD8t1UY05fupxvuqVnHN2ZV2ZZyiSVv3A+qAaZKDlTgBXJEAwtCPdigutw==</DigestValue>
      </Reference>
      <Reference URI="/xl/worksheets/sheet8.xml?ContentType=application/vnd.openxmlformats-officedocument.spreadsheetml.worksheet+xml">
        <DigestMethod Algorithm="http://www.w3.org/2001/04/xmlenc#sha512"/>
        <DigestValue>rIK5gy+VskLGjJVcWe05OQ+fJYu8FC4lIKOIjcA9FRsvHJA+Q1N+Vq/pUa/BRnC5iFgYZ0NTySKZmMYoAUnQgQ==</DigestValue>
      </Reference>
      <Reference URI="/xl/worksheets/sheet9.xml?ContentType=application/vnd.openxmlformats-officedocument.spreadsheetml.worksheet+xml">
        <DigestMethod Algorithm="http://www.w3.org/2001/04/xmlenc#sha512"/>
        <DigestValue>pmCM6kdyZsacfx5qW8KjhnNE4wj31pK+wdkve5bjlkhBeNaG26NApTUc4sEbqBNEqzpBHFiyUbyBecs8sIffTQ==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2025-11-14T12:49:06Z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2025-11-14T12:49:06Z</xd:SigningTime>
          <xd:SigningCertificate>
            <xd:Cert>
              <xd:CertDigest>
                <DigestMethod Algorithm="http://www.w3.org/2001/04/xmlenc#sha512"/>
                <DigestValue>lywlFgxUtOuCgSxhLiWC0qhcrWh4poPiM7PJL1EIwEjEzKoZf5Bo/OLYrGjtUrtcDk0qV/U7XzO7hpK0bMM4+Q==</DigestValue>
              </xd:CertDigest>
              <xd:IssuerSerial>
                <X509IssuerName>SERIALNUMBER=RUC80080610-7, CN=CODE100 S.A., OU=Prestador Cualificado de Servicios de Confianza, O=ICPP, C=PY</X509IssuerName>
                <X509SerialNumber>260051735378983780866581573830673535769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Presidente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zWNLqKEdOSvJCkUKAA4m+P8PO/byFtHQ3ZtXk+0NY8T5K5JmM2JDr0TSiJU7kZSZIMmmuz2pcKND
H6QgL7xjKA==</DigestValue>
    </Reference>
    <Reference Type="http://www.w3.org/2000/09/xmldsig#Object" URI="#idOfficeObject">
      <DigestMethod Algorithm="http://www.w3.org/2001/04/xmlenc#sha512"/>
      <DigestValue>ppmzvYfh2JSJszb9UChnG4gXPkmxACTB1PqQjaZnmzL24a2ckB/5/dO37xTWtKde7t8Eoi7DYmDx
ahswdg1iiw==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aUxDZtMIFQmq/kxmuH1HOcE9Wl6HeAWnR6RKNpPq1FrUZO2CQxgX087xHSiowHnYvLIOG+CBRAZl
Ql8HELWg9A==</DigestValue>
    </Reference>
  </SignedInfo>
  <SignatureValue>bSf3Td+FEaExMksF4dc7puM+kpf81XK+eG0wuxpdsqOL0N+jyU59bGYCBcAXWg+oGwW0IKOSavZa
njyjBqBJL/2fetzb2tOu2z+4wNXQuaO8WsWHkslOkJAnEWr/BFwukKE0Lg2LLgr/z+c9CWMd9Vep
u8wp4NR9w5nE1J77vBI3GpVeb064Z22e9Cg4Lxn4J9mNn1ZIg4TQF+ewqbMpiwW7o3bT5hQn7PCP
yqNEKqXBoJgC7gpvxUkra4+fv7KdKqqWDlVn4CKSGoTuBxl+EewvhkoKGGG5vkmDRELctu2K0RQb
/dkhUF2xx1wUhZRwrdyohkmfd9hmOWqiL8gE/A==</SignatureValue>
  <KeyInfo>
    <X509Data>
      <X509Certificate>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/P9VltPtaqSr120ETGTFyUXHVjXQPowLtca9isBGJjH+bGfen5aMFZzk7IZ9Mapzl5SDmwhEkrS59FYAtxFCEAOEk/J1df5+WZphe0g2KJMr4Nud9IOYRiqfXaGtVSo+WNPHCUFYslrb68R75I00GmoXG7QBgoA7RZshMOEuGiryywXc9+j1DLAgMBAAGjggLVMIIC0TAMBgNVHRMBAf8EAjAAMB0GA1UdDgQWBBQwcqtAihiCGPxkiAzw2oW9uQEnZTAfBgNVHSMEGDAWgBS+NVRiaGDnJtMxwV+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GNvTbz3Ofal4PFi0X0L83LZ+IqRsoG8V6ajEFyRoqWJBZ+RiWODBTAZGs5yDdKF3pfjC8AdpogxtAB4P+fS6CIp48XxCBEMcU2YY8JhMRsr/qU3/ze0IxZy27KQ2/Fl4q0l0ASBTDAdIUEp6sBqf9gzcf/NTBz0bHiMLTxaYZESf5H5+Hwt8o5bD+VyA2Vr/xgiRhhQiPHGEvMRoL6ctStc567WS8QZY6LB+xmEVZOHbeRShyPHEOw97ttfxm4puUvMMgk/VFapVtVr/5APCvrJ142H9LdyisT8XvxGonp+HnmrUeDon9tnrV+fhnCQbhIyM7n4ETZS+iJhP8ZjyFa1IxVfecFD5mXL1S/zrLqGBIqh3QtO/2wbWOQyycSJqVFvyYISfuHHH2uR2NZro0c/uKMFND/vvkcJ20qnluxBXnz7ZQjp5CHgauC9CCrOOVoMjdGOjsR1eZOPV1N+abWGLIzcdKPCCK4/83AFx8oM9VxRhOovUboT2DZF5umaDVpkWH5GftqCiEpBCaqwLfkz1M4EFlg7Kk3jeVUpnhP0Xb0KYtl/WdoykZmhhMfNtSA69Wz08MuukDmHbAcxKJDdy8tEY6bs0yP710HEP0pUKLibMA6dbcizcps/PvgNRlEE83km5Yd/Bt67ZenP+Odp95Vq97qXtpw0EcSGpPU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Pdib3BQkRZ8RS94YPI8W1JhUc/WmPg0v/7tl58JNdht09qDBIyOLaosoKxrqrMmEbeUl+RyxNRxAR2BdaVpsdw==</DigestValue>
      </Reference>
      <Reference URI="/xl/calcChain.xml?ContentType=application/vnd.openxmlformats-officedocument.spreadsheetml.calcChain+xml">
        <DigestMethod Algorithm="http://www.w3.org/2001/04/xmlenc#sha512"/>
        <DigestValue>fKG1VeZQJX/JG60CcX9blK8P5LHbLEaYw1awIBFXBkwR9pLWKo4YxKRCsFhZ3mEuJ+h58YhOQPUnprSvQft7sg==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sharedStrings.xml?ContentType=application/vnd.openxmlformats-officedocument.spreadsheetml.sharedStrings+xml">
        <DigestMethod Algorithm="http://www.w3.org/2001/04/xmlenc#sha512"/>
        <DigestValue>FEilDtHXTt/2DC7zz73GqZGK2l162h8vufHmW4UW2qTvIww0wmrd5K0eIVfVY0N/A5Ta/jmKIWYYpAZvEw+fFg==</DigestValue>
      </Reference>
      <Reference URI="/xl/styles.xml?ContentType=application/vnd.openxmlformats-officedocument.spreadsheetml.styles+xml">
        <DigestMethod Algorithm="http://www.w3.org/2001/04/xmlenc#sha512"/>
        <DigestValue>31/oJcwTcpUDF68P+YNLNiZ1SXMNqq0pZay3fykMHcoHVBxHu9J9RE4zFqiz2vdkqO6b4q+lbZhPWvr7Lb7KlA==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TFU4rdZBojC25A0Z0ZZjvHQQNZZuT6F5qr3RjFrLvDQazCPui462L6+sKt2no4mpP9pqKNjPmTSqGXrIE+YkQA==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w9a+FWputFtG1tE2eunoKH8evfjvOVOtXj4hWbTEaVk/xTfsKVa/4Mj+ej/Mv1w9dOFc0LA/QOfIMHjCZroWDA==</DigestValue>
      </Reference>
      <Reference URI="/xl/worksheets/sheet10.xml?ContentType=application/vnd.openxmlformats-officedocument.spreadsheetml.worksheet+xml">
        <DigestMethod Algorithm="http://www.w3.org/2001/04/xmlenc#sha512"/>
        <DigestValue>kXuh7mFORNq4+PwVpHtBtYXiUeWE9HoSkrxF2zNZe0nT08OwprOaNoW4XmUn6kUQhVx10AruQ0op+DsxDPN2Tg==</DigestValue>
      </Reference>
      <Reference URI="/xl/worksheets/sheet2.xml?ContentType=application/vnd.openxmlformats-officedocument.spreadsheetml.worksheet+xml">
        <DigestMethod Algorithm="http://www.w3.org/2001/04/xmlenc#sha512"/>
        <DigestValue>YMEvDqXC7dXjUUC8jaliOubN3uUPpCnkKH5U6VlXgZ2zfv/OZquJwveGwLPd/8ye8z9hcpgaVs8vzi6/dagAFQ==</DigestValue>
      </Reference>
      <Reference URI="/xl/worksheets/sheet3.xml?ContentType=application/vnd.openxmlformats-officedocument.spreadsheetml.worksheet+xml">
        <DigestMethod Algorithm="http://www.w3.org/2001/04/xmlenc#sha512"/>
        <DigestValue>bixW0/+WYCWR18B1TK+VBbqyWCsuR22JzbgPtyw/Aqyl9Wlg43Nw/ZxZTxDx/JnEqjXzLHa0gllxqWv7NYxrfg==</DigestValue>
      </Reference>
      <Reference URI="/xl/worksheets/sheet4.xml?ContentType=application/vnd.openxmlformats-officedocument.spreadsheetml.worksheet+xml">
        <DigestMethod Algorithm="http://www.w3.org/2001/04/xmlenc#sha512"/>
        <DigestValue>UvXfKRk6MiLe9/+mwn4Nlgs5YSiv0VA1PM+/+qXk/r9I+yX2okE/Pd/QCds3f2LSO5u3OkfdvEHaCo2yb5bdAA==</DigestValue>
      </Reference>
      <Reference URI="/xl/worksheets/sheet5.xml?ContentType=application/vnd.openxmlformats-officedocument.spreadsheetml.worksheet+xml">
        <DigestMethod Algorithm="http://www.w3.org/2001/04/xmlenc#sha512"/>
        <DigestValue>EJzdN2EwbNTLH0vg/rzk4BQZrjHwft3p77NMYomyzco02DEOOjpZ54s6iVlXGCehF9pUhgPNIrSR4NTinBX7SA==</DigestValue>
      </Reference>
      <Reference URI="/xl/worksheets/sheet6.xml?ContentType=application/vnd.openxmlformats-officedocument.spreadsheetml.worksheet+xml">
        <DigestMethod Algorithm="http://www.w3.org/2001/04/xmlenc#sha512"/>
        <DigestValue>6Q8tpyYwT6XTQ/NcquRE5t08aE0r9al86hZ1Itw3qdMavAvW8Ph9pUa9SsU/Ut2vqHByzyOTM8OOjlPNedM5DA==</DigestValue>
      </Reference>
      <Reference URI="/xl/worksheets/sheet7.xml?ContentType=application/vnd.openxmlformats-officedocument.spreadsheetml.worksheet+xml">
        <DigestMethod Algorithm="http://www.w3.org/2001/04/xmlenc#sha512"/>
        <DigestValue>5jGKsYmyv0p69qbsHETIsL/EcCB2pD8t1UY05fupxvuqVnHN2ZV2ZZyiSVv3A+qAaZKDlTgBXJEAwtCPdigutw==</DigestValue>
      </Reference>
      <Reference URI="/xl/worksheets/sheet8.xml?ContentType=application/vnd.openxmlformats-officedocument.spreadsheetml.worksheet+xml">
        <DigestMethod Algorithm="http://www.w3.org/2001/04/xmlenc#sha512"/>
        <DigestValue>rIK5gy+VskLGjJVcWe05OQ+fJYu8FC4lIKOIjcA9FRsvHJA+Q1N+Vq/pUa/BRnC5iFgYZ0NTySKZmMYoAUnQgQ==</DigestValue>
      </Reference>
      <Reference URI="/xl/worksheets/sheet9.xml?ContentType=application/vnd.openxmlformats-officedocument.spreadsheetml.worksheet+xml">
        <DigestMethod Algorithm="http://www.w3.org/2001/04/xmlenc#sha512"/>
        <DigestValue>pmCM6kdyZsacfx5qW8KjhnNE4wj31pK+wdkve5bjlkhBeNaG26NApTUc4sEbqBNEqzpBHFiyUbyBecs8sIffTQ==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2025-11-14T12:54:43Z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2025-11-14T12:54:43Z</xd:SigningTime>
          <xd:SigningCertificate>
            <xd:Cert>
              <xd:CertDigest>
                <DigestMethod Algorithm="http://www.w3.org/2001/04/xmlenc#sha512"/>
                <DigestValue>zCJRR1DVVBF0sEhG3Wc01P9RuXZdPwPxOKlqkA0IEMCImnCJSNRlVygMit9iruyZ31vhUxx2/T1fic1XOdKrYQ==</DigestValue>
              </xd:CertDigest>
              <xd:IssuerSerial>
                <X509IssuerName>SERIALNUMBER=RUC80080610-7, CN=CODE100 S.A., OU=Prestador Cualificado de Servicios de Confianza, O=ICPP, C=PY</X509IssuerName>
                <X509SerialNumber>207604762867133725989279602506694608367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NDvFwI1uuw9yPVHkX5KMrnxL/DkyV25gZ+6KowDcU85Bu/jgVQKuyMUh0yCA/Sb4iPCc7aFuq5Oy
bVWH/RKb9A==</DigestValue>
    </Reference>
    <Reference Type="http://www.w3.org/2000/09/xmldsig#Object" URI="#idOfficeObject">
      <DigestMethod Algorithm="http://www.w3.org/2001/04/xmlenc#sha512"/>
      <DigestValue>WPq1kENaUOsAmrlfRXSpjDTKxZbFFyKZ/jaPEvKO4x8I+mHMM+B+HYE6N5z6rl32blmQxo/h/pJA
eIoKGJD1cg==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UE/GfGTeKekR4pKxO54D6zsdw23K1T1drhq6MAvg2IQBtXbBuD2GFsQvL5pjmtrIs1ejzh60aK86
vxDPmEEemw==</DigestValue>
    </Reference>
  </SignedInfo>
  <SignatureValue>GrK4XKf7hn3oTuHurr6iMt39/vpgArhRvqZ6idBtSB4tsvTXIPWLKHgUjW+nOES8wWVAkYfefZvN
qgwC1DAV5PeMhD7Mt6DSk6VNxx2u2OzHw5FwqGJC2UE1YPg7+12ejYHOQKpmFEnLO6VsuYef88/P
7hZS5bDvIL8UD+tJE8yWvFKhK5f+Y70SspoWGLZzYcUtnEv0z6BGgyyk95VBd+QEhywTaFym86wY
Ibq0OX5JMMQN3kKYlNHhPIhIMPvve8H7HXVKgZT0nlWAxH0YoNu052StUWteDHeTxN9tE+JXy3N5
wU2z7U9wmN3z/AHz212b0kVIu3rCxmIagV1joQ==</SignatureValue>
  <KeyInfo>
    <X509Data>
      <X509Certificate>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/ekBpVd+gEjvTvkGUiOJfR+F2jJKzo1t81UHMhRYMGhYKgm/32a8Lu55R2T78raM0+SJ+lRD2RNK0lUCuy3eHFBUgKu9DSRXCYRSEagA3Eu0uBVhmf/vJWQdX26NDIBM7ar1uhmFouNs0RPg/ymKlp4ZN7r/3xwN9j+d8HqVHhuow/pdtFF6IqH3I4a1HimNbnoYNXILAL4nyFbMu48v1xq4EU5mdS+UZaAuoerIDtORt8jJPA/vRq7ZRSNq4D1Q/aB+g4ybGOhOLXdHZUs6Y140D+XrtvHi3sa74sG6BZ+ahbDCY/RAgMBAAGjggLVMIIC0TAMBgNVHRMBAf8EAjAAMB0GA1UdDgQWBBQ2P/YalzF6Ctt3+INsDmcKNU1IVDAfBgNVHSMEGDAWgBS+NVRiaGDnJtMxwV+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LBysGMo2bMJuVXY6lrEKWsCsf8c8mGx74h8C4SIHBaGNT9IZ/X/On3i0Xax9XNnhjiMkcOZNPRg05HVvmfkQHCrR+G6EYaKXB7C6w29xzUVptZoavULZPP2wbqdfrTIk1f11BIGczA9FFEL7Y8qvNrnH72rJJAOXf1CA5Q2vG2JL3Frygqy1e8Qru5A/fVXmyZ2UH0BJg3e3KOb5fOP2txNxv8BDiT7qCY/8TZf90f8D2LVd5VHPZrsjTilye8taBn+VnpI2oFhV0xklZeRIO1ca0DbLjAEoMa4BgFkHnGs6WqG53h7CiRmqsSW3ZgZbJJculgAaMnd7zySY7k+tHTZLQ39vWkJBf/Db9jj243atUw2/Q0CwtxZ1Nyyb9N8WiyhcoedcbsOlHrSaD9RyptWVZcJI5+M5VqbRl5kVRf44TBPKc3dkJYJlx5Nsy8RqnBKSb/qgPiUUfbS5EnB0mEwGJtVgk/W4J4ZDYSL/GL3su13FI3JGx8Z/5bgxZ0SG8f6PU4i3dU6/O9eI873DV71nvl9Xau7Db8qRbY+MJhRziDpR2/cq47B+bcWxI24gn36ljqsxmxvA0QeIfiNuqn29MmxgSGad3g3mXeDLtnWmgzzqmQznFB+JSmix2lO+Olrj1RH0vpbCrXe+9NcmvAjXYP2bTB6joORtv4trZJ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512"/>
        <DigestValue>Pdib3BQkRZ8RS94YPI8W1JhUc/WmPg0v/7tl58JNdht09qDBIyOLaosoKxrqrMmEbeUl+RyxNRxAR2BdaVpsdw==</DigestValue>
      </Reference>
      <Reference URI="/xl/calcChain.xml?ContentType=application/vnd.openxmlformats-officedocument.spreadsheetml.calcChain+xml">
        <DigestMethod Algorithm="http://www.w3.org/2001/04/xmlenc#sha512"/>
        <DigestValue>fKG1VeZQJX/JG60CcX9blK8P5LHbLEaYw1awIBFXBkwR9pLWKo4YxKRCsFhZ3mEuJ+h58YhOQPUnprSvQft7sg==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sharedStrings.xml?ContentType=application/vnd.openxmlformats-officedocument.spreadsheetml.sharedStrings+xml">
        <DigestMethod Algorithm="http://www.w3.org/2001/04/xmlenc#sha512"/>
        <DigestValue>FEilDtHXTt/2DC7zz73GqZGK2l162h8vufHmW4UW2qTvIww0wmrd5K0eIVfVY0N/A5Ta/jmKIWYYpAZvEw+fFg==</DigestValue>
      </Reference>
      <Reference URI="/xl/styles.xml?ContentType=application/vnd.openxmlformats-officedocument.spreadsheetml.styles+xml">
        <DigestMethod Algorithm="http://www.w3.org/2001/04/xmlenc#sha512"/>
        <DigestValue>31/oJcwTcpUDF68P+YNLNiZ1SXMNqq0pZay3fykMHcoHVBxHu9J9RE4zFqiz2vdkqO6b4q+lbZhPWvr7Lb7KlA==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TFU4rdZBojC25A0Z0ZZjvHQQNZZuT6F5qr3RjFrLvDQazCPui462L6+sKt2no4mpP9pqKNjPmTSqGXrIE+YkQA==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w9a+FWputFtG1tE2eunoKH8evfjvOVOtXj4hWbTEaVk/xTfsKVa/4Mj+ej/Mv1w9dOFc0LA/QOfIMHjCZroWDA==</DigestValue>
      </Reference>
      <Reference URI="/xl/worksheets/sheet10.xml?ContentType=application/vnd.openxmlformats-officedocument.spreadsheetml.worksheet+xml">
        <DigestMethod Algorithm="http://www.w3.org/2001/04/xmlenc#sha512"/>
        <DigestValue>kXuh7mFORNq4+PwVpHtBtYXiUeWE9HoSkrxF2zNZe0nT08OwprOaNoW4XmUn6kUQhVx10AruQ0op+DsxDPN2Tg==</DigestValue>
      </Reference>
      <Reference URI="/xl/worksheets/sheet2.xml?ContentType=application/vnd.openxmlformats-officedocument.spreadsheetml.worksheet+xml">
        <DigestMethod Algorithm="http://www.w3.org/2001/04/xmlenc#sha512"/>
        <DigestValue>YMEvDqXC7dXjUUC8jaliOubN3uUPpCnkKH5U6VlXgZ2zfv/OZquJwveGwLPd/8ye8z9hcpgaVs8vzi6/dagAFQ==</DigestValue>
      </Reference>
      <Reference URI="/xl/worksheets/sheet3.xml?ContentType=application/vnd.openxmlformats-officedocument.spreadsheetml.worksheet+xml">
        <DigestMethod Algorithm="http://www.w3.org/2001/04/xmlenc#sha512"/>
        <DigestValue>bixW0/+WYCWR18B1TK+VBbqyWCsuR22JzbgPtyw/Aqyl9Wlg43Nw/ZxZTxDx/JnEqjXzLHa0gllxqWv7NYxrfg==</DigestValue>
      </Reference>
      <Reference URI="/xl/worksheets/sheet4.xml?ContentType=application/vnd.openxmlformats-officedocument.spreadsheetml.worksheet+xml">
        <DigestMethod Algorithm="http://www.w3.org/2001/04/xmlenc#sha512"/>
        <DigestValue>UvXfKRk6MiLe9/+mwn4Nlgs5YSiv0VA1PM+/+qXk/r9I+yX2okE/Pd/QCds3f2LSO5u3OkfdvEHaCo2yb5bdAA==</DigestValue>
      </Reference>
      <Reference URI="/xl/worksheets/sheet5.xml?ContentType=application/vnd.openxmlformats-officedocument.spreadsheetml.worksheet+xml">
        <DigestMethod Algorithm="http://www.w3.org/2001/04/xmlenc#sha512"/>
        <DigestValue>EJzdN2EwbNTLH0vg/rzk4BQZrjHwft3p77NMYomyzco02DEOOjpZ54s6iVlXGCehF9pUhgPNIrSR4NTinBX7SA==</DigestValue>
      </Reference>
      <Reference URI="/xl/worksheets/sheet6.xml?ContentType=application/vnd.openxmlformats-officedocument.spreadsheetml.worksheet+xml">
        <DigestMethod Algorithm="http://www.w3.org/2001/04/xmlenc#sha512"/>
        <DigestValue>6Q8tpyYwT6XTQ/NcquRE5t08aE0r9al86hZ1Itw3qdMavAvW8Ph9pUa9SsU/Ut2vqHByzyOTM8OOjlPNedM5DA==</DigestValue>
      </Reference>
      <Reference URI="/xl/worksheets/sheet7.xml?ContentType=application/vnd.openxmlformats-officedocument.spreadsheetml.worksheet+xml">
        <DigestMethod Algorithm="http://www.w3.org/2001/04/xmlenc#sha512"/>
        <DigestValue>5jGKsYmyv0p69qbsHETIsL/EcCB2pD8t1UY05fupxvuqVnHN2ZV2ZZyiSVv3A+qAaZKDlTgBXJEAwtCPdigutw==</DigestValue>
      </Reference>
      <Reference URI="/xl/worksheets/sheet8.xml?ContentType=application/vnd.openxmlformats-officedocument.spreadsheetml.worksheet+xml">
        <DigestMethod Algorithm="http://www.w3.org/2001/04/xmlenc#sha512"/>
        <DigestValue>rIK5gy+VskLGjJVcWe05OQ+fJYu8FC4lIKOIjcA9FRsvHJA+Q1N+Vq/pUa/BRnC5iFgYZ0NTySKZmMYoAUnQgQ==</DigestValue>
      </Reference>
      <Reference URI="/xl/worksheets/sheet9.xml?ContentType=application/vnd.openxmlformats-officedocument.spreadsheetml.worksheet+xml">
        <DigestMethod Algorithm="http://www.w3.org/2001/04/xmlenc#sha512"/>
        <DigestValue>pmCM6kdyZsacfx5qW8KjhnNE4wj31pK+wdkve5bjlkhBeNaG26NApTUc4sEbqBNEqzpBHFiyUbyBecs8sIffTQ==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2025-11-14T12:56:58Z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2025-11-14T12:56:58Z</xd:SigningTime>
          <xd:SigningCertificate>
            <xd:Cert>
              <xd:CertDigest>
                <DigestMethod Algorithm="http://www.w3.org/2001/04/xmlenc#sha512"/>
                <DigestValue>fenwEvZZBJa5dgsnGPgJPdSHPQMmosQB6rKU2f80SRQZ7RQ0JQN3lnoPS0HIGKVywjMsYxCuemvGZN1d4Xb17g==</DigestValue>
              </xd:CertDigest>
              <xd:IssuerSerial>
                <X509IssuerName>SERIALNUMBER=RUC80080610-7, CN=CODE100 S.A., OU=Prestador Cualificado de Servicios de Confianza, O=ICPP, C=PY</X509IssuerName>
                <X509SerialNumber>153869775511365446753081788103990532989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Vcq7JLGyRq67GEA5PdZ3nxGSATebIQ8DH/smjqwoGw/FrBPORzeENISrfj8oJwsOcjCe3qGzO65Y
KlwX+vplkg==</DigestValue>
    </Reference>
    <Reference Type="http://www.w3.org/2000/09/xmldsig#Object" URI="#idOfficeObject">
      <DigestMethod Algorithm="http://www.w3.org/2001/04/xmlenc#sha512"/>
      <DigestValue>Jqvf4dU+IWo3E7S4KXLZgJXycRpk0lGniZ7KwilnqmHmsQogp3PB6yyNmyXXTQIMQpH0HH2/jZNg
vqAw8/AUBA==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gWZ/LHigBFIeI/W1FEdTzsRfTnJT5AywoXU2Jjqt2Me2tYZLNOWb+f/VTpLMTCzx9M163u545VfD
ZeKxA/7V4Q==</DigestValue>
    </Reference>
  </SignedInfo>
  <SignatureValue>i9SPz89IXlgaaHBBiQxmmfSYINqbMHtXtBgEuXFXBl8lEvA9BbN9C6WSoPDdWNvk77/wJNq4OOYu
/cgLaecg4tXVpEz84NFAyKGcs8JW4ehl/pV3TvwGG0tKntuDbi6vkSqR87/ORouO5H4aFLUipM0K
V5Wjn12Ff+qbgH2TYQUckZeqRH+mj8RNCtljzsBBagUEmS99w4W3ZMNfbjhbEbxDQkoDXoaHK26E
puZyW/OwaxitOr4DhNFwTGvxpZ+0o+63YHRUw2337LS/qP8Z/Ad0P0x/9xiFc63zOVhzqY+VUfV0
TK4k9CgDw51M7gOxmt8EZTDxx8t49jrWDtQpXQ==</SignatureValue>
  <KeyInfo>
    <X509Data>
      <X509Certificate>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/aH6QbyZs513H/zlHB+JQ8bDtGl5lbQebdQ+WNUTV3D6vHuaVmyfQgyQs1Z+W5qnTWJ7Tt4ukSvr8GGLTLgR/Z/8qK/rRv2xgpbCkbstfYqDkfxd9vxLOq/j04m5aE8ftRdl8VMXjukZsVYZHVpmgh+4HK8ubuSK4YyajIkAmxeYCaZtgzj0KKUtoZitHgqIIpzF9/Y0clafjNVeebEd/Z23J7um9Pta2cwJSQVo8tnpemtOtQqo36pmZkPyAE2nfu7FWMCdtvU5CqFlsOgx3tFS4uOYLRl4unw/09GM+QrvZTmFrvWrz6eCDP7F6c7pupEzWedEm+0gfS/LAgMBAAGjggLUMIIC0DAMBgNVHRMBAf8EAjAAMB0GA1UdDgQWBBRS15adBr+l+XFFZQT8mN8SPmkLRDAfBgNVHSMEGDAWgBS+NVRiaGDnJtMxwV+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+yWZFX+VkoLrPADmaCKPz2c2J/6klYpKGwQYvM3TDdOTmB86ouPBI2Z+h4XZgmxm8me40m60TkaYmznPBzUl3tltg2l6faZrNgo8o9RWGzENVjatPOkOvH1NBGTfgcYqVMTCNfUvy7zxmxicrPuLw8lwZwvDwX9OQJFL0YKQgOrghruodA6/hpXnQyT7kj06ay/DMzgZuDOz37NGbCMj0OM0+rCUiYE/t/OlRqNzqYks1OKV/1VZk14aWJPxnIAkFDaixd7MxQ83pKwHhaGZqWpwWaKjSdj+27Cl2wge56VTwzs0JjSodsRkWkJI2uDvUZ2J8qc/7OUnDe8Eo+qbNpwFL0+gqSUtFmhr4pwC9RUkNyT4Kd+1FT7Zhs8BM2yce9WYjUuvXQ4rc5G6J1HdFhGSNuCCrkXz8C8PbYNgmQp2ISxOsV7Iw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Pdib3BQkRZ8RS94YPI8W1JhUc/WmPg0v/7tl58JNdht09qDBIyOLaosoKxrqrMmEbeUl+RyxNRxAR2BdaVpsdw==</DigestValue>
      </Reference>
      <Reference URI="/xl/calcChain.xml?ContentType=application/vnd.openxmlformats-officedocument.spreadsheetml.calcChain+xml">
        <DigestMethod Algorithm="http://www.w3.org/2001/04/xmlenc#sha512"/>
        <DigestValue>fKG1VeZQJX/JG60CcX9blK8P5LHbLEaYw1awIBFXBkwR9pLWKo4YxKRCsFhZ3mEuJ+h58YhOQPUnprSvQft7sg==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sharedStrings.xml?ContentType=application/vnd.openxmlformats-officedocument.spreadsheetml.sharedStrings+xml">
        <DigestMethod Algorithm="http://www.w3.org/2001/04/xmlenc#sha512"/>
        <DigestValue>FEilDtHXTt/2DC7zz73GqZGK2l162h8vufHmW4UW2qTvIww0wmrd5K0eIVfVY0N/A5Ta/jmKIWYYpAZvEw+fFg==</DigestValue>
      </Reference>
      <Reference URI="/xl/styles.xml?ContentType=application/vnd.openxmlformats-officedocument.spreadsheetml.styles+xml">
        <DigestMethod Algorithm="http://www.w3.org/2001/04/xmlenc#sha512"/>
        <DigestValue>31/oJcwTcpUDF68P+YNLNiZ1SXMNqq0pZay3fykMHcoHVBxHu9J9RE4zFqiz2vdkqO6b4q+lbZhPWvr7Lb7KlA==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TFU4rdZBojC25A0Z0ZZjvHQQNZZuT6F5qr3RjFrLvDQazCPui462L6+sKt2no4mpP9pqKNjPmTSqGXrIE+YkQA==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w9a+FWputFtG1tE2eunoKH8evfjvOVOtXj4hWbTEaVk/xTfsKVa/4Mj+ej/Mv1w9dOFc0LA/QOfIMHjCZroWDA==</DigestValue>
      </Reference>
      <Reference URI="/xl/worksheets/sheet10.xml?ContentType=application/vnd.openxmlformats-officedocument.spreadsheetml.worksheet+xml">
        <DigestMethod Algorithm="http://www.w3.org/2001/04/xmlenc#sha512"/>
        <DigestValue>kXuh7mFORNq4+PwVpHtBtYXiUeWE9HoSkrxF2zNZe0nT08OwprOaNoW4XmUn6kUQhVx10AruQ0op+DsxDPN2Tg==</DigestValue>
      </Reference>
      <Reference URI="/xl/worksheets/sheet2.xml?ContentType=application/vnd.openxmlformats-officedocument.spreadsheetml.worksheet+xml">
        <DigestMethod Algorithm="http://www.w3.org/2001/04/xmlenc#sha512"/>
        <DigestValue>YMEvDqXC7dXjUUC8jaliOubN3uUPpCnkKH5U6VlXgZ2zfv/OZquJwveGwLPd/8ye8z9hcpgaVs8vzi6/dagAFQ==</DigestValue>
      </Reference>
      <Reference URI="/xl/worksheets/sheet3.xml?ContentType=application/vnd.openxmlformats-officedocument.spreadsheetml.worksheet+xml">
        <DigestMethod Algorithm="http://www.w3.org/2001/04/xmlenc#sha512"/>
        <DigestValue>bixW0/+WYCWR18B1TK+VBbqyWCsuR22JzbgPtyw/Aqyl9Wlg43Nw/ZxZTxDx/JnEqjXzLHa0gllxqWv7NYxrfg==</DigestValue>
      </Reference>
      <Reference URI="/xl/worksheets/sheet4.xml?ContentType=application/vnd.openxmlformats-officedocument.spreadsheetml.worksheet+xml">
        <DigestMethod Algorithm="http://www.w3.org/2001/04/xmlenc#sha512"/>
        <DigestValue>UvXfKRk6MiLe9/+mwn4Nlgs5YSiv0VA1PM+/+qXk/r9I+yX2okE/Pd/QCds3f2LSO5u3OkfdvEHaCo2yb5bdAA==</DigestValue>
      </Reference>
      <Reference URI="/xl/worksheets/sheet5.xml?ContentType=application/vnd.openxmlformats-officedocument.spreadsheetml.worksheet+xml">
        <DigestMethod Algorithm="http://www.w3.org/2001/04/xmlenc#sha512"/>
        <DigestValue>EJzdN2EwbNTLH0vg/rzk4BQZrjHwft3p77NMYomyzco02DEOOjpZ54s6iVlXGCehF9pUhgPNIrSR4NTinBX7SA==</DigestValue>
      </Reference>
      <Reference URI="/xl/worksheets/sheet6.xml?ContentType=application/vnd.openxmlformats-officedocument.spreadsheetml.worksheet+xml">
        <DigestMethod Algorithm="http://www.w3.org/2001/04/xmlenc#sha512"/>
        <DigestValue>6Q8tpyYwT6XTQ/NcquRE5t08aE0r9al86hZ1Itw3qdMavAvW8Ph9pUa9SsU/Ut2vqHByzyOTM8OOjlPNedM5DA==</DigestValue>
      </Reference>
      <Reference URI="/xl/worksheets/sheet7.xml?ContentType=application/vnd.openxmlformats-officedocument.spreadsheetml.worksheet+xml">
        <DigestMethod Algorithm="http://www.w3.org/2001/04/xmlenc#sha512"/>
        <DigestValue>5jGKsYmyv0p69qbsHETIsL/EcCB2pD8t1UY05fupxvuqVnHN2ZV2ZZyiSVv3A+qAaZKDlTgBXJEAwtCPdigutw==</DigestValue>
      </Reference>
      <Reference URI="/xl/worksheets/sheet8.xml?ContentType=application/vnd.openxmlformats-officedocument.spreadsheetml.worksheet+xml">
        <DigestMethod Algorithm="http://www.w3.org/2001/04/xmlenc#sha512"/>
        <DigestValue>rIK5gy+VskLGjJVcWe05OQ+fJYu8FC4lIKOIjcA9FRsvHJA+Q1N+Vq/pUa/BRnC5iFgYZ0NTySKZmMYoAUnQgQ==</DigestValue>
      </Reference>
      <Reference URI="/xl/worksheets/sheet9.xml?ContentType=application/vnd.openxmlformats-officedocument.spreadsheetml.worksheet+xml">
        <DigestMethod Algorithm="http://www.w3.org/2001/04/xmlenc#sha512"/>
        <DigestValue>pmCM6kdyZsacfx5qW8KjhnNE4wj31pK+wdkve5bjlkhBeNaG26NApTUc4sEbqBNEqzpBHFiyUbyBecs8sIffTQ==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2025-11-14T12:58:35Z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2025-11-14T12:58:35Z</xd:SigningTime>
          <xd:SigningCertificate>
            <xd:Cert>
              <xd:CertDigest>
                <DigestMethod Algorithm="http://www.w3.org/2001/04/xmlenc#sha512"/>
                <DigestValue>NXicUdStrb0DlLFGRw/IcYb47BMdLInTJPV/dEnasymHJsCb+a8JZKjo0nFXVREH3b5LN4ahCLjv1mfif4t31Q==</DigestValue>
              </xd:CertDigest>
              <xd:IssuerSerial>
                <X509IssuerName>SERIALNUMBER=RUC80080610-7, CN=CODE100 S.A., OU=Prestador Cualificado de Servicios de Confianza, O=ICPP, C=PY</X509IssuerName>
                <X509SerialNumber>162979222766084907512732102572915346495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XtI9FDhnCo6MzBB5TUAk214a8vRbGni8m9zIT/FQnlbDQLO3NwqDoigXl6zbrOp4Z9VHQdWPx66o
S2V7RizosA==</DigestValue>
    </Reference>
    <Reference Type="http://www.w3.org/2000/09/xmldsig#Object" URI="#idOfficeObject">
      <DigestMethod Algorithm="http://www.w3.org/2001/04/xmlenc#sha512"/>
      <DigestValue>h7TwOdr1P7yO24zEhccmaeAUYGS2NPCMDPCRCKsuWBWIuiGZC1QdHfncaYPzwnjB4xKsCyyTC3dL
dm7Vfyt3uw==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tAzozkqtA5COjsvxEOn+bYD+OpkxxZI1yj8ENEzocoM42bOt3DM5cb+bggl9vAM10BFTvgS5Mz0T
i9rgtVPVqQ==</DigestValue>
    </Reference>
  </SignedInfo>
  <SignatureValue>c/Lv1gg1cHxkq8m4wtm5gAJ5i4ZA50LUbIb2AGflu3vt9Tl1s8Pj8D4LvfQJxUqcg/2OFM8m3Tm6
w0am4CvmUieHXg8sau4N8pvX6on0ywFGILYJSgyPGZ+skIFE9YDYOht6OaYsICHtqgOtB7bmozMO
iqntH+RHt+1O8tOBurDBHOPB3Yo6Xvt7yQlTL+2x44UyheJHOvJjScU9QKw+m1INUIEzsfy8XftV
SQKH/Iv1oqRfGUqSWXroMUJZJyiREArf69g9HbEeaSMd1G1/i49OpKnpgBH3T74WmZ6W2TOyB3lS
gW5ezCabxQKRw/Dks49CjcYdX3SVsUkIHWuB9A==</SignatureValue>
  <KeyInfo>
    <X509Data>
      <X509Certificate>MIIHoTCCBYmgAwIBAgIQLRv/JPcZ56VISVz8dWcJiTANBgkqhkiG9w0BAQ0FADCBhTELMAkGA1UEBhMCUFkxDTALBgNVBAoTBElDUFAxODA2BgNVBAsTL1ByZXN0YWRvciBDdWFsaWZpY2FkbyBkZSBTZXJ2aWNpb3MgZGUgQ29uZmlhbnphMRUwEwYDVQQDEwxDT0RFMTAwIFMuQS4xFjAUBgNVBAUTDVJVQzgwMDgwNjEwLTcwHhcNMjUxMDEwMTQyMTM2WhcNMjcxMDEwMTQyMTM2WjCBujELMAkGA1UEBhMCUFkxNjA0BgNVBAoMLUNFUlRJRklDQURPIENVQUxJRklDQURPIERFIEZJUk1BIEVMRUNUUsOTTklDQTELMAkGA1UECxMCRjIxFzAVBgNVBAQTDkFMTUlST04gQk9HQURPMRQwEgYDVQQqEwtKVUxJTyBDRVNBUjEjMCEGA1UEAxMaSlVMSU8gQ0VTQVIgQUxNSVJPTiBCT0dBRE8xEjAQBgNVBAUTCUNJMTIxNTYwODCCASIwDQYJKoZIhvcNAQEBBQADggEPADCCAQoCggEBAJM6Ky6KoY7AroBWe8HFhXuK+M309IRbSq3gX3XbzW07Agy7OUyY8KrHwxy4DHIwQi+HjMwP1s/53UMQPEZnG5veCpau8Ov+c1ZENelz5Jt1LkvksPI3OVJ63jNd9F60Cs42dvFKiY2mRgPzzRs+b7/c5X6ATNcr+l7Dz0PrfxzatS0a+f4YCaBg0/1rnb9N4eUblLlNgMBIam+M9kkt6W3R/3OW6+2h+UI/De2bBJk9QbP4O8vryhGS+ojbclNp22TG/0WJoKAB3RL3v4oIFyro/AZx1yjysK1Y4yre8p8pGJpqUPQbgLLBpDySxlxgDhjtvvh/rWjyNDG21IX8POcCAwEAAaOCAtQwggLQMAwGA1UdEwEB/wQCMAAwHQYDVR0OBBYEFGRpfdy17IuC9IgY5q/SRMiAITEVMB8GA1UdIwQYMBaAFL41VGJoYOcm0zHBX5ex4vZkzgf1MA4GA1UdDwEB/wQEAwIF4DBLBgNVHREERDBCgRNKQUxNSVJPTkBMUE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jkcf14rsgpmjxm9YSW0bxW0DcLng5Lr5ZkBlRWvUsYQIeEbxRnnWbn+jUnXCSlCEFNVbJHiKVl15OEwz+duhvGVNKT0htJ+R9pP464mXkZJrBI6852jzXWRAqF3tQD3Il8BBXcWUUdqz1RLgcpo73/6BcchrI+mulMuJRfYLaqodpecuX6FSPDkbICkn1joWAGvvcxAUEXCGk2A4NG1J08a2jQV+4ReiuFR8VJhkMiAnyDfgYhrah4hV+/OhC1TQ63gzgJp4Nnz3l3qv2STSmhkpSBMz7VkSFOvvlEWfxQBnuTLWmU2q9e5uxj45GIrhGCY/hs1OKvphcldjEuAQlEQSnP1EtE1+Qqvzkc7Mo7dggeGXARROjBQpcVi2bvX3BviQ+8KTR1nLAbPCJBz86g623I7QtW4BITgHEt7/MQr6xZ1dsXnWcl9whfeP+KUFi0d7mPFbUzlsRxqDL4vj/C1IboPMZ9o8dLovwTR0s3YgysLCVtf+KGwAS01ChRC89dD4GrWLUMB9APFKMP1TPmLLVNhFJiwTK0rzv6Q0+2qcnIkCHRP4ODi1wdfvikf6Z8yY9aVMUr0qUA8nnzJ+Nnm0GkXCTdtdpEKl88z88uBL+hpVirFM6e0D7sIf+0tlGlnlIoyquLrOjofDQdZSCQH7u56xDRQkHUUgxPOSi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Pdib3BQkRZ8RS94YPI8W1JhUc/WmPg0v/7tl58JNdht09qDBIyOLaosoKxrqrMmEbeUl+RyxNRxAR2BdaVpsdw==</DigestValue>
      </Reference>
      <Reference URI="/xl/calcChain.xml?ContentType=application/vnd.openxmlformats-officedocument.spreadsheetml.calcChain+xml">
        <DigestMethod Algorithm="http://www.w3.org/2001/04/xmlenc#sha512"/>
        <DigestValue>fKG1VeZQJX/JG60CcX9blK8P5LHbLEaYw1awIBFXBkwR9pLWKo4YxKRCsFhZ3mEuJ+h58YhOQPUnprSvQft7sg==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drawing1.xml?ContentType=application/vnd.openxmlformats-officedocument.drawing+xml">
        <DigestMethod Algorithm="http://www.w3.org/2001/04/xmlenc#sha512"/>
        <DigestValue>gS/s6F087jwUKzLQj7AXLfFWvfO4IpG5ribIsdLk8FUq0TNbOjII41FOSxoecZXmYJoKpu/Le1+JlOJfjWWVeQ==</DigestValue>
      </Reference>
      <Reference URI="/xl/drawings/drawing2.xml?ContentType=application/vnd.openxmlformats-officedocument.drawing+xml">
        <DigestMethod Algorithm="http://www.w3.org/2001/04/xmlenc#sha512"/>
        <DigestValue>qCi/DowzeUiduxSZ0Cfsg42fWdd9JNSrQNB2hoV/QK+cIhvpJg0g/ePfoGTkKb5KKnU12OfuETp2WbZlOnkbXA==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sharedStrings.xml?ContentType=application/vnd.openxmlformats-officedocument.spreadsheetml.sharedStrings+xml">
        <DigestMethod Algorithm="http://www.w3.org/2001/04/xmlenc#sha512"/>
        <DigestValue>FEilDtHXTt/2DC7zz73GqZGK2l162h8vufHmW4UW2qTvIww0wmrd5K0eIVfVY0N/A5Ta/jmKIWYYpAZvEw+fFg==</DigestValue>
      </Reference>
      <Reference URI="/xl/styles.xml?ContentType=application/vnd.openxmlformats-officedocument.spreadsheetml.styles+xml">
        <DigestMethod Algorithm="http://www.w3.org/2001/04/xmlenc#sha512"/>
        <DigestValue>31/oJcwTcpUDF68P+YNLNiZ1SXMNqq0pZay3fykMHcoHVBxHu9J9RE4zFqiz2vdkqO6b4q+lbZhPWvr7Lb7KlA==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TFU4rdZBojC25A0Z0ZZjvHQQNZZuT6F5qr3RjFrLvDQazCPui462L6+sKt2no4mpP9pqKNjPmTSqGXrIE+YkQA==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w9a+FWputFtG1tE2eunoKH8evfjvOVOtXj4hWbTEaVk/xTfsKVa/4Mj+ej/Mv1w9dOFc0LA/QOfIMHjCZroWDA==</DigestValue>
      </Reference>
      <Reference URI="/xl/worksheets/sheet10.xml?ContentType=application/vnd.openxmlformats-officedocument.spreadsheetml.worksheet+xml">
        <DigestMethod Algorithm="http://www.w3.org/2001/04/xmlenc#sha512"/>
        <DigestValue>kXuh7mFORNq4+PwVpHtBtYXiUeWE9HoSkrxF2zNZe0nT08OwprOaNoW4XmUn6kUQhVx10AruQ0op+DsxDPN2Tg==</DigestValue>
      </Reference>
      <Reference URI="/xl/worksheets/sheet2.xml?ContentType=application/vnd.openxmlformats-officedocument.spreadsheetml.worksheet+xml">
        <DigestMethod Algorithm="http://www.w3.org/2001/04/xmlenc#sha512"/>
        <DigestValue>YMEvDqXC7dXjUUC8jaliOubN3uUPpCnkKH5U6VlXgZ2zfv/OZquJwveGwLPd/8ye8z9hcpgaVs8vzi6/dagAFQ==</DigestValue>
      </Reference>
      <Reference URI="/xl/worksheets/sheet3.xml?ContentType=application/vnd.openxmlformats-officedocument.spreadsheetml.worksheet+xml">
        <DigestMethod Algorithm="http://www.w3.org/2001/04/xmlenc#sha512"/>
        <DigestValue>bixW0/+WYCWR18B1TK+VBbqyWCsuR22JzbgPtyw/Aqyl9Wlg43Nw/ZxZTxDx/JnEqjXzLHa0gllxqWv7NYxrfg==</DigestValue>
      </Reference>
      <Reference URI="/xl/worksheets/sheet4.xml?ContentType=application/vnd.openxmlformats-officedocument.spreadsheetml.worksheet+xml">
        <DigestMethod Algorithm="http://www.w3.org/2001/04/xmlenc#sha512"/>
        <DigestValue>UvXfKRk6MiLe9/+mwn4Nlgs5YSiv0VA1PM+/+qXk/r9I+yX2okE/Pd/QCds3f2LSO5u3OkfdvEHaCo2yb5bdAA==</DigestValue>
      </Reference>
      <Reference URI="/xl/worksheets/sheet5.xml?ContentType=application/vnd.openxmlformats-officedocument.spreadsheetml.worksheet+xml">
        <DigestMethod Algorithm="http://www.w3.org/2001/04/xmlenc#sha512"/>
        <DigestValue>EJzdN2EwbNTLH0vg/rzk4BQZrjHwft3p77NMYomyzco02DEOOjpZ54s6iVlXGCehF9pUhgPNIrSR4NTinBX7SA==</DigestValue>
      </Reference>
      <Reference URI="/xl/worksheets/sheet6.xml?ContentType=application/vnd.openxmlformats-officedocument.spreadsheetml.worksheet+xml">
        <DigestMethod Algorithm="http://www.w3.org/2001/04/xmlenc#sha512"/>
        <DigestValue>6Q8tpyYwT6XTQ/NcquRE5t08aE0r9al86hZ1Itw3qdMavAvW8Ph9pUa9SsU/Ut2vqHByzyOTM8OOjlPNedM5DA==</DigestValue>
      </Reference>
      <Reference URI="/xl/worksheets/sheet7.xml?ContentType=application/vnd.openxmlformats-officedocument.spreadsheetml.worksheet+xml">
        <DigestMethod Algorithm="http://www.w3.org/2001/04/xmlenc#sha512"/>
        <DigestValue>5jGKsYmyv0p69qbsHETIsL/EcCB2pD8t1UY05fupxvuqVnHN2ZV2ZZyiSVv3A+qAaZKDlTgBXJEAwtCPdigutw==</DigestValue>
      </Reference>
      <Reference URI="/xl/worksheets/sheet8.xml?ContentType=application/vnd.openxmlformats-officedocument.spreadsheetml.worksheet+xml">
        <DigestMethod Algorithm="http://www.w3.org/2001/04/xmlenc#sha512"/>
        <DigestValue>rIK5gy+VskLGjJVcWe05OQ+fJYu8FC4lIKOIjcA9FRsvHJA+Q1N+Vq/pUa/BRnC5iFgYZ0NTySKZmMYoAUnQgQ==</DigestValue>
      </Reference>
      <Reference URI="/xl/worksheets/sheet9.xml?ContentType=application/vnd.openxmlformats-officedocument.spreadsheetml.worksheet+xml">
        <DigestMethod Algorithm="http://www.w3.org/2001/04/xmlenc#sha512"/>
        <DigestValue>pmCM6kdyZsacfx5qW8KjhnNE4wj31pK+wdkve5bjlkhBeNaG26NApTUc4sEbqBNEqzpBHFiyUbyBecs8sIffTQ==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2025-11-14T13:00:26Z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2025-11-14T13:00:26Z</xd:SigningTime>
          <xd:SigningCertificate>
            <xd:Cert>
              <xd:CertDigest>
                <DigestMethod Algorithm="http://www.w3.org/2001/04/xmlenc#sha512"/>
                <DigestValue>d9mk9XEpTNiWM/bDXPO+r68kHl/hS/Nk9JBc32iRhovolumSrgtow8kpNnuuYWnFjZitEAx8qOpaxZ3QHcXaZQ==</DigestValue>
              </xd:CertDigest>
              <xd:IssuerSerial>
                <X509IssuerName>SERIALNUMBER=RUC80080610-7, CN=CODE100 S.A., OU=Prestador Cualificado de Servicios de Confianza, O=ICPP, C=PY</X509IssuerName>
                <X509SerialNumber>59960626768638550803057610468075440521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Bce 22 Vers. FINAL</vt:lpstr>
      <vt:lpstr>BG_28.02.23</vt:lpstr>
      <vt:lpstr>PRES2021</vt:lpstr>
      <vt:lpstr>DP 2021</vt:lpstr>
      <vt:lpstr>Aux. EFE 20</vt:lpstr>
      <vt:lpstr>PV</vt:lpstr>
      <vt:lpstr>ME 2022</vt:lpstr>
      <vt:lpstr>DP 2022</vt:lpstr>
      <vt:lpstr>Carátula</vt:lpstr>
      <vt:lpstr>IG</vt:lpstr>
      <vt:lpstr>IG!Área_de_impresión</vt:lpstr>
      <vt:lpstr>'ME 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Mario Penayo</cp:lastModifiedBy>
  <cp:lastPrinted>2024-04-12T13:54:10Z</cp:lastPrinted>
  <dcterms:created xsi:type="dcterms:W3CDTF">2019-05-02T15:06:12Z</dcterms:created>
  <dcterms:modified xsi:type="dcterms:W3CDTF">2025-11-14T12:47:30Z</dcterms:modified>
</cp:coreProperties>
</file>