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vr-sql\Datos\iva\Inscripcion PGN SAE\Informes 31.03.26\EEFF-EM-80024354-20260331\"/>
    </mc:Choice>
  </mc:AlternateContent>
  <xr:revisionPtr revIDLastSave="0" documentId="13_ncr:1_{B5D6F6B9-0193-45F8-B122-BE21E249F868}" xr6:coauthVersionLast="47" xr6:coauthVersionMax="47" xr10:uidLastSave="{00000000-0000-0000-0000-000000000000}"/>
  <bookViews>
    <workbookView xWindow="-120" yWindow="-120" windowWidth="29040" windowHeight="15720" activeTab="2" xr2:uid="{40D3A02F-A609-4D73-A73C-640232F95F58}"/>
  </bookViews>
  <sheets>
    <sheet name="Indice" sheetId="3" r:id="rId1"/>
    <sheet name="Préstamos" sheetId="6" r:id="rId2"/>
    <sheet name="Cuentas a pagar CP" sheetId="7" r:id="rId3"/>
  </sheet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 localSheetId="1">#REF!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 localSheetId="1">#REF!</definedName>
    <definedName name="_________DAT24">#REF!</definedName>
    <definedName name="_________DAT3" localSheetId="1">#REF!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#REF!</definedName>
    <definedName name="________DAT1" localSheetId="1">#REF!</definedName>
    <definedName name="________DAT1">#REF!</definedName>
    <definedName name="________DAT10" localSheetId="2">#REF!</definedName>
    <definedName name="________DAT10" localSheetId="1">#REF!</definedName>
    <definedName name="________DAT10">#REF!</definedName>
    <definedName name="________DAT11" localSheetId="2">#REF!</definedName>
    <definedName name="________DAT11" localSheetId="1">#REF!</definedName>
    <definedName name="________DAT11">#REF!</definedName>
    <definedName name="________DAT12" localSheetId="2">#REF!</definedName>
    <definedName name="________DAT12" localSheetId="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 localSheetId="1">#REF!</definedName>
    <definedName name="________DAT24">#REF!</definedName>
    <definedName name="________DAT3" localSheetId="1">#REF!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#REF!</definedName>
    <definedName name="_______DAT4" localSheetId="1">#REF!</definedName>
    <definedName name="_______DAT4">#REF!</definedName>
    <definedName name="_______DAT5" localSheetId="2">#REF!</definedName>
    <definedName name="_______DAT5" localSheetId="1">#REF!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 localSheetId="2">#REF!</definedName>
    <definedName name="_______RIV2" localSheetId="1">#REF!</definedName>
    <definedName name="_______RIV2">#REF!</definedName>
    <definedName name="_______RIV3" localSheetId="2">#REF!</definedName>
    <definedName name="_______RIV3" localSheetId="1">#REF!</definedName>
    <definedName name="_______RIV3">#REF!</definedName>
    <definedName name="_______SAR10" localSheetId="2">#REF!</definedName>
    <definedName name="_______SAR10" localSheetId="1">#REF!</definedName>
    <definedName name="_______SAR10">#REF!</definedName>
    <definedName name="_______SAR5" localSheetId="2">#REF!</definedName>
    <definedName name="_______SAR5" localSheetId="1">#REF!</definedName>
    <definedName name="_______SAR5">#REF!</definedName>
    <definedName name="_______SAR80">#REF!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#REF!</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#REF!</definedName>
    <definedName name="______res12">#REF!</definedName>
    <definedName name="______RIV2" localSheetId="2">#REF!</definedName>
    <definedName name="______RIV2" localSheetId="1">#REF!</definedName>
    <definedName name="______RIV2">#REF!</definedName>
    <definedName name="______RIV3" localSheetId="2">#REF!</definedName>
    <definedName name="______RIV3" localSheetId="1">#REF!</definedName>
    <definedName name="______RIV3">#REF!</definedName>
    <definedName name="______SAR10" localSheetId="2">#REF!</definedName>
    <definedName name="______SAR10" localSheetId="1">#REF!</definedName>
    <definedName name="______SAR10">#REF!</definedName>
    <definedName name="______SAR5" localSheetId="2">#REF!</definedName>
    <definedName name="______SAR5" localSheetId="1">#REF!</definedName>
    <definedName name="______SAR5">#REF!</definedName>
    <definedName name="______SAR80">#REF!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#REF!</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#REF!</definedName>
    <definedName name="_____res12">#REF!</definedName>
    <definedName name="_____RIV2" localSheetId="2">#REF!</definedName>
    <definedName name="_____RIV2" localSheetId="1">#REF!</definedName>
    <definedName name="_____RIV2">#REF!</definedName>
    <definedName name="_____RIV3" localSheetId="2">#REF!</definedName>
    <definedName name="_____RIV3" localSheetId="1">#REF!</definedName>
    <definedName name="_____RIV3">#REF!</definedName>
    <definedName name="_____SAR10" localSheetId="2">#REF!</definedName>
    <definedName name="_____SAR10" localSheetId="1">#REF!</definedName>
    <definedName name="_____SAR10">#REF!</definedName>
    <definedName name="_____SAR5" localSheetId="2">#REF!</definedName>
    <definedName name="_____SAR5" localSheetId="1">#REF!</definedName>
    <definedName name="_____SAR5">#REF!</definedName>
    <definedName name="_____SAR80">#REF!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#REF!</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#REF!</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#REF!</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#REF!</definedName>
    <definedName name="_1Excel_BuiltIn_Print_Area_1">#REF!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#REF!</definedName>
    <definedName name="_3Excel_BuiltIn_Print_Area_5">#REF!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#REF!</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#REF!</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#REF!</definedName>
    <definedName name="_DAT10" localSheetId="1">#REF!</definedName>
    <definedName name="_DAT10">#REF!</definedName>
    <definedName name="_DAT11" localSheetId="2">#REF!</definedName>
    <definedName name="_DAT11" localSheetId="1">#REF!</definedName>
    <definedName name="_DAT11">#REF!</definedName>
    <definedName name="_DAT12" localSheetId="2">#REF!</definedName>
    <definedName name="_DAT12" localSheetId="1">#REF!</definedName>
    <definedName name="_DAT12">#REF!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#REF!</definedName>
    <definedName name="_DAT19" localSheetId="1">#REF!</definedName>
    <definedName name="_DAT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#REF!</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#REF!</definedName>
    <definedName name="_DAT7">#REF!</definedName>
    <definedName name="_DAT8">#REF!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#REF!</definedName>
    <definedName name="_FEB95">#REF!</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Préstamos!$B$10:$H$52</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#REF!</definedName>
    <definedName name="_Parse_In" localSheetId="1" hidden="1">#REF!</definedName>
    <definedName name="_Parse_In" hidden="1">#REF!</definedName>
    <definedName name="_Parse_Out" localSheetId="2" hidden="1">#REF!</definedName>
    <definedName name="_Parse_Out" localSheetId="1" hidden="1">#REF!</definedName>
    <definedName name="_Parse_Out" hidden="1">#REF!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#REF!</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#REF!</definedName>
    <definedName name="analogchannels">#REF!</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#REF!</definedName>
    <definedName name="año_ant2">#REF!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#REF!</definedName>
    <definedName name="ARA_Threshold">#REF!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#REF!</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#REF!</definedName>
    <definedName name="asdasdasd">#REF!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#REF!</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#REF!</definedName>
    <definedName name="AV.3" localSheetId="1">#REF!</definedName>
    <definedName name="AV.3">#REF!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#REF!</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#REF!</definedName>
    <definedName name="Box_Capex" localSheetId="1">#REF!</definedName>
    <definedName name="Box_Capex">#REF!</definedName>
    <definedName name="Box_interest" localSheetId="2">#REF!</definedName>
    <definedName name="Box_interest" localSheetId="1">#REF!</definedName>
    <definedName name="Box_interest">#REF!</definedName>
    <definedName name="Box_quantities" localSheetId="2">#REF!</definedName>
    <definedName name="Box_quantities" localSheetId="1">#REF!</definedName>
    <definedName name="Box_quantities">#REF!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#REF!</definedName>
    <definedName name="CLIENT_NAME">#REF!</definedName>
    <definedName name="cliente" localSheetId="2">#REF!</definedName>
    <definedName name="cliente" localSheetId="1">#REF!</definedName>
    <definedName name="cliente">#REF!</definedName>
    <definedName name="clientes" localSheetId="2">#REF!</definedName>
    <definedName name="clientes" localSheetId="1">#REF!</definedName>
    <definedName name="clientes">#REF!</definedName>
    <definedName name="COEF">#REF!</definedName>
    <definedName name="colorcode">#REF!</definedName>
    <definedName name="Combin" localSheetId="2">#REF!</definedName>
    <definedName name="Combin" localSheetId="1">#REF!</definedName>
    <definedName name="Combin">#REF!</definedName>
    <definedName name="Comisión">#REF!</definedName>
    <definedName name="commscope">#REF!</definedName>
    <definedName name="commscope_cable">#REF!</definedName>
    <definedName name="Comp_FPC">#REF!,#REF!,#REF!,#REF!</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#REF!</definedName>
    <definedName name="ctovtanorte" localSheetId="1">#REF!</definedName>
    <definedName name="ctovtanorte">#REF!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#REF!</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#REF!</definedName>
    <definedName name="CY_Accounts_Receivable">#REF!</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#REF!</definedName>
    <definedName name="CY_Cash">#REF!</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#REF!</definedName>
    <definedName name="CY_Cost_of_Sales">#REF!</definedName>
    <definedName name="CY_Cost_of_Sales_7" localSheetId="2">#REF!</definedName>
    <definedName name="CY_Cost_of_Sales_7" localSheetId="1">#REF!</definedName>
    <definedName name="CY_Cost_of_Sales_7">#REF!</definedName>
    <definedName name="CY_Current_Liabilities" localSheetId="2">#REF!</definedName>
    <definedName name="CY_Current_Liabilities">#REF!</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#REF!</definedName>
    <definedName name="CY_Gross_Profit">#REF!</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terest_Expense_7" localSheetId="2">#REF!</definedName>
    <definedName name="CY_Interest_Expense_7" localSheetId="1">#REF!</definedName>
    <definedName name="CY_Interest_Expense_7">#REF!</definedName>
    <definedName name="CY_Inventory" localSheetId="2">#REF!</definedName>
    <definedName name="CY_Inventory">#REF!</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#REF!</definedName>
    <definedName name="CY_LT_Debt">#REF!</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#REF!</definedName>
    <definedName name="CY_Marketable_Sec">#REF!</definedName>
    <definedName name="CY_NET_PROFIT" localSheetId="2">#REF!</definedName>
    <definedName name="CY_NET_PROFIT">#REF!</definedName>
    <definedName name="CY_NET_PROFIT_7" localSheetId="2">#REF!</definedName>
    <definedName name="CY_NET_PROFIT_7" localSheetId="1">#REF!</definedName>
    <definedName name="CY_NET_PROFIT_7">#REF!</definedName>
    <definedName name="CY_Net_Revenue" localSheetId="2">#REF!</definedName>
    <definedName name="CY_Net_Revenue">#REF!</definedName>
    <definedName name="CY_Net_Revenue_7" localSheetId="2">#REF!</definedName>
    <definedName name="CY_Net_Revenue_7" localSheetId="1">#REF!</definedName>
    <definedName name="CY_Net_Revenue_7">#REF!</definedName>
    <definedName name="CY_Operating_Income" localSheetId="2">#REF!</definedName>
    <definedName name="CY_Operating_Income">#REF!</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#REF!</definedName>
    <definedName name="CY_Preferred_Stock">#REF!</definedName>
    <definedName name="CY_QUICK_ASSETS" localSheetId="2">#REF!</definedName>
    <definedName name="CY_QUICK_ASSETS">#REF!</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#REF!</definedName>
    <definedName name="CY_TOTAL_ASSETS">#REF!</definedName>
    <definedName name="CY_TOTAL_ASSETS_7" localSheetId="2">#REF!</definedName>
    <definedName name="CY_TOTAL_ASSETS_7" localSheetId="1">#REF!</definedName>
    <definedName name="CY_TOTAL_ASSETS_7">#REF!</definedName>
    <definedName name="CY_TOTAL_CURR_ASSETS" localSheetId="2">#REF!</definedName>
    <definedName name="CY_TOTAL_CURR_ASSETS">#REF!</definedName>
    <definedName name="CY_TOTAL_CURR_ASSETS_7" localSheetId="2">#REF!</definedName>
    <definedName name="CY_TOTAL_CURR_ASSETS_7" localSheetId="1">#REF!</definedName>
    <definedName name="CY_TOTAL_CURR_ASSETS_7">#REF!</definedName>
    <definedName name="CY_TOTAL_DEBT" localSheetId="2">#REF!</definedName>
    <definedName name="CY_TOTAL_DEBT">#REF!</definedName>
    <definedName name="CY_TOTAL_DEBT_7" localSheetId="2">#REF!</definedName>
    <definedName name="CY_TOTAL_DEBT_7" localSheetId="1">#REF!</definedName>
    <definedName name="CY_TOTAL_DEBT_7">#REF!</definedName>
    <definedName name="CY_TOTAL_EQUITY" localSheetId="2">#REF!</definedName>
    <definedName name="CY_TOTAL_EQUITY">#REF!</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#REF!</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#REF!</definedName>
    <definedName name="dasd" localSheetId="1">#REF!</definedName>
    <definedName name="dasd">#REF!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#REF!</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#REF!</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#REF!</definedName>
    <definedName name="discamp">#REF!</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#REF!</definedName>
    <definedName name="dsf" localSheetId="1">#REF!</definedName>
    <definedName name="dsf">#REF!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#REF!</definedName>
    <definedName name="E_" localSheetId="1">#REF!</definedName>
    <definedName name="E_">#REF!</definedName>
    <definedName name="E3_" localSheetId="2">#REF!</definedName>
    <definedName name="E3_" localSheetId="1">#REF!</definedName>
    <definedName name="E3_">#REF!</definedName>
    <definedName name="effective_date">#REF!</definedName>
    <definedName name="EFREQRRRQR">#REF!</definedName>
    <definedName name="elasmjsdlkfjsdf" localSheetId="2">#REF!</definedName>
    <definedName name="elasmjsdlkfjsdf" localSheetId="1">#REF!</definedName>
    <definedName name="elasmjsdlkfjsdf">#REF!</definedName>
    <definedName name="eliminaciones" localSheetId="2">#REF!</definedName>
    <definedName name="eliminaciones" localSheetId="1">#REF!</definedName>
    <definedName name="elimin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#REF!</definedName>
    <definedName name="Eval_MR">#REF!</definedName>
    <definedName name="Excel_BuiltIn__FilterDatabase_1" localSheetId="2">#REF!</definedName>
    <definedName name="Excel_BuiltIn__FilterDatabase_1" localSheetId="1">#REF!</definedName>
    <definedName name="Excel_BuiltIn__FilterDatabase_1">#REF!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#REF!</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#REF!</definedName>
    <definedName name="ffd">#REF!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#REF!</definedName>
    <definedName name="Fletero">#REF!</definedName>
    <definedName name="FLLDLKAS" localSheetId="2" hidden="1">#REF!</definedName>
    <definedName name="FLLDLKAS" localSheetId="1" hidden="1">#REF!</definedName>
    <definedName name="FLLDLKAS" hidden="1">#REF!</definedName>
    <definedName name="flujo" localSheetId="2">#REF!</definedName>
    <definedName name="flujo" localSheetId="1">#REF!</definedName>
    <definedName name="flujo">#REF!</definedName>
    <definedName name="FORM" localSheetId="2">#REF!</definedName>
    <definedName name="FORM" localSheetId="1">#REF!</definedName>
    <definedName name="FORM">#REF!</definedName>
    <definedName name="Form_TratAgua" localSheetId="2">#REF!</definedName>
    <definedName name="Form_TratAgua" localSheetId="1">#REF!</definedName>
    <definedName name="Form_TratAgua">#REF!</definedName>
    <definedName name="fsds">#REF!</definedName>
    <definedName name="g">#REF!</definedName>
    <definedName name="G_" localSheetId="1">#REF!</definedName>
    <definedName name="G_">#REF!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#REF!</definedName>
    <definedName name="Gas1DEC" localSheetId="1">#REF!</definedName>
    <definedName name="Gas1DEC">#REF!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#REF!</definedName>
    <definedName name="GM" localSheetId="1">#REF!</definedName>
    <definedName name="GM">#REF!</definedName>
    <definedName name="_xlnm.Recorder" localSheetId="2">#REF!</definedName>
    <definedName name="_xlnm.Recorder" localSheetId="1">#REF!</definedName>
    <definedName name="_xlnm.Recorder">#REF!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#REF!</definedName>
    <definedName name="hi" localSheetId="2">#REF!</definedName>
    <definedName name="hi">#REF!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resión_Anexo_A" localSheetId="2">#REF!</definedName>
    <definedName name="Impresión_Anexo_A" localSheetId="1">#REF!</definedName>
    <definedName name="Impresión_Anexo_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#REF!</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#REF!</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#REF!</definedName>
    <definedName name="jj" localSheetId="1">#REF!</definedName>
    <definedName name="jj">#REF!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 localSheetId="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#REF!</definedName>
    <definedName name="menorte" localSheetId="2">#REF!</definedName>
    <definedName name="menorte" localSheetId="1">#REF!</definedName>
    <definedName name="menorte">#REF!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#REF!</definedName>
    <definedName name="Modificar_celdas_Anexo_A" localSheetId="2">#REF!</definedName>
    <definedName name="Modificar_celdas_Anexo_A" localSheetId="1">#REF!</definedName>
    <definedName name="Modificar_celdas_Anexo_A">#REF!</definedName>
    <definedName name="Monica" localSheetId="2">#REF!</definedName>
    <definedName name="Monica" localSheetId="1">#REF!</definedName>
    <definedName name="Monica">#REF!</definedName>
    <definedName name="movimientos">#REF!</definedName>
    <definedName name="MXP" localSheetId="2">#REF!</definedName>
    <definedName name="MXP" localSheetId="1">#REF!</definedName>
    <definedName name="MXP">#REF!</definedName>
    <definedName name="n" localSheetId="2">#REF!</definedName>
    <definedName name="n" localSheetId="1">#REF!</definedName>
    <definedName name="n">#REF!</definedName>
    <definedName name="N_" localSheetId="2">#REF!</definedName>
    <definedName name="N_" localSheetId="1">#REF!</definedName>
    <definedName name="N_">#REF!</definedName>
    <definedName name="nada" localSheetId="2">#REF!</definedName>
    <definedName name="nada" localSheetId="1">#REF!</definedName>
    <definedName name="nada">#REF!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 localSheetId="2">#REF!</definedName>
    <definedName name="Nota1" localSheetId="1">#REF!</definedName>
    <definedName name="Nota1">#REF!</definedName>
    <definedName name="Nota10" localSheetId="1">#REF!</definedName>
    <definedName name="Nota10">#REF!</definedName>
    <definedName name="nota108">#REF!</definedName>
    <definedName name="Nota12" localSheetId="2">#REF!</definedName>
    <definedName name="Nota12" localSheetId="1">#REF!</definedName>
    <definedName name="Nota12">#REF!</definedName>
    <definedName name="Nota13" localSheetId="1">#REF!</definedName>
    <definedName name="Nota13">#REF!</definedName>
    <definedName name="Nota14">#REF!</definedName>
    <definedName name="Nota15">#REF!</definedName>
    <definedName name="Nota16">#REF!</definedName>
    <definedName name="Nota17">#REF!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#REF!</definedName>
    <definedName name="Nota9" localSheetId="1">#REF!</definedName>
    <definedName name="Nota9">#REF!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#REF!</definedName>
    <definedName name="OBS" localSheetId="1">#REF!</definedName>
    <definedName name="OBS">#REF!</definedName>
    <definedName name="OCC">#REF!</definedName>
    <definedName name="OCNC">#REF!</definedName>
    <definedName name="Octuber" localSheetId="2">#REF!</definedName>
    <definedName name="Octuber" localSheetId="1">#REF!</definedName>
    <definedName name="Octuber">#REF!</definedName>
    <definedName name="OL" localSheetId="2">#REF!</definedName>
    <definedName name="OL" localSheetId="1">#REF!</definedName>
    <definedName name="OL">#REF!</definedName>
    <definedName name="OLE_LINK31">#REF!</definedName>
    <definedName name="OLE_LINK32">#REF!</definedName>
    <definedName name="oo" localSheetId="2">#REF!</definedName>
    <definedName name="oo" localSheetId="1">#REF!</definedName>
    <definedName name="oo">#REF!</definedName>
    <definedName name="OPC">#REF!</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#REF!</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 localSheetId="2">#REF!</definedName>
    <definedName name="ppppp" localSheetId="1">#REF!</definedName>
    <definedName name="ppppp">#REF!</definedName>
    <definedName name="PrecioMedioLt">#REF!</definedName>
    <definedName name="PrecioUnLt">#REF!</definedName>
    <definedName name="PREPARED_BY">#REF!</definedName>
    <definedName name="PREPARED_DATE">#REF!</definedName>
    <definedName name="Pres_Res" localSheetId="2">#REF!</definedName>
    <definedName name="Pres_Res" localSheetId="1">#REF!</definedName>
    <definedName name="Pres_Res">#REF!</definedName>
    <definedName name="Presentacion" localSheetId="2">#REF!</definedName>
    <definedName name="Presentacion">#REF!</definedName>
    <definedName name="Presupuesto" localSheetId="2">#REF!,#REF!,#REF!,#REF!</definedName>
    <definedName name="Presupuesto" localSheetId="1">#REF!,#REF!,#REF!,#REF!</definedName>
    <definedName name="Presupuesto">#REF!,#REF!,#REF!,#REF!</definedName>
    <definedName name="prevnorte" localSheetId="2">#REF!</definedName>
    <definedName name="prevnorte" localSheetId="1">#REF!</definedName>
    <definedName name="prevnorte">#REF!</definedName>
    <definedName name="prevsur" localSheetId="2">#REF!</definedName>
    <definedName name="prevsur" localSheetId="1">#REF!</definedName>
    <definedName name="prevsur">#REF!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#REF!</definedName>
    <definedName name="Proc" localSheetId="2">#REF!</definedName>
    <definedName name="Proc" localSheetId="1">#REF!</definedName>
    <definedName name="Proc">#REF!</definedName>
    <definedName name="Producto" localSheetId="2">#REF!</definedName>
    <definedName name="Producto">#REF!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#REF!</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#REF!</definedName>
    <definedName name="PY_Accounts_Receivable">#REF!</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#REF!</definedName>
    <definedName name="PY_Cash">#REF!</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#REF!</definedName>
    <definedName name="PY_Cost_of_Sales">#REF!</definedName>
    <definedName name="PY_Cost_of_Sales_7" localSheetId="2">#REF!</definedName>
    <definedName name="PY_Cost_of_Sales_7" localSheetId="1">#REF!</definedName>
    <definedName name="PY_Cost_of_Sales_7">#REF!</definedName>
    <definedName name="PY_Current_Liabilities" localSheetId="2">#REF!</definedName>
    <definedName name="PY_Current_Liabilities">#REF!</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#REF!</definedName>
    <definedName name="PY_Gross_Profit">#REF!</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terest_Expense_7" localSheetId="2">#REF!</definedName>
    <definedName name="PY_Interest_Expense_7" localSheetId="1">#REF!</definedName>
    <definedName name="PY_Interest_Expense_7">#REF!</definedName>
    <definedName name="PY_Inventory" localSheetId="2">#REF!</definedName>
    <definedName name="PY_Inventory">#REF!</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#REF!</definedName>
    <definedName name="PY_LT_Debt">#REF!</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#REF!</definedName>
    <definedName name="PY_Marketable_Sec">#REF!</definedName>
    <definedName name="PY_NET_PROFIT" localSheetId="2">#REF!</definedName>
    <definedName name="PY_NET_PROFIT">#REF!</definedName>
    <definedName name="PY_NET_PROFIT_7" localSheetId="2">#REF!</definedName>
    <definedName name="PY_NET_PROFIT_7" localSheetId="1">#REF!</definedName>
    <definedName name="PY_NET_PROFIT_7">#REF!</definedName>
    <definedName name="PY_Net_Revenue" localSheetId="2">#REF!</definedName>
    <definedName name="PY_Net_Revenue">#REF!</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#REF!</definedName>
    <definedName name="PY_Operating_Income">#REF!</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#REF!</definedName>
    <definedName name="PY_Preferred_Stock">#REF!</definedName>
    <definedName name="PY_QUICK_ASSETS" localSheetId="2">#REF!</definedName>
    <definedName name="PY_QUICK_ASSETS">#REF!</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#REF!</definedName>
    <definedName name="PY_TOTAL_ASSETS">#REF!</definedName>
    <definedName name="PY_TOTAL_ASSETS_7" localSheetId="2">#REF!</definedName>
    <definedName name="PY_TOTAL_ASSETS_7" localSheetId="1">#REF!</definedName>
    <definedName name="PY_TOTAL_ASSETS_7">#REF!</definedName>
    <definedName name="PY_TOTAL_CURR_ASSETS" localSheetId="2">#REF!</definedName>
    <definedName name="PY_TOTAL_CURR_ASSETS">#REF!</definedName>
    <definedName name="PY_TOTAL_CURR_ASSETS_7" localSheetId="2">#REF!</definedName>
    <definedName name="PY_TOTAL_CURR_ASSETS_7" localSheetId="1">#REF!</definedName>
    <definedName name="PY_TOTAL_CURR_ASSETS_7">#REF!</definedName>
    <definedName name="PY_TOTAL_DEBT" localSheetId="2">#REF!</definedName>
    <definedName name="PY_TOTAL_DEBT">#REF!</definedName>
    <definedName name="PY_TOTAL_DEBT_7" localSheetId="2">#REF!</definedName>
    <definedName name="PY_TOTAL_DEBT_7" localSheetId="1">#REF!</definedName>
    <definedName name="PY_TOTAL_DEBT_7">#REF!</definedName>
    <definedName name="PY_TOTAL_EQUITY" localSheetId="2">#REF!</definedName>
    <definedName name="PY_TOTAL_EQUITY">#REF!</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#REF!</definedName>
    <definedName name="PY2_Accounts_Receivable">#REF!</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#REF!</definedName>
    <definedName name="PY2_Cash">#REF!</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#REF!</definedName>
    <definedName name="PY2_Gross_Profit">#REF!</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terest_Expense_7" localSheetId="2">#REF!</definedName>
    <definedName name="PY2_Interest_Expense_7" localSheetId="1">#REF!</definedName>
    <definedName name="PY2_Interest_Expense_7">#REF!</definedName>
    <definedName name="PY2_Inventory" localSheetId="2">#REF!</definedName>
    <definedName name="PY2_Inventory">#REF!</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#REF!</definedName>
    <definedName name="PY2_LT_Debt">#REF!</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#REF!</definedName>
    <definedName name="PY2_Marketable_Sec">#REF!</definedName>
    <definedName name="PY2_NET_PROFIT" localSheetId="2">#REF!</definedName>
    <definedName name="PY2_NET_PROFIT">#REF!</definedName>
    <definedName name="PY2_NET_PROFIT_7" localSheetId="2">#REF!</definedName>
    <definedName name="PY2_NET_PROFIT_7" localSheetId="1">#REF!</definedName>
    <definedName name="PY2_NET_PROFIT_7">#REF!</definedName>
    <definedName name="PY2_Net_Revenue" localSheetId="2">#REF!</definedName>
    <definedName name="PY2_Net_Revenue">#REF!</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#REF!</definedName>
    <definedName name="PY2_Operating_Income">#REF!</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#REF!</definedName>
    <definedName name="PY2_Preferred_Stock">#REF!</definedName>
    <definedName name="PY2_QUICK_ASSETS" localSheetId="2">#REF!</definedName>
    <definedName name="PY2_QUICK_ASSETS">#REF!</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#REF!</definedName>
    <definedName name="PY2_TOTAL_ASSETS">#REF!</definedName>
    <definedName name="PY2_TOTAL_ASSETS_7" localSheetId="2">#REF!</definedName>
    <definedName name="PY2_TOTAL_ASSETS_7" localSheetId="1">#REF!</definedName>
    <definedName name="PY2_TOTAL_ASSETS_7">#REF!</definedName>
    <definedName name="PY2_TOTAL_CURR_ASSETS" localSheetId="2">#REF!</definedName>
    <definedName name="PY2_TOTAL_CURR_ASSETS">#REF!</definedName>
    <definedName name="PY2_TOTAL_CURR_ASSETS_7" localSheetId="2">#REF!</definedName>
    <definedName name="PY2_TOTAL_CURR_ASSETS_7" localSheetId="1">#REF!</definedName>
    <definedName name="PY2_TOTAL_CURR_ASSETS_7">#REF!</definedName>
    <definedName name="PY2_TOTAL_DEBT" localSheetId="2">#REF!</definedName>
    <definedName name="PY2_TOTAL_DEBT">#REF!</definedName>
    <definedName name="PY2_TOTAL_DEBT_7" localSheetId="2">#REF!</definedName>
    <definedName name="PY2_TOTAL_DEBT_7" localSheetId="1">#REF!</definedName>
    <definedName name="PY2_TOTAL_DEBT_7">#REF!</definedName>
    <definedName name="PY2_TOTAL_EQUITY" localSheetId="2">#REF!</definedName>
    <definedName name="PY2_TOTAL_EQUITY">#REF!</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#REF!</definedName>
    <definedName name="QWE" localSheetId="1">#REF!</definedName>
    <definedName name="QW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#REF!</definedName>
    <definedName name="RateRMB">#REF!</definedName>
    <definedName name="Ratios" localSheetId="2">#REF!</definedName>
    <definedName name="Ratios" localSheetId="1">#REF!</definedName>
    <definedName name="Ratios">#REF!</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#REF!</definedName>
    <definedName name="rdos" localSheetId="1">#REF!</definedName>
    <definedName name="rdos">#REF!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#REF!</definedName>
    <definedName name="rf" localSheetId="1">#REF!</definedName>
    <definedName name="rf">#REF!</definedName>
    <definedName name="RFYPT">#REF!</definedName>
    <definedName name="RFYPTP">#REF!</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#REF!</definedName>
    <definedName name="RPTH" localSheetId="1">#REF!</definedName>
    <definedName name="RPTH">#REF!</definedName>
    <definedName name="RQQ">#REF!</definedName>
    <definedName name="rr" localSheetId="2">#REF!</definedName>
    <definedName name="rr" localSheetId="1">#REF!</definedName>
    <definedName name="rr">#REF!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#REF!</definedName>
    <definedName name="RUL" localSheetId="2">#REF!</definedName>
    <definedName name="RUL" localSheetId="1">#REF!</definedName>
    <definedName name="RUL">#REF!</definedName>
    <definedName name="RYCS">#REF!</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#REF!</definedName>
    <definedName name="SALF">#REF!</definedName>
    <definedName name="Samp_TM_Exp_Diff" localSheetId="2">#REF!</definedName>
    <definedName name="Samp_TM_Exp_Diff" localSheetId="1">#REF!</definedName>
    <definedName name="Samp_TM_Exp_Diff">#REF!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#REF!</definedName>
    <definedName name="SDE" localSheetId="2">#REF!</definedName>
    <definedName name="SDE">#REF!</definedName>
    <definedName name="SDF">#REF!</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 localSheetId="1">#REF!</definedName>
    <definedName name="Soergo">#REF!</definedName>
    <definedName name="Software_Options">#REF!</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#REF!</definedName>
    <definedName name="tabla" localSheetId="2">#REF!</definedName>
    <definedName name="tabla" localSheetId="1">#REF!</definedName>
    <definedName name="tabla">#REF!</definedName>
    <definedName name="tablaconorigen" localSheetId="2">#REF!</definedName>
    <definedName name="tablaconorigen" localSheetId="1">#REF!</definedName>
    <definedName name="tablaconorigen">#REF!</definedName>
    <definedName name="tal_technologies_aun_no_pagado">#REF!</definedName>
    <definedName name="tal_technologies_factura_aparte_por_US__1.314_80_ya_pagado">#REF!</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#REF!</definedName>
    <definedName name="TC1DEC" localSheetId="2">#REF!</definedName>
    <definedName name="TC1DEC" localSheetId="1">#REF!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#REF!</definedName>
    <definedName name="TC4DEC" localSheetId="1">#REF!</definedName>
    <definedName name="TC4DEC">#REF!</definedName>
    <definedName name="TC4FCP">#REF!</definedName>
    <definedName name="TC4FOR">#REF!</definedName>
    <definedName name="TC4ÑEM">#REF!</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#REF!</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 localSheetId="1">#REF!</definedName>
    <definedName name="TEST2">#REF!</definedName>
    <definedName name="TEST20">#REF!</definedName>
    <definedName name="TEST21">#REF!</definedName>
    <definedName name="TEST22">#REF!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#REF!</definedName>
    <definedName name="TextRefCopy129" localSheetId="2">#REF!</definedName>
    <definedName name="TextRefCopy129" localSheetId="1">#REF!</definedName>
    <definedName name="TextRefCopy129">#REF!</definedName>
    <definedName name="TextRefCopy13">#REF!</definedName>
    <definedName name="TextRefCopy130">#REF!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#REF!</definedName>
    <definedName name="TextRefCopy133" localSheetId="1">#REF!</definedName>
    <definedName name="TextRefCopy133">#REF!</definedName>
    <definedName name="TextRefCopy134" localSheetId="2">#REF!</definedName>
    <definedName name="TextRefCopy134" localSheetId="1">#REF!</definedName>
    <definedName name="TextRefCopy134">#REF!</definedName>
    <definedName name="TextRefCopy14" localSheetId="2">#REF!</definedName>
    <definedName name="TextRefCopy14" localSheetId="1">#REF!</definedName>
    <definedName name="TextRefCopy14">#REF!</definedName>
    <definedName name="TextRefCopy15" localSheetId="2">#REF!</definedName>
    <definedName name="TextRefCopy15" localSheetId="1">#REF!</definedName>
    <definedName name="TextRefCopy15">#REF!</definedName>
    <definedName name="TextRefCopy16" localSheetId="2">#REF!</definedName>
    <definedName name="TextRefCopy16" localSheetId="1">#REF!</definedName>
    <definedName name="TextRefCopy16">#REF!</definedName>
    <definedName name="TextRefCopy18">#REF!</definedName>
    <definedName name="TextRefCopy19">#REF!</definedName>
    <definedName name="TextRefCopy2" localSheetId="2">#REF!</definedName>
    <definedName name="TextRefCopy2" localSheetId="1">#REF!</definedName>
    <definedName name="TextRefCopy2">#REF!</definedName>
    <definedName name="TextRefCopy20">#REF!</definedName>
    <definedName name="TextRefCopy21">#REF!</definedName>
    <definedName name="TextRefCopy22">#REF!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#REF!</definedName>
    <definedName name="TextRefCopy32">#REF!</definedName>
    <definedName name="TextRefCopy33">#REF!</definedName>
    <definedName name="TextRefCopy34" localSheetId="2">#REF!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 localSheetId="1">#REF!</definedName>
    <definedName name="TextRefCopy4_7">#REF!</definedName>
    <definedName name="TextRefCopy40" localSheetId="2">#REF!</definedName>
    <definedName name="TextRefCopy40" localSheetId="1">#REF!</definedName>
    <definedName name="TextRefCopy40">#REF!</definedName>
    <definedName name="TextRefCopy41" localSheetId="2">#REF!</definedName>
    <definedName name="TextRefCopy41" localSheetId="1">#REF!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1">#REF!</definedName>
    <definedName name="TextRefCopy50">#REF!</definedName>
    <definedName name="TextRefCopy51" localSheetId="2">#REF!</definedName>
    <definedName name="TextRefCopy51" localSheetId="1">#REF!</definedName>
    <definedName name="TextRefCopy51">#REF!</definedName>
    <definedName name="TextRefCopy52" localSheetId="2">#REF!</definedName>
    <definedName name="TextRefCopy52" localSheetId="1">#REF!</definedName>
    <definedName name="TextRefCopy52">#REF!</definedName>
    <definedName name="TextRefCopy53" localSheetId="2">#REF!</definedName>
    <definedName name="TextRefCopy53" localSheetId="1">#REF!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1">#REF!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 localSheetId="1">#REF!</definedName>
    <definedName name="TextRefCopy7">#REF!</definedName>
    <definedName name="TextRefCopy70">#REF!</definedName>
    <definedName name="TextRefCopy71">#REF!</definedName>
    <definedName name="TextRefCopy72">#REF!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#REF!</definedName>
    <definedName name="TextRefCopy81" localSheetId="2">#REF!</definedName>
    <definedName name="TextRefCopy81" localSheetId="1">#REF!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 localSheetId="1">#REF!</definedName>
    <definedName name="TextRefCopy9">#REF!</definedName>
    <definedName name="TextRefCopy90">#REF!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#REF!</definedName>
    <definedName name="Tipo">#REF!</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#REF!</definedName>
    <definedName name="validacion2">#REF!</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#REF!</definedName>
    <definedName name="vendedores">#REF!</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#REF!</definedName>
    <definedName name="XREF_COLUMN_1" localSheetId="1" hidden="1">#REF!</definedName>
    <definedName name="XREF_COLUMN_1" hidden="1">#REF!</definedName>
    <definedName name="XREF_COLUMN_10" localSheetId="2" hidden="1">#REF!</definedName>
    <definedName name="XREF_COLUMN_10" localSheetId="1" hidden="1">#REF!</definedName>
    <definedName name="XREF_COLUMN_10" hidden="1">#REF!</definedName>
    <definedName name="XREF_COLUMN_11" localSheetId="2" hidden="1">#REF!</definedName>
    <definedName name="XREF_COLUMN_11" localSheetId="1" hidden="1">#REF!</definedName>
    <definedName name="XREF_COLUMN_11" hidden="1">#REF!</definedName>
    <definedName name="XREF_COLUMN_2" localSheetId="2" hidden="1">#REF!</definedName>
    <definedName name="XREF_COLUMN_2" localSheetId="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#REF!</definedName>
    <definedName name="XRefCopy10" hidden="1">#REF!</definedName>
    <definedName name="XRefCopy10Row" localSheetId="2" hidden="1">#REF!</definedName>
    <definedName name="XRefCopy10Row" localSheetId="1" hidden="1">#REF!</definedName>
    <definedName name="XRefCopy10Row" hidden="1">#REF!</definedName>
    <definedName name="XRefCopy11" hidden="1">#REF!</definedName>
    <definedName name="XRefCopy11Row" localSheetId="2" hidden="1">#REF!</definedName>
    <definedName name="XRefCopy11Row" localSheetId="1" hidden="1">#REF!</definedName>
    <definedName name="XRefCopy11Row" hidden="1">#REF!</definedName>
    <definedName name="XRefCopy12" localSheetId="1" hidden="1">#REF!</definedName>
    <definedName name="XRefCopy12" hidden="1">#REF!</definedName>
    <definedName name="XRefCopy12Row" localSheetId="2" hidden="1">#REF!</definedName>
    <definedName name="XRefCopy12Row" localSheetId="1" hidden="1">#REF!</definedName>
    <definedName name="XRefCopy12Row" hidden="1">#REF!</definedName>
    <definedName name="XRefCopy13" hidden="1">#REF!</definedName>
    <definedName name="XRefCopy13Row" localSheetId="2" hidden="1">#REF!</definedName>
    <definedName name="XRefCopy13Row" localSheetId="1" hidden="1">#REF!</definedName>
    <definedName name="XRefCopy13Row" hidden="1">#REF!</definedName>
    <definedName name="XRefCopy14" hidden="1">#REF!</definedName>
    <definedName name="XRefCopy14Row" localSheetId="2" hidden="1">#REF!</definedName>
    <definedName name="XRefCopy14Row" localSheetId="1" hidden="1">#REF!</definedName>
    <definedName name="XRefCopy14Row" hidden="1">#REF!</definedName>
    <definedName name="XRefCopy15" hidden="1">#REF!</definedName>
    <definedName name="XRefCopy15Row" localSheetId="2" hidden="1">#REF!</definedName>
    <definedName name="XRefCopy15Row" localSheetId="1" hidden="1">#REF!</definedName>
    <definedName name="XRefCopy15Row" hidden="1">#REF!</definedName>
    <definedName name="XRefCopy16" hidden="1">#REF!</definedName>
    <definedName name="XRefCopy16Row" localSheetId="2" hidden="1">#REF!</definedName>
    <definedName name="XRefCopy16Row" localSheetId="1" hidden="1">#REF!</definedName>
    <definedName name="XRefCopy16Row" hidden="1">#REF!</definedName>
    <definedName name="XRefCopy17" hidden="1">#REF!</definedName>
    <definedName name="XRefCopy17Row" localSheetId="2" hidden="1">#REF!</definedName>
    <definedName name="XRefCopy17Row" localSheetId="1" hidden="1">#REF!</definedName>
    <definedName name="XRefCopy17Row" hidden="1">#REF!</definedName>
    <definedName name="XRefCopy18" hidden="1">#REF!</definedName>
    <definedName name="XRefCopy18Row" localSheetId="2" hidden="1">#REF!</definedName>
    <definedName name="XRefCopy18Row" localSheetId="1" hidden="1">#REF!</definedName>
    <definedName name="XRefCopy18Row" hidden="1">#REF!</definedName>
    <definedName name="XRefCopy19" hidden="1">#REF!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20" localSheetId="2" hidden="1">#REF!</definedName>
    <definedName name="XRefCopy20" localSheetId="1" hidden="1">#REF!</definedName>
    <definedName name="XRefCopy20" hidden="1">#REF!</definedName>
    <definedName name="XRefCopy20Row" localSheetId="2" hidden="1">#REF!</definedName>
    <definedName name="XRefCopy20Row" localSheetId="1" hidden="1">#REF!</definedName>
    <definedName name="XRefCopy20Row" hidden="1">#REF!</definedName>
    <definedName name="XRefCopy21" localSheetId="2" hidden="1">#REF!</definedName>
    <definedName name="XRefCopy21" localSheetId="1" hidden="1">#REF!</definedName>
    <definedName name="XRefCopy21" hidden="1">#REF!</definedName>
    <definedName name="XRefCopy21Row" localSheetId="2" hidden="1">#REF!</definedName>
    <definedName name="XRefCopy21Row" localSheetId="1" hidden="1">#REF!</definedName>
    <definedName name="XRefCopy21Row" hidden="1">#REF!</definedName>
    <definedName name="XRefCopy23" localSheetId="2" hidden="1">#REF!</definedName>
    <definedName name="XRefCopy23" localSheetId="1" hidden="1">#REF!</definedName>
    <definedName name="XRefCopy23" hidden="1">#REF!</definedName>
    <definedName name="XRefCopy23Row" localSheetId="2" hidden="1">#REF!</definedName>
    <definedName name="XRefCopy23Row" localSheetId="1" hidden="1">#REF!</definedName>
    <definedName name="XRefCopy23Row" hidden="1">#REF!</definedName>
    <definedName name="XRefCopy24" localSheetId="2" hidden="1">#REF!</definedName>
    <definedName name="XRefCopy24" localSheetId="1" hidden="1">#REF!</definedName>
    <definedName name="XRefCopy24" hidden="1">#REF!</definedName>
    <definedName name="XRefCopy24Row" localSheetId="2" hidden="1">#REF!</definedName>
    <definedName name="XRefCopy24Row" localSheetId="1" hidden="1">#REF!</definedName>
    <definedName name="XRefCopy24Row" hidden="1">#REF!</definedName>
    <definedName name="XRefCopy25" localSheetId="2" hidden="1">#REF!</definedName>
    <definedName name="XRefCopy25" localSheetId="1" hidden="1">#REF!</definedName>
    <definedName name="XRefCopy25" hidden="1">#REF!</definedName>
    <definedName name="XRefCopy25Row" localSheetId="2" hidden="1">#REF!</definedName>
    <definedName name="XRefCopy25Row" localSheetId="1" hidden="1">#REF!</definedName>
    <definedName name="XRefCopy25Row" hidden="1">#REF!</definedName>
    <definedName name="XRefCopy26" hidden="1">#REF!</definedName>
    <definedName name="XRefCopy26Row" localSheetId="2" hidden="1">#REF!</definedName>
    <definedName name="XRefCopy26Row" localSheetId="1" hidden="1">#REF!</definedName>
    <definedName name="XRefCopy26Row" hidden="1">#REF!</definedName>
    <definedName name="XRefCopy27" hidden="1">#REF!</definedName>
    <definedName name="XRefCopy28" hidden="1">#REF!</definedName>
    <definedName name="XRefCopy28Row" localSheetId="2" hidden="1">#REF!</definedName>
    <definedName name="XRefCopy28Row" localSheetId="1" hidden="1">#REF!</definedName>
    <definedName name="XRefCopy28Row" hidden="1">#REF!</definedName>
    <definedName name="XRefCopy29" hidden="1">#REF!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#REF!</definedName>
    <definedName name="XRefCopy3" localSheetId="1" hidden="1">#REF!</definedName>
    <definedName name="XRefCopy3" hidden="1">#REF!</definedName>
    <definedName name="XRefCopy30" localSheetId="2" hidden="1">#REF!</definedName>
    <definedName name="XRefCopy30" localSheetId="1" hidden="1">#REF!</definedName>
    <definedName name="XRefCopy30" hidden="1">#REF!</definedName>
    <definedName name="XRefCopy30Row" localSheetId="2" hidden="1">#REF!</definedName>
    <definedName name="XRefCopy30Row" localSheetId="1" hidden="1">#REF!</definedName>
    <definedName name="XRefCopy30Row" hidden="1">#REF!</definedName>
    <definedName name="XRefCopy31" localSheetId="2" hidden="1">#REF!</definedName>
    <definedName name="XRefCopy31" localSheetId="1" hidden="1">#REF!</definedName>
    <definedName name="XRefCopy31" hidden="1">#REF!</definedName>
    <definedName name="XRefCopy31Row" localSheetId="2" hidden="1">#REF!</definedName>
    <definedName name="XRefCopy31Row" localSheetId="1" hidden="1">#REF!</definedName>
    <definedName name="XRefCopy31Row" hidden="1">#REF!</definedName>
    <definedName name="XRefCopy32" localSheetId="2" hidden="1">#REF!</definedName>
    <definedName name="XRefCopy32" localSheetId="1" hidden="1">#REF!</definedName>
    <definedName name="XRefCopy32" hidden="1">#REF!</definedName>
    <definedName name="XRefCopy32Row" localSheetId="2" hidden="1">#REF!</definedName>
    <definedName name="XRefCopy32Row" localSheetId="1" hidden="1">#REF!</definedName>
    <definedName name="XRefCopy32Row" hidden="1">#REF!</definedName>
    <definedName name="XRefCopy33" localSheetId="2" hidden="1">#REF!</definedName>
    <definedName name="XRefCopy33" localSheetId="1" hidden="1">#REF!</definedName>
    <definedName name="XRefCopy33" hidden="1">#REF!</definedName>
    <definedName name="XRefCopy33Row" localSheetId="2" hidden="1">#REF!</definedName>
    <definedName name="XRefCopy33Row" localSheetId="1" hidden="1">#REF!</definedName>
    <definedName name="XRefCopy33Row" hidden="1">#REF!</definedName>
    <definedName name="XRefCopy34" localSheetId="2" hidden="1">#REF!</definedName>
    <definedName name="XRefCopy34" localSheetId="1" hidden="1">#REF!</definedName>
    <definedName name="XRefCopy34" hidden="1">#REF!</definedName>
    <definedName name="XRefCopy34Row" localSheetId="2" hidden="1">#REF!</definedName>
    <definedName name="XRefCopy34Row" localSheetId="1" hidden="1">#REF!</definedName>
    <definedName name="XRefCopy34Row" hidden="1">#REF!</definedName>
    <definedName name="XRefCopy35" hidden="1">#REF!</definedName>
    <definedName name="XRefCopy35Row" localSheetId="2" hidden="1">#REF!</definedName>
    <definedName name="XRefCopy35Row" localSheetId="1" hidden="1">#REF!</definedName>
    <definedName name="XRefCopy35Row" hidden="1">#REF!</definedName>
    <definedName name="XRefCopy36" hidden="1">#REF!</definedName>
    <definedName name="XRefCopy36Row" localSheetId="2" hidden="1">#REF!</definedName>
    <definedName name="XRefCopy36Row" localSheetId="1" hidden="1">#REF!</definedName>
    <definedName name="XRefCopy36Row" hidden="1">#REF!</definedName>
    <definedName name="XRefCopy37" hidden="1">#REF!</definedName>
    <definedName name="XRefCopy37Row" localSheetId="2" hidden="1">#REF!</definedName>
    <definedName name="XRefCopy37Row" localSheetId="1" hidden="1">#REF!</definedName>
    <definedName name="XRefCopy37Row" hidden="1">#REF!</definedName>
    <definedName name="XRefCopy38" hidden="1">#REF!</definedName>
    <definedName name="XRefCopy38Row" localSheetId="2" hidden="1">#REF!</definedName>
    <definedName name="XRefCopy38Row" localSheetId="1" hidden="1">#REF!</definedName>
    <definedName name="XRefCopy38Row" hidden="1">#REF!</definedName>
    <definedName name="XRefCopy39" hidden="1">#REF!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#REF!</definedName>
    <definedName name="XRefCopy4" localSheetId="1" hidden="1">#REF!</definedName>
    <definedName name="XRefCopy4" hidden="1">#REF!</definedName>
    <definedName name="XRefCopy40" localSheetId="2" hidden="1">#REF!</definedName>
    <definedName name="XRefCopy40" localSheetId="1" hidden="1">#REF!</definedName>
    <definedName name="XRefCopy40" hidden="1">#REF!</definedName>
    <definedName name="XRefCopy40Row" localSheetId="2" hidden="1">#REF!</definedName>
    <definedName name="XRefCopy40Row" localSheetId="1" hidden="1">#REF!</definedName>
    <definedName name="XRefCopy40Row" hidden="1">#REF!</definedName>
    <definedName name="XRefCopy41" localSheetId="2" hidden="1">#REF!</definedName>
    <definedName name="XRefCopy41" localSheetId="1" hidden="1">#REF!</definedName>
    <definedName name="XRefCopy41" hidden="1">#REF!</definedName>
    <definedName name="XRefCopy41Row" localSheetId="2" hidden="1">#REF!</definedName>
    <definedName name="XRefCopy41Row" localSheetId="1" hidden="1">#REF!</definedName>
    <definedName name="XRefCopy41Row" hidden="1">#REF!</definedName>
    <definedName name="XRefCopy42" localSheetId="2" hidden="1">#REF!</definedName>
    <definedName name="XRefCopy42" localSheetId="1" hidden="1">#REF!</definedName>
    <definedName name="XRefCopy42" hidden="1">#REF!</definedName>
    <definedName name="XRefCopy42Row" localSheetId="2" hidden="1">#REF!</definedName>
    <definedName name="XRefCopy42Row" localSheetId="1" hidden="1">#REF!</definedName>
    <definedName name="XRefCopy42Row" hidden="1">#REF!</definedName>
    <definedName name="XRefCopy43" localSheetId="2" hidden="1">#REF!</definedName>
    <definedName name="XRefCopy43" localSheetId="1" hidden="1">#REF!</definedName>
    <definedName name="XRefCopy43" hidden="1">#REF!</definedName>
    <definedName name="XRefCopy43Row" localSheetId="2" hidden="1">#REF!</definedName>
    <definedName name="XRefCopy43Row" localSheetId="1" hidden="1">#REF!</definedName>
    <definedName name="XRefCopy43Row" hidden="1">#REF!</definedName>
    <definedName name="XRefCopy44" localSheetId="2" hidden="1">#REF!</definedName>
    <definedName name="XRefCopy44" localSheetId="1" hidden="1">#REF!</definedName>
    <definedName name="XRefCopy44" hidden="1">#REF!</definedName>
    <definedName name="XRefCopy44Row" localSheetId="2" hidden="1">#REF!</definedName>
    <definedName name="XRefCopy44Row" localSheetId="1" hidden="1">#REF!</definedName>
    <definedName name="XRefCopy44Row" hidden="1">#REF!</definedName>
    <definedName name="XRefCopy45" hidden="1">#REF!</definedName>
    <definedName name="XRefCopy45Row" localSheetId="2" hidden="1">#REF!</definedName>
    <definedName name="XRefCopy45Row" localSheetId="1" hidden="1">#REF!</definedName>
    <definedName name="XRefCopy45Row" hidden="1">#REF!</definedName>
    <definedName name="XRefCopy46" hidden="1">#REF!</definedName>
    <definedName name="XRefCopy46Row" localSheetId="2" hidden="1">#REF!</definedName>
    <definedName name="XRefCopy46Row" localSheetId="1" hidden="1">#REF!</definedName>
    <definedName name="XRefCopy46Row" hidden="1">#REF!</definedName>
    <definedName name="XRefCopy47" hidden="1">#REF!</definedName>
    <definedName name="XRefCopy47Row" localSheetId="2" hidden="1">#REF!</definedName>
    <definedName name="XRefCopy47Row" localSheetId="1" hidden="1">#REF!</definedName>
    <definedName name="XRefCopy47Row" hidden="1">#REF!</definedName>
    <definedName name="XRefCopy48" hidden="1">#REF!</definedName>
    <definedName name="XRefCopy48Row" localSheetId="2" hidden="1">#REF!</definedName>
    <definedName name="XRefCopy48Row" localSheetId="1" hidden="1">#REF!</definedName>
    <definedName name="XRefCopy48Row" hidden="1">#REF!</definedName>
    <definedName name="XRefCopy49" hidden="1">#REF!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#REF!</definedName>
    <definedName name="XRefCopy5" localSheetId="1" hidden="1">#REF!</definedName>
    <definedName name="XRefCopy5" hidden="1">#REF!</definedName>
    <definedName name="XRefCopy50" localSheetId="2" hidden="1">#REF!</definedName>
    <definedName name="XRefCopy50" localSheetId="1" hidden="1">#REF!</definedName>
    <definedName name="XRefCopy50" hidden="1">#REF!</definedName>
    <definedName name="XRefCopy50Row" localSheetId="2" hidden="1">#REF!</definedName>
    <definedName name="XRefCopy50Row" localSheetId="1" hidden="1">#REF!</definedName>
    <definedName name="XRefCopy50Row" hidden="1">#REF!</definedName>
    <definedName name="XRefCopy51" localSheetId="2" hidden="1">#REF!</definedName>
    <definedName name="XRefCopy51" localSheetId="1" hidden="1">#REF!</definedName>
    <definedName name="XRefCopy51" hidden="1">#REF!</definedName>
    <definedName name="XRefCopy51Row" localSheetId="2" hidden="1">#REF!</definedName>
    <definedName name="XRefCopy51Row" localSheetId="1" hidden="1">#REF!</definedName>
    <definedName name="XRefCopy51Row" hidden="1">#REF!</definedName>
    <definedName name="XRefCopy52" localSheetId="2" hidden="1">#REF!</definedName>
    <definedName name="XRefCopy52" localSheetId="1" hidden="1">#REF!</definedName>
    <definedName name="XRefCopy52" hidden="1">#REF!</definedName>
    <definedName name="XRefCopy52Row" localSheetId="2" hidden="1">#REF!</definedName>
    <definedName name="XRefCopy52Row" localSheetId="1" hidden="1">#REF!</definedName>
    <definedName name="XRefCopy52Row" hidden="1">#REF!</definedName>
    <definedName name="XRefCopy53" localSheetId="2" hidden="1">#REF!</definedName>
    <definedName name="XRefCopy53" localSheetId="1" hidden="1">#REF!</definedName>
    <definedName name="XRefCopy53" hidden="1">#REF!</definedName>
    <definedName name="XRefCopy53Row" localSheetId="2" hidden="1">#REF!</definedName>
    <definedName name="XRefCopy53Row" localSheetId="1" hidden="1">#REF!</definedName>
    <definedName name="XRefCopy53Row" hidden="1">#REF!</definedName>
    <definedName name="XRefCopy54" localSheetId="2" hidden="1">#REF!</definedName>
    <definedName name="XRefCopy54" localSheetId="1" hidden="1">#REF!</definedName>
    <definedName name="XRefCopy54" hidden="1">#REF!</definedName>
    <definedName name="XRefCopy54Row" localSheetId="2" hidden="1">#REF!</definedName>
    <definedName name="XRefCopy54Row" localSheetId="1" hidden="1">#REF!</definedName>
    <definedName name="XRefCopy54Row" hidden="1">#REF!</definedName>
    <definedName name="XRefCopy55" hidden="1">#REF!</definedName>
    <definedName name="XRefCopy55Row" localSheetId="2" hidden="1">#REF!</definedName>
    <definedName name="XRefCopy55Row" localSheetId="1" hidden="1">#REF!</definedName>
    <definedName name="XRefCopy55Row" hidden="1">#REF!</definedName>
    <definedName name="XRefCopy56" hidden="1">#REF!</definedName>
    <definedName name="XRefCopy56Row" localSheetId="2" hidden="1">#REF!</definedName>
    <definedName name="XRefCopy56Row" localSheetId="1" hidden="1">#REF!</definedName>
    <definedName name="XRefCopy56Row" hidden="1">#REF!</definedName>
    <definedName name="XRefCopy57" hidden="1">#REF!</definedName>
    <definedName name="XRefCopy57Row" localSheetId="2" hidden="1">#REF!</definedName>
    <definedName name="XRefCopy57Row" localSheetId="1" hidden="1">#REF!</definedName>
    <definedName name="XRefCopy57Row" hidden="1">#REF!</definedName>
    <definedName name="XRefCopy58" hidden="1">#REF!</definedName>
    <definedName name="XRefCopy58Row" localSheetId="2" hidden="1">#REF!</definedName>
    <definedName name="XRefCopy58Row" localSheetId="1" hidden="1">#REF!</definedName>
    <definedName name="XRefCopy58Row" hidden="1">#REF!</definedName>
    <definedName name="XRefCopy59" hidden="1">#REF!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#REF!</definedName>
    <definedName name="XRefCopy6" localSheetId="1" hidden="1">#REF!</definedName>
    <definedName name="XRefCopy6" hidden="1">#REF!</definedName>
    <definedName name="XRefCopy60" localSheetId="2" hidden="1">#REF!</definedName>
    <definedName name="XRefCopy60" localSheetId="1" hidden="1">#REF!</definedName>
    <definedName name="XRefCopy60" hidden="1">#REF!</definedName>
    <definedName name="XRefCopy60Row" localSheetId="2" hidden="1">#REF!</definedName>
    <definedName name="XRefCopy60Row" localSheetId="1" hidden="1">#REF!</definedName>
    <definedName name="XRefCopy60Row" hidden="1">#REF!</definedName>
    <definedName name="XRefCopy61" localSheetId="2" hidden="1">#REF!</definedName>
    <definedName name="XRefCopy61" localSheetId="1" hidden="1">#REF!</definedName>
    <definedName name="XRefCopy61" hidden="1">#REF!</definedName>
    <definedName name="XRefCopy61Row" localSheetId="2" hidden="1">#REF!</definedName>
    <definedName name="XRefCopy61Row" localSheetId="1" hidden="1">#REF!</definedName>
    <definedName name="XRefCopy61Row" hidden="1">#REF!</definedName>
    <definedName name="XRefCopy62" localSheetId="2" hidden="1">#REF!</definedName>
    <definedName name="XRefCopy62" localSheetId="1" hidden="1">#REF!</definedName>
    <definedName name="XRefCopy62" hidden="1">#REF!</definedName>
    <definedName name="XRefCopy62Row" localSheetId="2" hidden="1">#REF!</definedName>
    <definedName name="XRefCopy62Row" localSheetId="1" hidden="1">#REF!</definedName>
    <definedName name="XRefCopy62Row" hidden="1">#REF!</definedName>
    <definedName name="XRefCopy63" localSheetId="2" hidden="1">#REF!</definedName>
    <definedName name="XRefCopy63" localSheetId="1" hidden="1">#REF!</definedName>
    <definedName name="XRefCopy63" hidden="1">#REF!</definedName>
    <definedName name="XRefCopy63Row" localSheetId="2" hidden="1">#REF!</definedName>
    <definedName name="XRefCopy63Row" localSheetId="1" hidden="1">#REF!</definedName>
    <definedName name="XRefCopy63Row" hidden="1">#REF!</definedName>
    <definedName name="XRefCopy64" localSheetId="2" hidden="1">#REF!</definedName>
    <definedName name="XRefCopy64" localSheetId="1" hidden="1">#REF!</definedName>
    <definedName name="XRefCopy64" hidden="1">#REF!</definedName>
    <definedName name="XRefCopy64Row" localSheetId="2" hidden="1">#REF!</definedName>
    <definedName name="XRefCopy64Row" localSheetId="1" hidden="1">#REF!</definedName>
    <definedName name="XRefCopy64Row" hidden="1">#REF!</definedName>
    <definedName name="XRefCopy66" hidden="1">#REF!</definedName>
    <definedName name="XRefCopy66Row" localSheetId="2" hidden="1">#REF!</definedName>
    <definedName name="XRefCopy66Row" localSheetId="1" hidden="1">#REF!</definedName>
    <definedName name="XRefCopy66Row" hidden="1">#REF!</definedName>
    <definedName name="XRefCopy67" hidden="1">#REF!</definedName>
    <definedName name="XRefCopy67Row" localSheetId="2" hidden="1">#REF!</definedName>
    <definedName name="XRefCopy67Row" localSheetId="1" hidden="1">#REF!</definedName>
    <definedName name="XRefCopy67Row" hidden="1">#REF!</definedName>
    <definedName name="XRefCopy68" hidden="1">#REF!</definedName>
    <definedName name="XRefCopy68Row" localSheetId="2" hidden="1">#REF!</definedName>
    <definedName name="XRefCopy68Row" localSheetId="1" hidden="1">#REF!</definedName>
    <definedName name="XRefCopy68Row" hidden="1">#REF!</definedName>
    <definedName name="XRefCopy69" hidden="1">#REF!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#REF!</definedName>
    <definedName name="XRefCopy7" localSheetId="1" hidden="1">#REF!</definedName>
    <definedName name="XRefCopy7" hidden="1">#REF!</definedName>
    <definedName name="XRefCopy70" localSheetId="2" hidden="1">#REF!</definedName>
    <definedName name="XRefCopy70" localSheetId="1"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localSheetId="2" hidden="1">#REF!</definedName>
    <definedName name="XRefCopy71" localSheetId="1" hidden="1">#REF!</definedName>
    <definedName name="XRefCopy71" hidden="1">#REF!</definedName>
    <definedName name="XRefCopy71Row" localSheetId="2" hidden="1">#REF!</definedName>
    <definedName name="XRefCopy71Row" localSheetId="1" hidden="1">#REF!</definedName>
    <definedName name="XRefCopy71Row" hidden="1">#REF!</definedName>
    <definedName name="XRefCopy72" localSheetId="2" hidden="1">#REF!</definedName>
    <definedName name="XRefCopy72" localSheetId="1" hidden="1">#REF!</definedName>
    <definedName name="XRefCopy72" hidden="1">#REF!</definedName>
    <definedName name="XRefCopy72Row" localSheetId="2" hidden="1">#REF!</definedName>
    <definedName name="XRefCopy72Row" localSheetId="1" hidden="1">#REF!</definedName>
    <definedName name="XRefCopy72Row" hidden="1">#REF!</definedName>
    <definedName name="XRefCopy73" localSheetId="2" hidden="1">#REF!</definedName>
    <definedName name="XRefCopy73" localSheetId="1" hidden="1">#REF!</definedName>
    <definedName name="XRefCopy73" hidden="1">#REF!</definedName>
    <definedName name="XRefCopy73Row" localSheetId="2" hidden="1">#REF!</definedName>
    <definedName name="XRefCopy73Row" localSheetId="1" hidden="1">#REF!</definedName>
    <definedName name="XRefCopy73Row" hidden="1">#REF!</definedName>
    <definedName name="XRefCopy74" localSheetId="2" hidden="1">#REF!</definedName>
    <definedName name="XRefCopy74" localSheetId="1" hidden="1">#REF!</definedName>
    <definedName name="XRefCopy74" hidden="1">#REF!</definedName>
    <definedName name="XRefCopy74Row" localSheetId="2" hidden="1">#REF!</definedName>
    <definedName name="XRefCopy74Row" localSheetId="1" hidden="1">#REF!</definedName>
    <definedName name="XRefCopy74Row"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localSheetId="2" hidden="1">#REF!</definedName>
    <definedName name="XRefCopy77Row" localSheetId="1" hidden="1">#REF!</definedName>
    <definedName name="XRefCopy77Row" hidden="1">#REF!</definedName>
    <definedName name="XRefCopy78" hidden="1">#REF!</definedName>
    <definedName name="XRefCopy78Row" localSheetId="2" hidden="1">#REF!</definedName>
    <definedName name="XRefCopy78Row" localSheetId="1" hidden="1">#REF!</definedName>
    <definedName name="XRefCopy78Row" hidden="1">#REF!</definedName>
    <definedName name="XRefCopy79" hidden="1">#REF!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#REF!</definedName>
    <definedName name="XRefCopy8" localSheetId="1" hidden="1">#REF!</definedName>
    <definedName name="XRefCopy8" hidden="1">#REF!</definedName>
    <definedName name="XRefCopy80" localSheetId="2" hidden="1">#REF!</definedName>
    <definedName name="XRefCopy80" localSheetId="1" hidden="1">#REF!</definedName>
    <definedName name="XRefCopy80" hidden="1">#REF!</definedName>
    <definedName name="XRefCopy80Row" localSheetId="2" hidden="1">#REF!</definedName>
    <definedName name="XRefCopy80Row" localSheetId="1" hidden="1">#REF!</definedName>
    <definedName name="XRefCopy80Row" hidden="1">#REF!</definedName>
    <definedName name="XRefCopy81" localSheetId="2" hidden="1">#REF!</definedName>
    <definedName name="XRefCopy81" localSheetId="1" hidden="1">#REF!</definedName>
    <definedName name="XRefCopy81" hidden="1">#REF!</definedName>
    <definedName name="XRefCopy81Row" localSheetId="2" hidden="1">#REF!</definedName>
    <definedName name="XRefCopy81Row" localSheetId="1" hidden="1">#REF!</definedName>
    <definedName name="XRefCopy81Row" hidden="1">#REF!</definedName>
    <definedName name="XRefCopy82" localSheetId="2" hidden="1">#REF!</definedName>
    <definedName name="XRefCopy82" localSheetId="1" hidden="1">#REF!</definedName>
    <definedName name="XRefCopy82" hidden="1">#REF!</definedName>
    <definedName name="XRefCopy82Row" localSheetId="2" hidden="1">#REF!</definedName>
    <definedName name="XRefCopy82Row" localSheetId="1" hidden="1">#REF!</definedName>
    <definedName name="XRefCopy82Row" hidden="1">#REF!</definedName>
    <definedName name="XRefCopy83" localSheetId="2" hidden="1">#REF!</definedName>
    <definedName name="XRefCopy83" localSheetId="1" hidden="1">#REF!</definedName>
    <definedName name="XRefCopy83" hidden="1">#REF!</definedName>
    <definedName name="XRefCopy83Row" localSheetId="2" hidden="1">#REF!</definedName>
    <definedName name="XRefCopy83Row" localSheetId="1" hidden="1">#REF!</definedName>
    <definedName name="XRefCopy83Row" hidden="1">#REF!</definedName>
    <definedName name="XRefCopy84" localSheetId="2" hidden="1">#REF!</definedName>
    <definedName name="XRefCopy84" localSheetId="1" hidden="1">#REF!</definedName>
    <definedName name="XRefCopy84" hidden="1">#REF!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#REF!</definedName>
    <definedName name="XRefCopy9" localSheetId="1" hidden="1">#REF!</definedName>
    <definedName name="XRefCopy9" hidden="1">#REF!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#REF!</definedName>
    <definedName name="XRefPaste1" localSheetId="1" hidden="1">#REF!</definedName>
    <definedName name="XRefPaste1" hidden="1">#REF!</definedName>
    <definedName name="XRefPaste10" localSheetId="2" hidden="1">#REF!</definedName>
    <definedName name="XRefPaste10" localSheetId="1" hidden="1">#REF!</definedName>
    <definedName name="XRefPaste10" hidden="1">#REF!</definedName>
    <definedName name="XRefPaste10Row" localSheetId="2" hidden="1">#REF!</definedName>
    <definedName name="XRefPaste10Row" localSheetId="1" hidden="1">#REF!</definedName>
    <definedName name="XRefPaste10Row" hidden="1">#REF!</definedName>
    <definedName name="XRefPaste11" localSheetId="2" hidden="1">#REF!</definedName>
    <definedName name="XRefPaste11" localSheetId="1" hidden="1">#REF!</definedName>
    <definedName name="XRefPaste11" hidden="1">#REF!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#REF!</definedName>
    <definedName name="XRefPaste14Row" localSheetId="2" hidden="1">#REF!</definedName>
    <definedName name="XRefPaste14Row" localSheetId="1" hidden="1">#REF!</definedName>
    <definedName name="XRefPaste14Row" hidden="1">#REF!</definedName>
    <definedName name="XRefPaste15" hidden="1">#REF!</definedName>
    <definedName name="XRefPaste15Row" localSheetId="2" hidden="1">#REF!</definedName>
    <definedName name="XRefPaste15Row" localSheetId="1" hidden="1">#REF!</definedName>
    <definedName name="XRefPaste15Row" hidden="1">#REF!</definedName>
    <definedName name="XRefPaste16" hidden="1">#REF!</definedName>
    <definedName name="XRefPaste16Row" localSheetId="2" hidden="1">#REF!</definedName>
    <definedName name="XRefPaste16Row" localSheetId="1" hidden="1">#REF!</definedName>
    <definedName name="XRefPaste16Row" hidden="1">#REF!</definedName>
    <definedName name="XRefPaste17" hidden="1">#REF!</definedName>
    <definedName name="XRefPaste17Row" localSheetId="2" hidden="1">#REF!</definedName>
    <definedName name="XRefPaste17Row" localSheetId="1" hidden="1">#REF!</definedName>
    <definedName name="XRefPaste17Row"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#REF!</definedName>
    <definedName name="XRefPaste2" localSheetId="1" hidden="1">#REF!</definedName>
    <definedName name="XRefPaste2" hidden="1">#REF!</definedName>
    <definedName name="XRefPaste20" localSheetId="2" hidden="1">#REF!</definedName>
    <definedName name="XRefPaste20" localSheetId="1" hidden="1">#REF!</definedName>
    <definedName name="XRefPaste20" hidden="1">#REF!</definedName>
    <definedName name="XRefPaste20Row" localSheetId="2" hidden="1">#REF!</definedName>
    <definedName name="XRefPaste20Row" localSheetId="1" hidden="1">#REF!</definedName>
    <definedName name="XRefPaste20Row" hidden="1">#REF!</definedName>
    <definedName name="XRefPaste21" localSheetId="2" hidden="1">#REF!</definedName>
    <definedName name="XRefPaste21" localSheetId="1" hidden="1">#REF!</definedName>
    <definedName name="XRefPaste21" hidden="1">#REF!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#REF!</definedName>
    <definedName name="XRefPaste23" localSheetId="1" hidden="1">#REF!</definedName>
    <definedName name="XRefPaste23" hidden="1">#REF!</definedName>
    <definedName name="XRefPaste23Row" localSheetId="2" hidden="1">#REF!</definedName>
    <definedName name="XRefPaste23Row" localSheetId="1" hidden="1">#REF!</definedName>
    <definedName name="XRefPaste23Row" hidden="1">#REF!</definedName>
    <definedName name="XRefPaste24" localSheetId="2" hidden="1">#REF!</definedName>
    <definedName name="XRefPaste24" localSheetId="1" hidden="1">#REF!</definedName>
    <definedName name="XRefPaste24" hidden="1">#REF!</definedName>
    <definedName name="XRefPaste24Row" localSheetId="2" hidden="1">#REF!</definedName>
    <definedName name="XRefPaste24Row" localSheetId="1" hidden="1">#REF!</definedName>
    <definedName name="XRefPaste24Row" hidden="1">#REF!</definedName>
    <definedName name="XRefPaste25" hidden="1">#REF!</definedName>
    <definedName name="XRefPaste25Row" localSheetId="2" hidden="1">#REF!</definedName>
    <definedName name="XRefPaste25Row" localSheetId="1" hidden="1">#REF!</definedName>
    <definedName name="XRefPaste25Row" hidden="1">#REF!</definedName>
    <definedName name="XRefPaste26" hidden="1">#REF!</definedName>
    <definedName name="XRefPaste26Row" localSheetId="2" hidden="1">#REF!</definedName>
    <definedName name="XRefPaste26Row" localSheetId="1" hidden="1">#REF!</definedName>
    <definedName name="XRefPaste26Row" hidden="1">#REF!</definedName>
    <definedName name="XRefPaste27" hidden="1">#REF!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#REF!</definedName>
    <definedName name="XRefPaste31" localSheetId="1" hidden="1">#REF!</definedName>
    <definedName name="XRefPaste31" hidden="1">#REF!</definedName>
    <definedName name="XRefPaste31Row" localSheetId="2" hidden="1">#REF!</definedName>
    <definedName name="XRefPaste31Row" localSheetId="1" hidden="1">#REF!</definedName>
    <definedName name="XRefPaste31Row" hidden="1">#REF!</definedName>
    <definedName name="XRefPaste32" localSheetId="2" hidden="1">#REF!</definedName>
    <definedName name="XRefPaste32" localSheetId="1" hidden="1">#REF!</definedName>
    <definedName name="XRefPaste32" hidden="1">#REF!</definedName>
    <definedName name="XRefPaste32Row" localSheetId="2" hidden="1">#REF!</definedName>
    <definedName name="XRefPaste32Row" localSheetId="1" hidden="1">#REF!</definedName>
    <definedName name="XRefPaste32Row" hidden="1">#REF!</definedName>
    <definedName name="XRefPaste34" hidden="1">#REF!</definedName>
    <definedName name="XRefPaste34Row" localSheetId="2" hidden="1">#REF!</definedName>
    <definedName name="XRefPaste34Row" localSheetId="1" hidden="1">#REF!</definedName>
    <definedName name="XRefPaste34Row" hidden="1">#REF!</definedName>
    <definedName name="XRefPaste36" hidden="1">#REF!</definedName>
    <definedName name="XRefPaste36Row" localSheetId="2" hidden="1">#REF!</definedName>
    <definedName name="XRefPaste36Row" localSheetId="1" hidden="1">#REF!</definedName>
    <definedName name="XRefPaste36Row" hidden="1">#REF!</definedName>
    <definedName name="XRefPaste37" hidden="1">#REF!</definedName>
    <definedName name="XRefPaste37Row" localSheetId="2" hidden="1">#REF!</definedName>
    <definedName name="XRefPaste37Row" localSheetId="1" hidden="1">#REF!</definedName>
    <definedName name="XRefPaste37Row" hidden="1">#REF!</definedName>
    <definedName name="XRefPaste38" hidden="1">#REF!</definedName>
    <definedName name="XRefPaste38Row" localSheetId="2" hidden="1">#REF!</definedName>
    <definedName name="XRefPaste38Row" localSheetId="1" hidden="1">#REF!</definedName>
    <definedName name="XRefPaste38Row" hidden="1">#REF!</definedName>
    <definedName name="XRefPaste39" hidden="1">#REF!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#REF!</definedName>
    <definedName name="XRefPaste40" localSheetId="1" hidden="1">#REF!</definedName>
    <definedName name="XRefPaste40" hidden="1">#REF!</definedName>
    <definedName name="XRefPaste40Row" localSheetId="2" hidden="1">#REF!</definedName>
    <definedName name="XRefPaste40Row" localSheetId="1" hidden="1">#REF!</definedName>
    <definedName name="XRefPaste40Row" hidden="1">#REF!</definedName>
    <definedName name="XRefPaste41" localSheetId="2" hidden="1">#REF!</definedName>
    <definedName name="XRefPaste41" localSheetId="1" hidden="1">#REF!</definedName>
    <definedName name="XRefPaste41" hidden="1">#REF!</definedName>
    <definedName name="XRefPaste41Row" localSheetId="2" hidden="1">#REF!</definedName>
    <definedName name="XRefPaste41Row" localSheetId="1" hidden="1">#REF!</definedName>
    <definedName name="XRefPaste41Row" hidden="1">#REF!</definedName>
    <definedName name="XRefPaste42" hidden="1">#REF!</definedName>
    <definedName name="XRefPaste42Row" localSheetId="2" hidden="1">#REF!</definedName>
    <definedName name="XRefPaste42Row" localSheetId="1" hidden="1">#REF!</definedName>
    <definedName name="XRefPaste42Row" hidden="1">#REF!</definedName>
    <definedName name="XRefPaste43" hidden="1">#REF!</definedName>
    <definedName name="XRefPaste43Row" localSheetId="2" hidden="1">#REF!</definedName>
    <definedName name="XRefPaste43Row" localSheetId="1" hidden="1">#REF!</definedName>
    <definedName name="XRefPaste43Row" hidden="1">#REF!</definedName>
    <definedName name="XRefPaste44" hidden="1">#REF!</definedName>
    <definedName name="XRefPaste44Row" localSheetId="2" hidden="1">#REF!</definedName>
    <definedName name="XRefPaste44Row" localSheetId="1" hidden="1">#REF!</definedName>
    <definedName name="XRefPaste44Row" hidden="1">#REF!</definedName>
    <definedName name="XRefPaste45" hidden="1">#REF!</definedName>
    <definedName name="XRefPaste45Row" localSheetId="2" hidden="1">#REF!</definedName>
    <definedName name="XRefPaste45Row" localSheetId="1" hidden="1">#REF!</definedName>
    <definedName name="XRefPaste45Row" hidden="1">#REF!</definedName>
    <definedName name="XRefPaste46" hidden="1">#REF!</definedName>
    <definedName name="XRefPaste46Row" localSheetId="2" hidden="1">#REF!</definedName>
    <definedName name="XRefPaste46Row" localSheetId="1" hidden="1">#REF!</definedName>
    <definedName name="XRefPaste46Row" hidden="1">#REF!</definedName>
    <definedName name="XRefPaste47" hidden="1">#REF!</definedName>
    <definedName name="XRefPaste47Row" localSheetId="2" hidden="1">#REF!</definedName>
    <definedName name="XRefPaste47Row" localSheetId="1" hidden="1">#REF!</definedName>
    <definedName name="XRefPaste47Row" hidden="1">#REF!</definedName>
    <definedName name="XRefPaste48" hidden="1">#REF!</definedName>
    <definedName name="XRefPaste48Row" localSheetId="2" hidden="1">#REF!</definedName>
    <definedName name="XRefPaste48Row" localSheetId="1" hidden="1">#REF!</definedName>
    <definedName name="XRefPaste48Row" hidden="1">#REF!</definedName>
    <definedName name="XRefPaste49" hidden="1">#REF!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#REF!</definedName>
    <definedName name="XRefPaste5" localSheetId="1"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localSheetId="2" hidden="1">#REF!</definedName>
    <definedName name="XRefPaste50Row" localSheetId="1" hidden="1">#REF!</definedName>
    <definedName name="XRefPaste50Row" hidden="1">#REF!</definedName>
    <definedName name="XRefPaste51" localSheetId="2" hidden="1">#REF!</definedName>
    <definedName name="XRefPaste51" localSheetId="1" hidden="1">#REF!</definedName>
    <definedName name="XRefPaste51" hidden="1">#REF!</definedName>
    <definedName name="XRefPaste51Row" localSheetId="2" hidden="1">#REF!</definedName>
    <definedName name="XRefPaste51Row" localSheetId="1" hidden="1">#REF!</definedName>
    <definedName name="XRefPaste51Row" hidden="1">#REF!</definedName>
    <definedName name="XRefPaste52" localSheetId="2" hidden="1">#REF!</definedName>
    <definedName name="XRefPaste52" localSheetId="1" hidden="1">#REF!</definedName>
    <definedName name="XRefPaste52" hidden="1">#REF!</definedName>
    <definedName name="XRefPaste52Row" localSheetId="2" hidden="1">#REF!</definedName>
    <definedName name="XRefPaste52Row" localSheetId="1" hidden="1">#REF!</definedName>
    <definedName name="XRefPaste52Row" hidden="1">#REF!</definedName>
    <definedName name="XRefPaste53" localSheetId="2" hidden="1">#REF!</definedName>
    <definedName name="XRefPaste53" localSheetId="1" hidden="1">#REF!</definedName>
    <definedName name="XRefPaste53" hidden="1">#REF!</definedName>
    <definedName name="XRefPaste53Row" localSheetId="2" hidden="1">#REF!</definedName>
    <definedName name="XRefPaste53Row" localSheetId="1" hidden="1">#REF!</definedName>
    <definedName name="XRefPaste53Row" hidden="1">#REF!</definedName>
    <definedName name="XRefPaste54" localSheetId="2" hidden="1">#REF!</definedName>
    <definedName name="XRefPaste54" localSheetId="1" hidden="1">#REF!</definedName>
    <definedName name="XRefPaste54" hidden="1">#REF!</definedName>
    <definedName name="XRefPaste54Row" localSheetId="2" hidden="1">#REF!</definedName>
    <definedName name="XRefPaste54Row" localSheetId="1" hidden="1">#REF!</definedName>
    <definedName name="XRefPaste54Row" hidden="1">#REF!</definedName>
    <definedName name="XRefPaste55" hidden="1">#REF!</definedName>
    <definedName name="XRefPaste55Row" localSheetId="2" hidden="1">#REF!</definedName>
    <definedName name="XRefPaste55Row" localSheetId="1" hidden="1">#REF!</definedName>
    <definedName name="XRefPaste55Row" hidden="1">#REF!</definedName>
    <definedName name="XRefPaste56" hidden="1">#REF!</definedName>
    <definedName name="XRefPaste56Row" localSheetId="2" hidden="1">#REF!</definedName>
    <definedName name="XRefPaste56Row" localSheetId="1" hidden="1">#REF!</definedName>
    <definedName name="XRefPaste56Row" hidden="1">#REF!</definedName>
    <definedName name="XRefPaste57" hidden="1">#REF!</definedName>
    <definedName name="XRefPaste57Row" localSheetId="2" hidden="1">#REF!</definedName>
    <definedName name="XRefPaste57Row" localSheetId="1" hidden="1">#REF!</definedName>
    <definedName name="XRefPaste57Row" hidden="1">#REF!</definedName>
    <definedName name="XRefPaste58" hidden="1">#REF!</definedName>
    <definedName name="XRefPaste58Row" localSheetId="2" hidden="1">#REF!</definedName>
    <definedName name="XRefPaste58Row" localSheetId="1" hidden="1">#REF!</definedName>
    <definedName name="XRefPaste58Row" hidden="1">#REF!</definedName>
    <definedName name="XRefPaste59" hidden="1">#REF!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#REF!</definedName>
    <definedName name="XRefPaste6" localSheetId="1" hidden="1">#REF!</definedName>
    <definedName name="XRefPaste6" hidden="1">#REF!</definedName>
    <definedName name="XRefPaste60" localSheetId="2" hidden="1">#REF!</definedName>
    <definedName name="XRefPaste60" localSheetId="1" hidden="1">#REF!</definedName>
    <definedName name="XRefPaste60" hidden="1">#REF!</definedName>
    <definedName name="XRefPaste60Row" localSheetId="2" hidden="1">#REF!</definedName>
    <definedName name="XRefPaste60Row" localSheetId="1" hidden="1">#REF!</definedName>
    <definedName name="XRefPaste60Row" hidden="1">#REF!</definedName>
    <definedName name="XRefPaste61" localSheetId="2" hidden="1">#REF!</definedName>
    <definedName name="XRefPaste61" localSheetId="1" hidden="1">#REF!</definedName>
    <definedName name="XRefPaste61" hidden="1">#REF!</definedName>
    <definedName name="XRefPaste61Row" localSheetId="2" hidden="1">#REF!</definedName>
    <definedName name="XRefPaste61Row" localSheetId="1" hidden="1">#REF!</definedName>
    <definedName name="XRefPaste61Row" hidden="1">#REF!</definedName>
    <definedName name="XRefPaste62" localSheetId="2" hidden="1">#REF!</definedName>
    <definedName name="XRefPaste62" localSheetId="1" hidden="1">#REF!</definedName>
    <definedName name="XRefPaste62" hidden="1">#REF!</definedName>
    <definedName name="XRefPaste62Row" localSheetId="2" hidden="1">#REF!</definedName>
    <definedName name="XRefPaste62Row" localSheetId="1" hidden="1">#REF!</definedName>
    <definedName name="XRefPaste62Row" hidden="1">#REF!</definedName>
    <definedName name="XRefPaste63" localSheetId="2" hidden="1">#REF!</definedName>
    <definedName name="XRefPaste63" localSheetId="1" hidden="1">#REF!</definedName>
    <definedName name="XRefPaste63" hidden="1">#REF!</definedName>
    <definedName name="XRefPaste63Row" localSheetId="2" hidden="1">#REF!</definedName>
    <definedName name="XRefPaste63Row" localSheetId="1" hidden="1">#REF!</definedName>
    <definedName name="XRefPaste63Row" hidden="1">#REF!</definedName>
    <definedName name="XRefPaste64" localSheetId="2" hidden="1">#REF!</definedName>
    <definedName name="XRefPaste64" localSheetId="1" hidden="1">#REF!</definedName>
    <definedName name="XRefPaste64" hidden="1">#REF!</definedName>
    <definedName name="XRefPaste64Row" localSheetId="2" hidden="1">#REF!</definedName>
    <definedName name="XRefPaste64Row" localSheetId="1" hidden="1">#REF!</definedName>
    <definedName name="XRefPaste64Row" hidden="1">#REF!</definedName>
    <definedName name="XRefPaste65" hidden="1">#REF!</definedName>
    <definedName name="XRefPaste65Row" localSheetId="2" hidden="1">#REF!</definedName>
    <definedName name="XRefPaste65Row" localSheetId="1" hidden="1">#REF!</definedName>
    <definedName name="XRefPaste65Row" hidden="1">#REF!</definedName>
    <definedName name="XRefPaste66" hidden="1">#REF!</definedName>
    <definedName name="XRefPaste66Row" localSheetId="2" hidden="1">#REF!</definedName>
    <definedName name="XRefPaste66Row" localSheetId="1" hidden="1">#REF!</definedName>
    <definedName name="XRefPaste66Row" hidden="1">#REF!</definedName>
    <definedName name="XRefPaste67" hidden="1">#REF!</definedName>
    <definedName name="XRefPaste67Row" localSheetId="2" hidden="1">#REF!</definedName>
    <definedName name="XRefPaste67Row" localSheetId="1" hidden="1">#REF!</definedName>
    <definedName name="XRefPaste67Row" hidden="1">#REF!</definedName>
    <definedName name="XRefPaste68" hidden="1">#REF!</definedName>
    <definedName name="XRefPaste68Row" localSheetId="2" hidden="1">#REF!</definedName>
    <definedName name="XRefPaste68Row" localSheetId="1" hidden="1">#REF!</definedName>
    <definedName name="XRefPaste68Row" hidden="1">#REF!</definedName>
    <definedName name="XRefPaste69" hidden="1">#REF!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#REF!</definedName>
    <definedName name="XRefPaste7" localSheetId="1" hidden="1">#REF!</definedName>
    <definedName name="XRefPaste7" hidden="1">#REF!</definedName>
    <definedName name="XRefPaste70" localSheetId="2" hidden="1">#REF!</definedName>
    <definedName name="XRefPaste70" localSheetId="1" hidden="1">#REF!</definedName>
    <definedName name="XRefPaste70" hidden="1">#REF!</definedName>
    <definedName name="XRefPaste70Row" localSheetId="2" hidden="1">#REF!</definedName>
    <definedName name="XRefPaste70Row" localSheetId="1" hidden="1">#REF!</definedName>
    <definedName name="XRefPaste70Row" hidden="1">#REF!</definedName>
    <definedName name="XRefPaste71" localSheetId="2" hidden="1">#REF!</definedName>
    <definedName name="XRefPaste71" localSheetId="1" hidden="1">#REF!</definedName>
    <definedName name="XRefPaste71" hidden="1">#REF!</definedName>
    <definedName name="XRefPaste71Row" localSheetId="2" hidden="1">#REF!</definedName>
    <definedName name="XRefPaste71Row" localSheetId="1" hidden="1">#REF!</definedName>
    <definedName name="XRefPaste71Row" hidden="1">#REF!</definedName>
    <definedName name="XRefPaste72" localSheetId="2" hidden="1">#REF!</definedName>
    <definedName name="XRefPaste72" localSheetId="1" hidden="1">#REF!</definedName>
    <definedName name="XRefPaste72" hidden="1">#REF!</definedName>
    <definedName name="XRefPaste72Row" localSheetId="2" hidden="1">#REF!</definedName>
    <definedName name="XRefPaste72Row" localSheetId="1" hidden="1">#REF!</definedName>
    <definedName name="XRefPaste72Row" hidden="1">#REF!</definedName>
    <definedName name="XRefPaste73" localSheetId="2" hidden="1">#REF!</definedName>
    <definedName name="XRefPaste73" localSheetId="1" hidden="1">#REF!</definedName>
    <definedName name="XRefPaste73" hidden="1">#REF!</definedName>
    <definedName name="XRefPaste73Row" localSheetId="2" hidden="1">#REF!</definedName>
    <definedName name="XRefPaste73Row" localSheetId="1" hidden="1">#REF!</definedName>
    <definedName name="XRefPaste73Row" hidden="1">#REF!</definedName>
    <definedName name="XRefPaste74" localSheetId="2" hidden="1">#REF!</definedName>
    <definedName name="XRefPaste74" localSheetId="1" hidden="1">#REF!</definedName>
    <definedName name="XRefPaste74" hidden="1">#REF!</definedName>
    <definedName name="XRefPaste74Row" localSheetId="2" hidden="1">#REF!</definedName>
    <definedName name="XRefPaste74Row" localSheetId="1" hidden="1">#REF!</definedName>
    <definedName name="XRefPaste74Row" hidden="1">#REF!</definedName>
    <definedName name="XRefPaste75" hidden="1">#REF!</definedName>
    <definedName name="XRefPaste75Row" localSheetId="2" hidden="1">#REF!</definedName>
    <definedName name="XRefPaste75Row" localSheetId="1" hidden="1">#REF!</definedName>
    <definedName name="XRefPaste75Row" hidden="1">#REF!</definedName>
    <definedName name="XRefPaste76" hidden="1">#REF!</definedName>
    <definedName name="XRefPaste76Row" localSheetId="2" hidden="1">#REF!</definedName>
    <definedName name="XRefPaste76Row" localSheetId="1" hidden="1">#REF!</definedName>
    <definedName name="XRefPaste76Row" hidden="1">#REF!</definedName>
    <definedName name="XRefPaste77" hidden="1">#REF!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#REF!</definedName>
    <definedName name="XRefPaste8" localSheetId="1" hidden="1">#REF!</definedName>
    <definedName name="XRefPaste8" hidden="1">#REF!</definedName>
    <definedName name="XRefPaste8Row" localSheetId="2" hidden="1">#REF!</definedName>
    <definedName name="XRefPaste8Row" localSheetId="1" hidden="1">#REF!</definedName>
    <definedName name="XRefPaste8Row" hidden="1">#REF!</definedName>
    <definedName name="XRefPaste9" localSheetId="2" hidden="1">#REF!</definedName>
    <definedName name="XRefPaste9" localSheetId="1" hidden="1">#REF!</definedName>
    <definedName name="XRefPaste9" hidden="1">#REF!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#REF!</definedName>
    <definedName name="Y_" localSheetId="2">#REF!</definedName>
    <definedName name="Y_" localSheetId="1">#REF!</definedName>
    <definedName name="Y_">#REF!</definedName>
    <definedName name="YTD_ACT">#REF!</definedName>
    <definedName name="YTD_DT">#REF!</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#REF!</definedName>
    <definedName name="ZA_" localSheetId="1">#REF!</definedName>
    <definedName name="ZA_">#REF!</definedName>
    <definedName name="ZB_" localSheetId="2">#REF!</definedName>
    <definedName name="ZB_" localSheetId="1">#REF!</definedName>
    <definedName name="ZB_">#REF!</definedName>
    <definedName name="ZC_" localSheetId="2">#REF!</definedName>
    <definedName name="ZC_" localSheetId="1">#REF!</definedName>
    <definedName name="ZC_">#REF!</definedName>
    <definedName name="ZD_" localSheetId="2">#REF!</definedName>
    <definedName name="ZD_" localSheetId="1">#REF!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7" l="1"/>
  <c r="E16" i="7"/>
  <c r="Q90" i="6"/>
  <c r="Q85" i="6"/>
  <c r="Q80" i="6"/>
  <c r="P80" i="6"/>
  <c r="Q72" i="6"/>
  <c r="Q92" i="6" s="1"/>
  <c r="P72" i="6"/>
  <c r="M54" i="6"/>
  <c r="Q47" i="6"/>
  <c r="Q40" i="6"/>
  <c r="Q31" i="6"/>
  <c r="Q50" i="6" s="1"/>
  <c r="P31" i="6"/>
  <c r="C54" i="6"/>
  <c r="G90" i="6"/>
  <c r="G84" i="6"/>
  <c r="G79" i="6"/>
  <c r="F79" i="6"/>
  <c r="G72" i="6"/>
  <c r="G92" i="6" s="1"/>
  <c r="F72" i="6"/>
  <c r="G48" i="6"/>
  <c r="G43" i="6"/>
  <c r="G36" i="6"/>
  <c r="F36" i="6"/>
  <c r="G32" i="6"/>
  <c r="G50" i="6" s="1"/>
  <c r="F32" i="6"/>
  <c r="F33" i="7" l="1"/>
  <c r="F30" i="7"/>
</calcChain>
</file>

<file path=xl/sharedStrings.xml><?xml version="1.0" encoding="utf-8"?>
<sst xmlns="http://schemas.openxmlformats.org/spreadsheetml/2006/main" count="318" uniqueCount="68">
  <si>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</si>
  <si>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</si>
  <si>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</si>
  <si>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</si>
  <si>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</si>
  <si>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</si>
  <si>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</si>
  <si>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</si>
  <si>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</si>
  <si>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</si>
  <si>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</si>
  <si>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</si>
  <si>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</si>
  <si>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</si>
  <si>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</si>
  <si>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</si>
  <si>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</si>
  <si>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</si>
  <si>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</si>
  <si>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</si>
  <si>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</si>
  <si>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</si>
  <si>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</si>
  <si>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</si>
  <si>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</si>
  <si>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</si>
  <si>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</si>
  <si>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</si>
  <si>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</si>
  <si>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Banco Continental S.A.E.C.A.</t>
  </si>
  <si>
    <t>Banco GNB Paraguay S.A.</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</si>
  <si>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</si>
  <si>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</si>
  <si>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</si>
  <si>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</si>
  <si>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</si>
  <si>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</si>
  <si>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</si>
  <si>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</si>
  <si>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</si>
  <si>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</si>
  <si>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</si>
  <si>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</si>
  <si>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</si>
  <si>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</si>
  <si>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</si>
  <si>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</si>
  <si>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</si>
  <si>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Préstamos bancarios</t>
  </si>
  <si>
    <t>Intereses a pagar - Préstamos</t>
  </si>
  <si>
    <t>Intereses a devengar - Préstamos</t>
  </si>
  <si>
    <t>Intereses a pagar - Deudas bursátiles</t>
  </si>
  <si>
    <t>Intereses a devengar - Deudas bursátiles</t>
  </si>
  <si>
    <t>Total</t>
  </si>
  <si>
    <t>Préstamos</t>
  </si>
  <si>
    <t>Cuentas a Pagar CP</t>
  </si>
  <si>
    <t>PANCHITA G DE NAVEGACIÓN S.A.E.</t>
  </si>
  <si>
    <t>Entidades Locales (Préstamos)</t>
  </si>
  <si>
    <t>Intereses a pagar préstamos</t>
  </si>
  <si>
    <t>(-) Intereses a Devengar préstamos</t>
  </si>
  <si>
    <t>Importe USD</t>
  </si>
  <si>
    <t>miles de PYG</t>
  </si>
  <si>
    <t>Bonos Serie 3 - D1</t>
  </si>
  <si>
    <t>Bonos Serie 4 - D1</t>
  </si>
  <si>
    <t xml:space="preserve">Banco GNB Paraguay S.A. </t>
  </si>
  <si>
    <t>Sobregiros bancarios</t>
  </si>
  <si>
    <t>Total Sobregiros</t>
  </si>
  <si>
    <t xml:space="preserve">Banco Continental S.A.E.C.A.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</si>
</sst>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29"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9"/>
      <name val="Arial Narrow"/>
      <family val="2"/>
    </font>
    <font>
      <b/>
      <sz val="9"/>
      <color theme="1"/>
      <name val="Arial Narrow"/>
      <family val="2"/>
    </font>
    <font>
      <b/>
      <sz val="10"/>
      <color indexed="8"/>
      <name val="Arial"/>
      <family val="2"/>
    </font>
    <font>
      <b/>
      <sz val="11"/>
      <color rgb="FFFA7D00"/>
      <name val="Calibri"/>
      <family val="2"/>
      <scheme val="minor"/>
    </font>
    <font>
      <b/>
      <sz val="12"/>
      <name val="Arial"/>
      <family val="2"/>
    </font>
    <font>
      <b/>
      <sz val="11"/>
      <color indexed="8"/>
      <name val="Arial"/>
      <family val="2"/>
    </font>
    <font>
      <b/>
      <sz val="10"/>
      <color theme="1"/>
      <name val="Times New Roman"/>
      <family val="1"/>
    </font>
    <font>
      <sz val="10"/>
      <color theme="1"/>
      <name val="Times New Roman"/>
      <family val="1"/>
    </font>
    <font>
      <sz val="10"/>
      <name val="Times New Roman"/>
      <family val="1"/>
    </font>
    <font>
      <b/>
      <sz val="10"/>
      <name val="Times New Roman"/>
      <family val="1"/>
    </font>
    <font>
      <sz val="10"/>
      <color rgb="FF000000"/>
      <name val="Times New Roman"/>
      <family val="1"/>
    </font>
    <font>
      <b/>
      <sz val="10"/>
      <color rgb="FF000000"/>
      <name val="Times New Roman"/>
      <family val="1"/>
    </font>
    <font>
      <sz val="10"/>
      <color theme="0"/>
      <name val="Times New Roman"/>
      <family val="1"/>
    </font>
    <font>
      <u/>
      <sz val="11"/>
      <color theme="10"/>
      <name val="Times New Roman"/>
      <family val="1"/>
    </font>
    <font>
      <sz val="8"/>
      <color theme="1"/>
      <name val="Times New Roman"/>
      <family val="1"/>
    </font>
    <font>
      <sz val="8"/>
      <color rgb="FF000000"/>
      <name val="Times New Roman"/>
      <family val="1"/>
    </font>
    <font>
      <sz val="11"/>
      <name val="Times New Roman"/>
      <family val="1"/>
    </font>
    <font>
      <sz val="12"/>
      <name val="Times New Roman"/>
      <family val="1"/>
    </font>
    <font>
      <sz val="9"/>
      <name val="Times New Roman"/>
      <family val="1"/>
    </font>
    <font>
      <sz val="10"/>
      <color rgb="FFFF0000"/>
      <name val="Times New Roman"/>
      <family val="1"/>
    </font>
    <font>
      <u/>
      <sz val="10"/>
      <color theme="10"/>
      <name val="Times New Roman"/>
      <family val="1"/>
    </font>
    <font>
      <b/>
      <sz val="10"/>
      <color theme="0"/>
      <name val="Times New Roman"/>
      <family val="1"/>
    </font>
    <font>
      <sz val="10"/>
      <color rgb="FFC00000"/>
      <name val="Times New Roman"/>
      <family val="1"/>
    </font>
    <font>
      <u/>
      <sz val="10"/>
      <name val="Times New Roman"/>
      <family val="1"/>
    </font>
    <font>
      <b/>
      <u/>
      <sz val="10"/>
      <name val="Times New Roman"/>
      <family val="1"/>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indexed="65"/>
        <bgColor indexed="64"/>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 fillId="4" borderId="5" applyNumberFormat="0" applyAlignment="0" applyProtection="0"/>
    <xf numFmtId="0" fontId="1" fillId="0" borderId="0"/>
    <xf numFmtId="9" fontId="1" fillId="0" borderId="0" applyFont="0" applyFill="0" applyBorder="0" applyAlignment="0" applyProtection="0"/>
  </cellStyleXfs>
  <cellXfs count="121">
    <xf numFmtId="0" fontId="0" fillId="0" borderId="0" xfId="0"/>
    <xf numFmtId="0" fontId="4" fillId="0" borderId="0" xfId="0" applyFont="1"/>
    <xf numFmtId="0" fontId="0" fillId="0" borderId="0" xfId="0" applyAlignment="1">
      <alignment horizontal="right"/>
    </xf>
    <xf numFmtId="0" fontId="6" fillId="0" borderId="0" xfId="0" applyFont="1" applyAlignment="1">
      <alignment horizontal="left"/>
    </xf>
    <xf numFmtId="0" fontId="6" fillId="0" borderId="0" xfId="0" applyFont="1" applyAlignment="1">
      <alignment horizontal="right"/>
    </xf>
    <xf numFmtId="165" fontId="6" fillId="0" borderId="0" xfId="0" applyNumberFormat="1" applyFont="1" applyAlignment="1">
      <alignment horizontal="center"/>
    </xf>
    <xf numFmtId="0" fontId="2" fillId="0" borderId="0" xfId="3" applyAlignment="1" applyProtection="1"/>
    <xf numFmtId="0" fontId="4" fillId="0" borderId="0" xfId="0" applyFont="1" applyAlignment="1">
      <alignment horizontal="right"/>
    </xf>
    <xf numFmtId="4" fontId="5" fillId="3" borderId="3" xfId="9" applyNumberFormat="1" applyFont="1" applyFill="1" applyBorder="1" applyAlignment="1">
      <alignment vertical="center"/>
    </xf>
    <xf numFmtId="4" fontId="5" fillId="3" borderId="0" xfId="1" applyNumberFormat="1" applyFont="1" applyFill="1" applyBorder="1" applyAlignment="1">
      <alignment vertical="center"/>
    </xf>
    <xf numFmtId="0" fontId="2" fillId="0" borderId="0" xfId="3" applyFill="1"/>
    <xf numFmtId="0" fontId="9" fillId="0" borderId="0" xfId="0" applyFont="1" applyAlignment="1">
      <alignment horizontal="left"/>
    </xf>
    <xf numFmtId="0" fontId="10" fillId="0" borderId="0" xfId="0" applyFont="1"/>
    <xf numFmtId="0" fontId="11" fillId="0" borderId="0" xfId="0" applyFont="1"/>
    <xf numFmtId="0" fontId="12" fillId="0" borderId="0" xfId="0" applyFont="1" applyAlignment="1">
      <alignment horizontal="right"/>
    </xf>
    <xf numFmtId="0" fontId="12" fillId="0" borderId="0" xfId="0" applyFont="1"/>
    <xf numFmtId="0" fontId="12" fillId="0" borderId="0" xfId="0" applyFont="1" applyAlignment="1">
      <alignment vertical="center"/>
    </xf>
    <xf numFmtId="0" fontId="13" fillId="0" borderId="1" xfId="0" applyFont="1" applyBorder="1" applyAlignment="1">
      <alignment horizontal="left"/>
    </xf>
    <xf numFmtId="0" fontId="13" fillId="0" borderId="1" xfId="0" applyFont="1" applyBorder="1" applyAlignment="1">
      <alignment horizontal="center" vertical="center"/>
    </xf>
    <xf numFmtId="0" fontId="13" fillId="0" borderId="1" xfId="6" applyFont="1" applyBorder="1" applyAlignment="1">
      <alignment horizontal="center" vertical="center"/>
    </xf>
    <xf numFmtId="0" fontId="13" fillId="0" borderId="1"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center" vertical="center"/>
    </xf>
    <xf numFmtId="0" fontId="13" fillId="0" borderId="0" xfId="6" applyFont="1" applyAlignment="1">
      <alignment horizontal="center"/>
    </xf>
    <xf numFmtId="0" fontId="13" fillId="0" borderId="0" xfId="0" applyFont="1" applyAlignment="1">
      <alignment horizontal="center"/>
    </xf>
    <xf numFmtId="0" fontId="14" fillId="0" borderId="0" xfId="0" applyFont="1" applyAlignment="1">
      <alignment horizontal="center" vertical="top"/>
    </xf>
    <xf numFmtId="3" fontId="12" fillId="0" borderId="0" xfId="0" applyNumberFormat="1" applyFont="1" applyAlignment="1">
      <alignment horizontal="right" wrapText="1"/>
    </xf>
    <xf numFmtId="3" fontId="13" fillId="0" borderId="0" xfId="0" applyNumberFormat="1" applyFont="1"/>
    <xf numFmtId="3" fontId="15" fillId="3" borderId="0" xfId="0" applyNumberFormat="1" applyFont="1" applyFill="1" applyAlignment="1">
      <alignment vertical="top"/>
    </xf>
    <xf numFmtId="0" fontId="13" fillId="0" borderId="0" xfId="0" applyFont="1"/>
    <xf numFmtId="4" fontId="15" fillId="3" borderId="0" xfId="0" applyNumberFormat="1" applyFont="1" applyFill="1" applyAlignment="1">
      <alignment vertical="top"/>
    </xf>
    <xf numFmtId="0" fontId="13" fillId="0" borderId="0" xfId="0" applyFont="1" applyAlignment="1">
      <alignment vertical="center"/>
    </xf>
    <xf numFmtId="3" fontId="15" fillId="5" borderId="0" xfId="0" applyNumberFormat="1" applyFont="1" applyFill="1" applyAlignment="1">
      <alignment vertical="top"/>
    </xf>
    <xf numFmtId="10" fontId="12" fillId="0" borderId="0" xfId="0" applyNumberFormat="1" applyFont="1" applyAlignment="1">
      <alignment horizontal="center" vertical="top"/>
    </xf>
    <xf numFmtId="14" fontId="12" fillId="0" borderId="0" xfId="0" applyNumberFormat="1" applyFont="1"/>
    <xf numFmtId="164" fontId="12" fillId="0" borderId="0" xfId="1" applyNumberFormat="1" applyFont="1" applyFill="1" applyBorder="1"/>
    <xf numFmtId="41" fontId="12" fillId="0" borderId="0" xfId="0" applyNumberFormat="1" applyFont="1" applyAlignment="1">
      <alignment vertical="top"/>
    </xf>
    <xf numFmtId="0" fontId="14" fillId="3" borderId="0" xfId="0" applyFont="1" applyFill="1" applyAlignment="1">
      <alignment vertical="top"/>
    </xf>
    <xf numFmtId="0" fontId="14" fillId="3" borderId="0" xfId="0" applyFont="1" applyFill="1" applyAlignment="1">
      <alignment horizontal="center" vertical="top"/>
    </xf>
    <xf numFmtId="0" fontId="13" fillId="0" borderId="0" xfId="0" applyFont="1" applyAlignment="1">
      <alignment vertical="top"/>
    </xf>
    <xf numFmtId="0" fontId="12" fillId="0" borderId="0" xfId="0" applyFont="1" applyAlignment="1">
      <alignment vertical="top"/>
    </xf>
    <xf numFmtId="41" fontId="13" fillId="0" borderId="0" xfId="0" applyNumberFormat="1" applyFont="1"/>
    <xf numFmtId="3" fontId="14" fillId="0" borderId="0" xfId="0" applyNumberFormat="1" applyFont="1"/>
    <xf numFmtId="0" fontId="17" fillId="0" borderId="0" xfId="3" applyFont="1" applyAlignment="1">
      <alignment horizontal="center"/>
    </xf>
    <xf numFmtId="0" fontId="11" fillId="0" borderId="0" xfId="0" applyFont="1" applyAlignment="1">
      <alignment horizontal="center"/>
    </xf>
    <xf numFmtId="0" fontId="13" fillId="0" borderId="0" xfId="0" applyFont="1" applyAlignment="1">
      <alignment horizontal="left" vertical="center"/>
    </xf>
    <xf numFmtId="0" fontId="13" fillId="0" borderId="1" xfId="6" applyFont="1" applyBorder="1" applyAlignment="1">
      <alignment horizontal="left"/>
    </xf>
    <xf numFmtId="166" fontId="13" fillId="0" borderId="1" xfId="1" applyNumberFormat="1" applyFont="1" applyFill="1" applyBorder="1" applyAlignment="1">
      <alignment horizontal="center"/>
    </xf>
    <xf numFmtId="0" fontId="16" fillId="0" borderId="0" xfId="0" applyFont="1"/>
    <xf numFmtId="0" fontId="11" fillId="0" borderId="0" xfId="0" applyFont="1" applyAlignment="1">
      <alignment horizontal="right"/>
    </xf>
    <xf numFmtId="167" fontId="18" fillId="7" borderId="0" xfId="0" applyNumberFormat="1" applyFont="1" applyFill="1"/>
    <xf numFmtId="164" fontId="19" fillId="0" borderId="0" xfId="1" applyNumberFormat="1" applyFont="1" applyFill="1" applyBorder="1"/>
    <xf numFmtId="167" fontId="11" fillId="0" borderId="0" xfId="0" applyNumberFormat="1" applyFont="1"/>
    <xf numFmtId="169" fontId="19" fillId="0" borderId="0" xfId="1" applyNumberFormat="1" applyFont="1" applyFill="1" applyBorder="1"/>
    <xf numFmtId="43" fontId="11" fillId="0" borderId="0" xfId="1" applyFont="1"/>
    <xf numFmtId="0" fontId="13" fillId="0" borderId="1" xfId="6" applyFont="1" applyBorder="1" applyAlignment="1">
      <alignment horizontal="center" vertical="center" wrapText="1"/>
    </xf>
    <xf numFmtId="166" fontId="12" fillId="0" borderId="0" xfId="0" applyNumberFormat="1" applyFont="1" applyAlignment="1">
      <alignment horizontal="center" vertical="top"/>
    </xf>
    <xf numFmtId="0" fontId="12" fillId="0" borderId="0" xfId="0" applyFont="1" applyAlignment="1">
      <alignment horizontal="center" vertical="top"/>
    </xf>
    <xf numFmtId="168" fontId="12" fillId="0" borderId="0" xfId="13" applyNumberFormat="1" applyFont="1" applyAlignment="1">
      <alignment horizontal="center" vertical="top"/>
    </xf>
    <xf numFmtId="3" fontId="12" fillId="0" borderId="0" xfId="0" applyNumberFormat="1" applyFont="1" applyAlignment="1">
      <alignment vertical="top"/>
    </xf>
    <xf numFmtId="168" fontId="12" fillId="0" borderId="0" xfId="0" applyNumberFormat="1" applyFont="1" applyAlignment="1">
      <alignment horizontal="center" vertical="top"/>
    </xf>
    <xf numFmtId="3" fontId="13" fillId="3" borderId="4" xfId="0" applyNumberFormat="1" applyFont="1" applyFill="1" applyBorder="1" applyAlignment="1">
      <alignment vertical="top"/>
    </xf>
    <xf numFmtId="3" fontId="13" fillId="3" borderId="0" xfId="0" applyNumberFormat="1" applyFont="1" applyFill="1" applyAlignment="1">
      <alignment vertical="top"/>
    </xf>
    <xf numFmtId="0" fontId="20" fillId="0" borderId="0" xfId="0" applyFont="1"/>
    <xf numFmtId="14" fontId="12" fillId="0" borderId="0" xfId="0" applyNumberFormat="1" applyFont="1" applyAlignment="1">
      <alignment horizontal="center" vertical="top"/>
    </xf>
    <xf numFmtId="4" fontId="12" fillId="0" borderId="0" xfId="0" applyNumberFormat="1" applyFont="1" applyAlignment="1">
      <alignment vertical="top"/>
    </xf>
    <xf numFmtId="167" fontId="12" fillId="0" borderId="0" xfId="0" applyNumberFormat="1" applyFont="1" applyAlignment="1">
      <alignment vertical="center"/>
    </xf>
    <xf numFmtId="4" fontId="13" fillId="3" borderId="0" xfId="0" applyNumberFormat="1" applyFont="1" applyFill="1" applyAlignment="1">
      <alignment vertical="top"/>
    </xf>
    <xf numFmtId="3" fontId="13" fillId="5" borderId="0" xfId="0" applyNumberFormat="1" applyFont="1" applyFill="1" applyAlignment="1">
      <alignment vertical="top"/>
    </xf>
    <xf numFmtId="3" fontId="13" fillId="0" borderId="2" xfId="0" applyNumberFormat="1" applyFont="1" applyBorder="1" applyAlignment="1">
      <alignment vertical="top"/>
    </xf>
    <xf numFmtId="4" fontId="13" fillId="3" borderId="0" xfId="0" applyNumberFormat="1" applyFont="1" applyFill="1" applyAlignment="1">
      <alignment vertical="center"/>
    </xf>
    <xf numFmtId="3" fontId="13" fillId="3" borderId="0" xfId="0" applyNumberFormat="1" applyFont="1" applyFill="1" applyAlignment="1">
      <alignment vertical="center"/>
    </xf>
    <xf numFmtId="164" fontId="12" fillId="0" borderId="0" xfId="0" applyNumberFormat="1" applyFont="1"/>
    <xf numFmtId="3" fontId="12" fillId="0" borderId="0" xfId="12" applyNumberFormat="1" applyFont="1" applyAlignment="1">
      <alignment horizontal="right"/>
    </xf>
    <xf numFmtId="164" fontId="12" fillId="0" borderId="0" xfId="1" applyNumberFormat="1" applyFont="1" applyFill="1" applyBorder="1" applyAlignment="1">
      <alignment horizontal="center" vertical="top"/>
    </xf>
    <xf numFmtId="3" fontId="12" fillId="0" borderId="0" xfId="0" applyNumberFormat="1" applyFont="1" applyAlignment="1">
      <alignment horizontal="center" vertical="top"/>
    </xf>
    <xf numFmtId="0" fontId="12" fillId="3" borderId="0" xfId="0" applyFont="1" applyFill="1" applyAlignment="1">
      <alignment vertical="top"/>
    </xf>
    <xf numFmtId="0" fontId="12" fillId="3" borderId="0" xfId="0" applyFont="1" applyFill="1" applyAlignment="1">
      <alignment horizontal="center" vertical="top"/>
    </xf>
    <xf numFmtId="0" fontId="21" fillId="0" borderId="0" xfId="0" applyFont="1" applyAlignment="1">
      <alignment vertical="top"/>
    </xf>
    <xf numFmtId="14" fontId="21" fillId="0" borderId="0" xfId="0" applyNumberFormat="1" applyFont="1" applyAlignment="1">
      <alignment horizontal="center" vertical="top"/>
    </xf>
    <xf numFmtId="0" fontId="21" fillId="0" borderId="0" xfId="0" applyFont="1" applyAlignment="1">
      <alignment horizontal="center" vertical="top"/>
    </xf>
    <xf numFmtId="4" fontId="21" fillId="0" borderId="0" xfId="0" applyNumberFormat="1" applyFont="1" applyAlignment="1">
      <alignment vertical="top"/>
    </xf>
    <xf numFmtId="164" fontId="21" fillId="0" borderId="0" xfId="0" applyNumberFormat="1" applyFont="1"/>
    <xf numFmtId="3" fontId="13" fillId="0" borderId="0" xfId="0" applyNumberFormat="1" applyFont="1" applyAlignment="1">
      <alignment vertical="top"/>
    </xf>
    <xf numFmtId="0" fontId="12" fillId="0" borderId="0" xfId="0" applyFont="1" applyAlignment="1">
      <alignment horizontal="center"/>
    </xf>
    <xf numFmtId="37" fontId="12" fillId="0" borderId="0" xfId="0" applyNumberFormat="1" applyFont="1" applyAlignment="1">
      <alignment vertical="center"/>
    </xf>
    <xf numFmtId="0" fontId="12" fillId="6" borderId="0" xfId="0" applyFont="1" applyFill="1" applyAlignment="1">
      <alignment vertical="top" wrapText="1"/>
    </xf>
    <xf numFmtId="37" fontId="13" fillId="0" borderId="2" xfId="0" applyNumberFormat="1" applyFont="1" applyBorder="1" applyAlignment="1">
      <alignment vertical="center"/>
    </xf>
    <xf numFmtId="0" fontId="23" fillId="0" borderId="0" xfId="0" applyFont="1"/>
    <xf numFmtId="0" fontId="17" fillId="0" borderId="0" xfId="3" applyFont="1" applyAlignment="1">
      <alignment vertical="center"/>
    </xf>
    <xf numFmtId="0" fontId="24" fillId="0" borderId="0" xfId="3" applyFont="1" applyAlignment="1">
      <alignment horizontal="center"/>
    </xf>
    <xf numFmtId="0" fontId="16" fillId="0" borderId="0" xfId="0" applyFont="1" applyAlignment="1">
      <alignment horizontal="right"/>
    </xf>
    <xf numFmtId="1" fontId="25" fillId="0" borderId="0" xfId="11" applyNumberFormat="1" applyFont="1" applyFill="1" applyBorder="1" applyAlignment="1">
      <alignment horizontal="center" vertical="center"/>
    </xf>
    <xf numFmtId="164" fontId="14" fillId="3" borderId="0" xfId="0" applyNumberFormat="1" applyFont="1" applyFill="1" applyAlignment="1">
      <alignment horizontal="center" vertical="top"/>
    </xf>
    <xf numFmtId="3" fontId="14" fillId="3" borderId="0" xfId="0" applyNumberFormat="1" applyFont="1" applyFill="1" applyAlignment="1">
      <alignment vertical="top"/>
    </xf>
    <xf numFmtId="14" fontId="14" fillId="3" borderId="0" xfId="0" applyNumberFormat="1" applyFont="1" applyFill="1" applyAlignment="1">
      <alignment vertical="top"/>
    </xf>
    <xf numFmtId="43" fontId="12" fillId="0" borderId="0" xfId="0" applyNumberFormat="1" applyFont="1"/>
    <xf numFmtId="41" fontId="26" fillId="0" borderId="0" xfId="0" applyNumberFormat="1" applyFont="1"/>
    <xf numFmtId="41" fontId="12" fillId="0" borderId="0" xfId="2" applyFont="1" applyFill="1" applyBorder="1" applyAlignment="1">
      <alignment vertical="top"/>
    </xf>
    <xf numFmtId="164" fontId="12" fillId="0" borderId="0" xfId="1" applyNumberFormat="1" applyFont="1" applyFill="1" applyBorder="1" applyAlignment="1">
      <alignment horizontal="left" wrapText="1"/>
    </xf>
    <xf numFmtId="41" fontId="14" fillId="3" borderId="0" xfId="2" applyFont="1" applyFill="1" applyBorder="1" applyAlignment="1">
      <alignment horizontal="center" vertical="top"/>
    </xf>
    <xf numFmtId="41" fontId="14" fillId="3" borderId="0" xfId="0" applyNumberFormat="1" applyFont="1" applyFill="1" applyAlignment="1">
      <alignment horizontal="center" vertical="top"/>
    </xf>
    <xf numFmtId="0" fontId="27" fillId="0" borderId="0" xfId="0" applyFont="1"/>
    <xf numFmtId="41" fontId="12" fillId="0" borderId="0" xfId="0" applyNumberFormat="1" applyFont="1"/>
    <xf numFmtId="0" fontId="12" fillId="0" borderId="0" xfId="0" applyFont="1" applyAlignment="1">
      <alignment horizontal="left" vertical="top" wrapText="1"/>
    </xf>
    <xf numFmtId="43" fontId="12" fillId="0" borderId="0" xfId="0" applyNumberFormat="1" applyFont="1" applyAlignment="1">
      <alignment vertical="top"/>
    </xf>
    <xf numFmtId="41" fontId="12" fillId="0" borderId="0" xfId="2" applyFont="1" applyFill="1" applyBorder="1"/>
    <xf numFmtId="4" fontId="12" fillId="0" borderId="0" xfId="0" applyNumberFormat="1" applyFont="1"/>
    <xf numFmtId="0" fontId="11" fillId="0" borderId="0" xfId="0" applyFont="1" applyAlignment="1">
      <alignment vertical="top"/>
    </xf>
    <xf numFmtId="14" fontId="12" fillId="0" borderId="0" xfId="0" applyNumberFormat="1" applyFont="1" applyAlignment="1">
      <alignment vertical="top"/>
    </xf>
    <xf numFmtId="41" fontId="13" fillId="0" borderId="0" xfId="2" applyFont="1" applyFill="1" applyBorder="1"/>
    <xf numFmtId="0" fontId="12" fillId="0" borderId="0" xfId="0" applyFont="1" applyAlignment="1">
      <alignment horizontal="left" wrapText="1"/>
    </xf>
    <xf numFmtId="0" fontId="28" fillId="0" borderId="0" xfId="0" applyFont="1"/>
    <xf numFmtId="0" fontId="13" fillId="0" borderId="0" xfId="0" applyFont="1" applyAlignment="1">
      <alignment horizontal="center" vertical="top" wrapText="1"/>
    </xf>
    <xf numFmtId="0" fontId="12" fillId="0" borderId="0" xfId="0" applyFont="1" applyAlignment="1">
      <alignment horizontal="left" wrapText="1"/>
    </xf>
    <xf numFmtId="0" fontId="12" fillId="0" borderId="0" xfId="0" applyFont="1" applyAlignment="1">
      <alignment horizontal="left" vertical="top" wrapText="1"/>
    </xf>
    <xf numFmtId="14"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13" fillId="0" borderId="1" xfId="1" applyNumberFormat="1" applyFont="1" applyFill="1" applyBorder="1" applyAlignment="1">
      <alignment horizontal="center"/>
    </xf>
    <xf numFmtId="0" fontId="8" fillId="0" borderId="0" xfId="0" applyFont="1" applyAlignment="1">
      <alignment horizontal="center"/>
    </xf>
    <xf numFmtId="0" fontId="22" fillId="2" borderId="1" xfId="0" applyFont="1" applyFill="1" applyBorder="1" applyAlignment="1">
      <alignment horizontal="center"/>
    </xf>
  </cellXfs>
  <cellStyles count="14">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590550</xdr:colOff>
      <xdr:row>4</xdr:row>
      <xdr:rowOff>161926</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362450" cy="742950"/>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dimension ref="A7:D15"/>
  <sheetViews>
    <sheetView workbookViewId="0">
      <selection activeCell="B14" sqref="B14"/>
    </sheetView>
  </sheetViews>
  <sheetFormatPr baseColWidth="10" defaultRowHeight="15" x14ac:dyDescent="0.25"/>
  <cols>
    <col min="2" max="2" width="13.42578125" customWidth="1"/>
  </cols>
  <sheetData>
    <row r="7" spans="1:4" ht="15.75" x14ac:dyDescent="0.25">
      <c r="A7" s="119" t="s">
        <v>10</v>
      </c>
      <c r="B7" s="119"/>
      <c r="C7" s="119"/>
      <c r="D7" s="119"/>
    </row>
    <row r="8" spans="1:4" x14ac:dyDescent="0.25">
      <c r="A8" s="2"/>
    </row>
    <row r="9" spans="1:4" x14ac:dyDescent="0.25">
      <c r="A9" s="3" t="s">
        <v>11</v>
      </c>
      <c r="B9" s="4"/>
      <c r="C9" s="11" t="s">
        <v>56</v>
      </c>
    </row>
    <row r="10" spans="1:4" x14ac:dyDescent="0.25">
      <c r="A10" s="3" t="s">
        <v>12</v>
      </c>
      <c r="B10" s="4"/>
      <c r="C10" s="5">
        <v>46112</v>
      </c>
    </row>
    <row r="11" spans="1:4" x14ac:dyDescent="0.25">
      <c r="A11" s="3" t="s">
        <v>13</v>
      </c>
      <c r="B11" s="4"/>
      <c r="C11" s="8">
        <v>6481</v>
      </c>
      <c r="D11" s="7" t="s">
        <v>23</v>
      </c>
    </row>
    <row r="12" spans="1:4" x14ac:dyDescent="0.25">
      <c r="A12" s="2"/>
      <c r="C12" s="9"/>
      <c r="D12" s="1"/>
    </row>
    <row r="13" spans="1:4" x14ac:dyDescent="0.25">
      <c r="A13" s="2" t="s">
        <v>14</v>
      </c>
      <c r="B13" s="10" t="s">
        <v>54</v>
      </c>
    </row>
    <row r="14" spans="1:4" x14ac:dyDescent="0.25">
      <c r="A14" s="2" t="s">
        <v>15</v>
      </c>
      <c r="B14" s="6" t="s">
        <v>55</v>
      </c>
    </row>
    <row r="15" spans="1:4" x14ac:dyDescent="0.25">
      <c r="A15" s="2"/>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A2:Y620"/>
  <sheetViews>
    <sheetView showGridLines="0" zoomScale="90" zoomScaleNormal="90" workbookViewId="0">
      <selection activeCell="F7" sqref="F7"/>
    </sheetView>
  </sheetViews>
  <sheetFormatPr baseColWidth="10" defaultColWidth="11.42578125" defaultRowHeight="12.75" x14ac:dyDescent="0.2"/>
  <cols>
    <col min="1" max="1" width="5.7109375" style="15" customWidth="1"/>
    <col min="2" max="2" width="37.28515625" style="15" customWidth="1"/>
    <col min="3" max="3" width="12.28515625" style="15" customWidth="1"/>
    <col min="4" max="4" width="12" style="15" customWidth="1"/>
    <col min="5" max="5" width="9.5703125" style="15" customWidth="1"/>
    <col min="6" max="6" width="12.5703125" style="15" customWidth="1"/>
    <col min="7" max="7" width="13.42578125" style="15" customWidth="1"/>
    <col min="8" max="8" width="9.85546875" style="15" customWidth="1"/>
    <col min="9" max="9" width="13.140625" style="15" customWidth="1"/>
    <col min="10" max="10" width="11.7109375" style="15" customWidth="1"/>
    <col min="11" max="11" width="2.7109375" style="15" customWidth="1"/>
    <col min="12" max="12" width="31.5703125" style="15" customWidth="1"/>
    <col min="13" max="13" width="9.7109375" style="15" customWidth="1"/>
    <col min="14" max="14" width="11.42578125" style="15" customWidth="1"/>
    <col min="15" max="15" width="9.5703125" style="15" customWidth="1"/>
    <col min="16" max="16" width="11.140625" style="15" customWidth="1"/>
    <col min="17" max="17" width="14.140625" style="15" customWidth="1"/>
    <col min="18" max="18" width="14.42578125" style="15" customWidth="1"/>
    <col min="19" max="16384" width="11.42578125" style="15"/>
  </cols>
  <sheetData>
    <row r="2" spans="2:24" ht="15" customHeight="1" x14ac:dyDescent="0.2">
      <c r="B2" s="29" t="s">
        <v>56</v>
      </c>
      <c r="I2" s="88"/>
      <c r="J2" s="88"/>
      <c r="K2" s="88"/>
      <c r="L2" s="88"/>
      <c r="P2" s="31"/>
      <c r="Q2" s="89"/>
      <c r="R2" s="90"/>
    </row>
    <row r="3" spans="2:24" ht="15" customHeight="1" x14ac:dyDescent="0.2">
      <c r="P3" s="31"/>
      <c r="Q3" s="31"/>
    </row>
    <row r="4" spans="2:24" ht="15" customHeight="1" x14ac:dyDescent="0.2">
      <c r="P4" s="31"/>
      <c r="Q4" s="31"/>
    </row>
    <row r="5" spans="2:24" ht="15" customHeight="1" x14ac:dyDescent="0.2">
      <c r="B5" s="31" t="s">
        <v>17</v>
      </c>
      <c r="C5" s="31"/>
      <c r="D5" s="31"/>
      <c r="E5" s="31"/>
      <c r="F5" s="31"/>
      <c r="H5" s="31"/>
      <c r="I5" s="31"/>
      <c r="J5" s="31"/>
      <c r="K5" s="31"/>
      <c r="L5" s="31"/>
      <c r="M5" s="31"/>
      <c r="N5" s="31"/>
      <c r="O5" s="31"/>
      <c r="P5" s="31"/>
      <c r="Q5" s="31"/>
      <c r="R5" s="31"/>
    </row>
    <row r="6" spans="2:24" ht="15" customHeight="1" x14ac:dyDescent="0.2">
      <c r="B6" s="31"/>
      <c r="C6" s="31"/>
      <c r="D6" s="31"/>
      <c r="E6" s="31"/>
      <c r="F6" s="31"/>
      <c r="H6" s="31"/>
      <c r="I6" s="31"/>
      <c r="J6" s="31"/>
      <c r="K6" s="31"/>
      <c r="L6" s="31"/>
      <c r="M6" s="31"/>
      <c r="N6" s="31"/>
      <c r="O6" s="31"/>
      <c r="P6" s="31"/>
      <c r="Q6" s="31"/>
      <c r="R6" s="31"/>
    </row>
    <row r="7" spans="2:24" ht="15" customHeight="1" x14ac:dyDescent="0.2">
      <c r="B7" s="13" t="s">
        <v>18</v>
      </c>
      <c r="C7" s="13"/>
      <c r="D7" s="13"/>
      <c r="E7" s="13"/>
      <c r="F7" s="48"/>
      <c r="G7" s="48"/>
      <c r="H7" s="48"/>
      <c r="P7" s="48"/>
      <c r="Q7" s="48"/>
      <c r="R7" s="48"/>
    </row>
    <row r="8" spans="2:24" ht="15" customHeight="1" x14ac:dyDescent="0.2">
      <c r="B8" s="13" t="s">
        <v>19</v>
      </c>
      <c r="C8" s="42">
        <v>272684667</v>
      </c>
      <c r="D8" s="13" t="s">
        <v>61</v>
      </c>
      <c r="E8" s="13"/>
      <c r="F8" s="91" t="s">
        <v>2</v>
      </c>
      <c r="G8" s="92">
        <v>7340</v>
      </c>
      <c r="H8" s="48"/>
      <c r="P8" s="91" t="s">
        <v>2</v>
      </c>
      <c r="Q8" s="92">
        <v>6887</v>
      </c>
      <c r="R8" s="48"/>
    </row>
    <row r="9" spans="2:24" ht="15" customHeight="1" x14ac:dyDescent="0.2">
      <c r="B9" s="13"/>
      <c r="C9" s="13"/>
      <c r="D9" s="13"/>
      <c r="E9" s="13"/>
      <c r="F9" s="91"/>
      <c r="G9" s="48"/>
      <c r="H9" s="48"/>
      <c r="P9" s="91"/>
      <c r="Q9" s="48"/>
      <c r="R9" s="48"/>
    </row>
    <row r="10" spans="2:24" ht="15" customHeight="1" x14ac:dyDescent="0.2">
      <c r="B10" s="29" t="s">
        <v>1</v>
      </c>
      <c r="F10" s="14"/>
      <c r="L10" s="29" t="s">
        <v>1</v>
      </c>
      <c r="P10" s="14"/>
    </row>
    <row r="11" spans="2:24" ht="15" customHeight="1" x14ac:dyDescent="0.2">
      <c r="B11" s="16"/>
      <c r="C11" s="118">
        <v>46112</v>
      </c>
      <c r="D11" s="118"/>
      <c r="E11" s="118"/>
      <c r="F11" s="118"/>
      <c r="G11" s="118"/>
      <c r="H11" s="118"/>
      <c r="I11" s="22"/>
      <c r="J11" s="22"/>
      <c r="M11" s="116">
        <v>46022</v>
      </c>
      <c r="N11" s="116"/>
      <c r="O11" s="116"/>
      <c r="P11" s="116"/>
      <c r="Q11" s="116"/>
      <c r="R11" s="116"/>
    </row>
    <row r="12" spans="2:24" ht="24.75" customHeight="1" x14ac:dyDescent="0.2">
      <c r="B12" s="17" t="s">
        <v>3</v>
      </c>
      <c r="C12" s="18" t="s">
        <v>4</v>
      </c>
      <c r="D12" s="19" t="s">
        <v>5</v>
      </c>
      <c r="E12" s="19" t="s">
        <v>20</v>
      </c>
      <c r="F12" s="55" t="s">
        <v>60</v>
      </c>
      <c r="G12" s="20" t="s">
        <v>21</v>
      </c>
      <c r="H12" s="20" t="s">
        <v>6</v>
      </c>
      <c r="I12" s="22"/>
      <c r="J12" s="22"/>
      <c r="L12" s="17" t="s">
        <v>3</v>
      </c>
      <c r="M12" s="18" t="s">
        <v>4</v>
      </c>
      <c r="N12" s="19" t="s">
        <v>5</v>
      </c>
      <c r="O12" s="19" t="s">
        <v>20</v>
      </c>
      <c r="P12" s="55" t="s">
        <v>60</v>
      </c>
      <c r="Q12" s="20" t="s">
        <v>21</v>
      </c>
      <c r="R12" s="20" t="s">
        <v>6</v>
      </c>
    </row>
    <row r="13" spans="2:24" ht="15" customHeight="1" x14ac:dyDescent="0.2">
      <c r="B13" s="21" t="s">
        <v>57</v>
      </c>
      <c r="C13" s="22"/>
      <c r="D13" s="23"/>
      <c r="E13" s="23"/>
      <c r="F13" s="23"/>
      <c r="G13" s="24"/>
      <c r="H13" s="22"/>
      <c r="I13" s="93"/>
      <c r="J13" s="22"/>
      <c r="L13" s="21" t="s">
        <v>57</v>
      </c>
      <c r="M13" s="22"/>
      <c r="N13" s="23"/>
      <c r="O13" s="23"/>
      <c r="P13" s="73"/>
      <c r="Q13" s="24"/>
      <c r="R13" s="22"/>
    </row>
    <row r="14" spans="2:24" ht="15" customHeight="1" x14ac:dyDescent="0.2">
      <c r="B14" s="15" t="s">
        <v>22</v>
      </c>
      <c r="C14" s="56">
        <v>46140</v>
      </c>
      <c r="D14" s="57" t="s">
        <v>23</v>
      </c>
      <c r="E14" s="58">
        <v>0.09</v>
      </c>
      <c r="F14" s="26">
        <v>720000</v>
      </c>
      <c r="G14" s="59">
        <v>4666320</v>
      </c>
      <c r="H14" s="57" t="s">
        <v>7</v>
      </c>
      <c r="I14" s="93"/>
      <c r="J14" s="93"/>
      <c r="L14" s="16" t="s">
        <v>22</v>
      </c>
      <c r="M14" s="56">
        <v>46140</v>
      </c>
      <c r="N14" s="57" t="s">
        <v>23</v>
      </c>
      <c r="O14" s="60">
        <v>0.09</v>
      </c>
      <c r="P14" s="26">
        <v>720000</v>
      </c>
      <c r="Q14" s="59">
        <v>4731840</v>
      </c>
      <c r="R14" s="57" t="s">
        <v>7</v>
      </c>
      <c r="S14" s="37"/>
      <c r="T14" s="37"/>
      <c r="V14" s="94"/>
      <c r="W14" s="94"/>
      <c r="X14" s="94"/>
    </row>
    <row r="15" spans="2:24" ht="15" customHeight="1" x14ac:dyDescent="0.2">
      <c r="B15" s="15" t="s">
        <v>22</v>
      </c>
      <c r="C15" s="56">
        <v>46608</v>
      </c>
      <c r="D15" s="57" t="s">
        <v>23</v>
      </c>
      <c r="E15" s="58">
        <v>9.9000000000000005E-2</v>
      </c>
      <c r="F15" s="26">
        <v>500000</v>
      </c>
      <c r="G15" s="59">
        <v>3240500</v>
      </c>
      <c r="H15" s="57" t="s">
        <v>7</v>
      </c>
      <c r="I15" s="93"/>
      <c r="J15" s="93"/>
      <c r="L15" s="16" t="s">
        <v>22</v>
      </c>
      <c r="M15" s="56">
        <v>46608</v>
      </c>
      <c r="N15" s="57" t="s">
        <v>23</v>
      </c>
      <c r="O15" s="60">
        <v>9.9000000000000005E-2</v>
      </c>
      <c r="P15" s="26">
        <v>500000</v>
      </c>
      <c r="Q15" s="59">
        <v>3286000</v>
      </c>
      <c r="R15" s="57" t="s">
        <v>7</v>
      </c>
      <c r="S15" s="37"/>
      <c r="T15" s="37"/>
      <c r="V15" s="94"/>
      <c r="W15" s="94"/>
      <c r="X15" s="94"/>
    </row>
    <row r="16" spans="2:24" ht="15" customHeight="1" x14ac:dyDescent="0.2">
      <c r="B16" s="15" t="s">
        <v>22</v>
      </c>
      <c r="C16" s="56">
        <v>46622</v>
      </c>
      <c r="D16" s="57" t="s">
        <v>23</v>
      </c>
      <c r="E16" s="58">
        <v>0.08</v>
      </c>
      <c r="F16" s="26">
        <v>506250</v>
      </c>
      <c r="G16" s="59">
        <v>3281006</v>
      </c>
      <c r="H16" s="57" t="s">
        <v>7</v>
      </c>
      <c r="I16" s="93"/>
      <c r="J16" s="93"/>
      <c r="L16" s="16" t="s">
        <v>22</v>
      </c>
      <c r="M16" s="56">
        <v>46622</v>
      </c>
      <c r="N16" s="57" t="s">
        <v>23</v>
      </c>
      <c r="O16" s="60">
        <v>0.08</v>
      </c>
      <c r="P16" s="26">
        <v>506250</v>
      </c>
      <c r="Q16" s="59">
        <v>3327075</v>
      </c>
      <c r="R16" s="57" t="s">
        <v>7</v>
      </c>
      <c r="S16" s="37"/>
      <c r="T16" s="37"/>
      <c r="V16" s="94"/>
      <c r="W16" s="94"/>
      <c r="X16" s="94"/>
    </row>
    <row r="17" spans="2:24" ht="15" customHeight="1" x14ac:dyDescent="0.2">
      <c r="B17" s="15" t="s">
        <v>22</v>
      </c>
      <c r="C17" s="56">
        <v>46622</v>
      </c>
      <c r="D17" s="57" t="s">
        <v>23</v>
      </c>
      <c r="E17" s="58">
        <v>0.08</v>
      </c>
      <c r="F17" s="26">
        <v>1668750</v>
      </c>
      <c r="G17" s="59">
        <v>10815169</v>
      </c>
      <c r="H17" s="57" t="s">
        <v>7</v>
      </c>
      <c r="I17" s="93"/>
      <c r="J17" s="93"/>
      <c r="L17" s="16" t="s">
        <v>22</v>
      </c>
      <c r="M17" s="56">
        <v>46622</v>
      </c>
      <c r="N17" s="57" t="s">
        <v>23</v>
      </c>
      <c r="O17" s="60">
        <v>0.08</v>
      </c>
      <c r="P17" s="26">
        <v>1668750</v>
      </c>
      <c r="Q17" s="59">
        <v>10967025</v>
      </c>
      <c r="R17" s="57" t="s">
        <v>7</v>
      </c>
      <c r="S17" s="37"/>
      <c r="T17" s="37"/>
      <c r="V17" s="94"/>
      <c r="W17" s="94"/>
      <c r="X17" s="94"/>
    </row>
    <row r="18" spans="2:24" ht="15" customHeight="1" x14ac:dyDescent="0.2">
      <c r="B18" s="15" t="s">
        <v>22</v>
      </c>
      <c r="C18" s="56">
        <v>46323</v>
      </c>
      <c r="D18" s="57" t="s">
        <v>23</v>
      </c>
      <c r="E18" s="58">
        <v>7.0000000000000007E-2</v>
      </c>
      <c r="F18" s="26">
        <v>260000</v>
      </c>
      <c r="G18" s="59">
        <v>1685060</v>
      </c>
      <c r="H18" s="57" t="s">
        <v>7</v>
      </c>
      <c r="I18" s="93"/>
      <c r="J18" s="93"/>
      <c r="L18" s="16" t="s">
        <v>22</v>
      </c>
      <c r="M18" s="56">
        <v>46323</v>
      </c>
      <c r="N18" s="57" t="s">
        <v>23</v>
      </c>
      <c r="O18" s="60">
        <v>7.0000000000000007E-2</v>
      </c>
      <c r="P18" s="26">
        <v>260000</v>
      </c>
      <c r="Q18" s="59">
        <v>1708720</v>
      </c>
      <c r="R18" s="57" t="s">
        <v>7</v>
      </c>
      <c r="S18" s="37"/>
      <c r="T18" s="37"/>
      <c r="V18" s="94"/>
      <c r="W18" s="94"/>
      <c r="X18" s="94"/>
    </row>
    <row r="19" spans="2:24" ht="15" customHeight="1" x14ac:dyDescent="0.2">
      <c r="B19" s="15" t="s">
        <v>22</v>
      </c>
      <c r="C19" s="56">
        <v>46743</v>
      </c>
      <c r="D19" s="57" t="s">
        <v>23</v>
      </c>
      <c r="E19" s="58">
        <v>0.08</v>
      </c>
      <c r="F19" s="26">
        <v>666666.65999999992</v>
      </c>
      <c r="G19" s="59">
        <v>4320667</v>
      </c>
      <c r="H19" s="57" t="s">
        <v>7</v>
      </c>
      <c r="I19" s="93"/>
      <c r="J19" s="93"/>
      <c r="L19" s="16" t="s">
        <v>22</v>
      </c>
      <c r="M19" s="56">
        <v>46743</v>
      </c>
      <c r="N19" s="57" t="s">
        <v>23</v>
      </c>
      <c r="O19" s="60">
        <v>0.08</v>
      </c>
      <c r="P19" s="26">
        <v>666666.65999999992</v>
      </c>
      <c r="Q19" s="59">
        <v>4381333</v>
      </c>
      <c r="R19" s="57" t="s">
        <v>7</v>
      </c>
      <c r="S19" s="37"/>
      <c r="T19" s="37"/>
      <c r="V19" s="94"/>
      <c r="W19" s="94"/>
      <c r="X19" s="94"/>
    </row>
    <row r="20" spans="2:24" ht="15" customHeight="1" x14ac:dyDescent="0.2">
      <c r="B20" s="15" t="s">
        <v>22</v>
      </c>
      <c r="C20" s="56">
        <v>48047</v>
      </c>
      <c r="D20" s="57" t="s">
        <v>23</v>
      </c>
      <c r="E20" s="58">
        <v>7.0000000000000007E-2</v>
      </c>
      <c r="F20" s="26">
        <v>800000</v>
      </c>
      <c r="G20" s="59">
        <v>5184800</v>
      </c>
      <c r="H20" s="57" t="s">
        <v>7</v>
      </c>
      <c r="I20" s="93"/>
      <c r="J20" s="93"/>
      <c r="L20" s="16" t="s">
        <v>22</v>
      </c>
      <c r="M20" s="56">
        <v>47052</v>
      </c>
      <c r="N20" s="57" t="s">
        <v>23</v>
      </c>
      <c r="O20" s="60">
        <v>7.0000000000000007E-2</v>
      </c>
      <c r="P20" s="26">
        <v>500000.01</v>
      </c>
      <c r="Q20" s="59">
        <v>3286000</v>
      </c>
      <c r="R20" s="57" t="s">
        <v>7</v>
      </c>
      <c r="S20" s="37"/>
      <c r="T20" s="37"/>
      <c r="V20" s="94"/>
      <c r="W20" s="94"/>
      <c r="X20" s="94"/>
    </row>
    <row r="21" spans="2:24" ht="15" customHeight="1" x14ac:dyDescent="0.2">
      <c r="B21" s="15" t="s">
        <v>22</v>
      </c>
      <c r="C21" s="56">
        <v>47052</v>
      </c>
      <c r="D21" s="57" t="s">
        <v>23</v>
      </c>
      <c r="E21" s="58">
        <v>7.0000000000000007E-2</v>
      </c>
      <c r="F21" s="26">
        <v>666666.68000000005</v>
      </c>
      <c r="G21" s="59">
        <v>4320667</v>
      </c>
      <c r="H21" s="57" t="s">
        <v>7</v>
      </c>
      <c r="I21" s="93"/>
      <c r="J21" s="93"/>
      <c r="L21" s="16" t="s">
        <v>24</v>
      </c>
      <c r="M21" s="56">
        <v>46696</v>
      </c>
      <c r="N21" s="57" t="s">
        <v>23</v>
      </c>
      <c r="O21" s="60">
        <v>0.08</v>
      </c>
      <c r="P21" s="26">
        <v>1200000</v>
      </c>
      <c r="Q21" s="59">
        <v>7886400</v>
      </c>
      <c r="R21" s="57" t="s">
        <v>7</v>
      </c>
      <c r="S21" s="37"/>
      <c r="T21" s="37"/>
      <c r="V21" s="94"/>
      <c r="W21" s="94"/>
      <c r="X21" s="94"/>
    </row>
    <row r="22" spans="2:24" ht="15" customHeight="1" x14ac:dyDescent="0.2">
      <c r="B22" s="15" t="s">
        <v>24</v>
      </c>
      <c r="C22" s="56">
        <v>46696</v>
      </c>
      <c r="D22" s="57" t="s">
        <v>23</v>
      </c>
      <c r="E22" s="58">
        <v>0.08</v>
      </c>
      <c r="F22" s="26">
        <v>900000</v>
      </c>
      <c r="G22" s="59">
        <v>5832900</v>
      </c>
      <c r="H22" s="57" t="s">
        <v>7</v>
      </c>
      <c r="I22" s="93"/>
      <c r="J22" s="93"/>
      <c r="L22" s="16" t="s">
        <v>24</v>
      </c>
      <c r="M22" s="56">
        <v>47386</v>
      </c>
      <c r="N22" s="57" t="s">
        <v>23</v>
      </c>
      <c r="O22" s="60">
        <v>8.2500000000000004E-2</v>
      </c>
      <c r="P22" s="26">
        <v>266668</v>
      </c>
      <c r="Q22" s="59">
        <v>1752542</v>
      </c>
      <c r="R22" s="57" t="s">
        <v>7</v>
      </c>
      <c r="S22" s="37"/>
      <c r="T22" s="37"/>
      <c r="V22" s="94"/>
      <c r="W22" s="94"/>
      <c r="X22" s="94"/>
    </row>
    <row r="23" spans="2:24" ht="15" customHeight="1" x14ac:dyDescent="0.2">
      <c r="B23" s="15" t="s">
        <v>24</v>
      </c>
      <c r="C23" s="56">
        <v>47386</v>
      </c>
      <c r="D23" s="57" t="s">
        <v>23</v>
      </c>
      <c r="E23" s="58">
        <v>8.2500000000000004E-2</v>
      </c>
      <c r="F23" s="26">
        <v>266668</v>
      </c>
      <c r="G23" s="59">
        <v>1728275</v>
      </c>
      <c r="H23" s="57" t="s">
        <v>7</v>
      </c>
      <c r="I23" s="93"/>
      <c r="J23" s="93"/>
      <c r="L23" s="16" t="s">
        <v>24</v>
      </c>
      <c r="M23" s="56">
        <v>47386</v>
      </c>
      <c r="N23" s="57" t="s">
        <v>23</v>
      </c>
      <c r="O23" s="60">
        <v>8.2500000000000004E-2</v>
      </c>
      <c r="P23" s="26">
        <v>400000</v>
      </c>
      <c r="Q23" s="59">
        <v>2628800</v>
      </c>
      <c r="R23" s="57" t="s">
        <v>7</v>
      </c>
      <c r="S23" s="37"/>
      <c r="T23" s="37"/>
      <c r="V23" s="94"/>
      <c r="W23" s="94"/>
      <c r="X23" s="94"/>
    </row>
    <row r="24" spans="2:24" ht="15" customHeight="1" x14ac:dyDescent="0.2">
      <c r="B24" s="15" t="s">
        <v>24</v>
      </c>
      <c r="C24" s="56">
        <v>47386</v>
      </c>
      <c r="D24" s="57" t="s">
        <v>23</v>
      </c>
      <c r="E24" s="58">
        <v>8.2500000000000004E-2</v>
      </c>
      <c r="F24" s="26">
        <v>400000</v>
      </c>
      <c r="G24" s="59">
        <v>2592400</v>
      </c>
      <c r="H24" s="57" t="s">
        <v>7</v>
      </c>
      <c r="I24" s="93"/>
      <c r="J24" s="93"/>
      <c r="L24" s="16" t="s">
        <v>25</v>
      </c>
      <c r="M24" s="56">
        <v>47150</v>
      </c>
      <c r="N24" s="57" t="s">
        <v>23</v>
      </c>
      <c r="O24" s="60">
        <v>7.0000000000000007E-2</v>
      </c>
      <c r="P24" s="26">
        <v>1548313.12</v>
      </c>
      <c r="Q24" s="59">
        <v>10175514</v>
      </c>
      <c r="R24" s="57" t="s">
        <v>7</v>
      </c>
      <c r="S24" s="37"/>
      <c r="T24" s="37"/>
      <c r="V24" s="94"/>
      <c r="W24" s="94"/>
      <c r="X24" s="94"/>
    </row>
    <row r="25" spans="2:24" ht="15" customHeight="1" x14ac:dyDescent="0.2">
      <c r="B25" s="15" t="s">
        <v>25</v>
      </c>
      <c r="C25" s="56">
        <v>47150</v>
      </c>
      <c r="D25" s="57" t="s">
        <v>23</v>
      </c>
      <c r="E25" s="60">
        <v>7.0000000000000007E-2</v>
      </c>
      <c r="F25" s="26">
        <v>1578590.7000000002</v>
      </c>
      <c r="G25" s="59">
        <v>10230846</v>
      </c>
      <c r="H25" s="57" t="s">
        <v>7</v>
      </c>
      <c r="I25" s="93"/>
      <c r="J25" s="93"/>
      <c r="L25" s="16" t="s">
        <v>25</v>
      </c>
      <c r="M25" s="56">
        <v>47485</v>
      </c>
      <c r="N25" s="57" t="s">
        <v>23</v>
      </c>
      <c r="O25" s="60">
        <v>7.0000000000000007E-2</v>
      </c>
      <c r="P25" s="26">
        <v>648121.21</v>
      </c>
      <c r="Q25" s="59">
        <v>4259453</v>
      </c>
      <c r="R25" s="57" t="s">
        <v>7</v>
      </c>
      <c r="S25" s="37"/>
      <c r="T25" s="37"/>
      <c r="V25" s="94"/>
      <c r="W25" s="94"/>
      <c r="X25" s="94"/>
    </row>
    <row r="26" spans="2:24" ht="15" customHeight="1" x14ac:dyDescent="0.2">
      <c r="B26" s="15" t="s">
        <v>25</v>
      </c>
      <c r="C26" s="56">
        <v>47485</v>
      </c>
      <c r="D26" s="57" t="s">
        <v>23</v>
      </c>
      <c r="E26" s="60">
        <v>7.0000000000000007E-2</v>
      </c>
      <c r="F26" s="26">
        <v>664496.82999999996</v>
      </c>
      <c r="G26" s="59">
        <v>4306604</v>
      </c>
      <c r="H26" s="57" t="s">
        <v>7</v>
      </c>
      <c r="I26" s="93"/>
      <c r="J26" s="93"/>
      <c r="L26" s="16" t="s">
        <v>25</v>
      </c>
      <c r="M26" s="56">
        <v>47399</v>
      </c>
      <c r="N26" s="57" t="s">
        <v>23</v>
      </c>
      <c r="O26" s="60">
        <v>7.0000000000000007E-2</v>
      </c>
      <c r="P26" s="26">
        <v>491723.17999999993</v>
      </c>
      <c r="Q26" s="59">
        <v>3231605</v>
      </c>
      <c r="R26" s="57" t="s">
        <v>7</v>
      </c>
      <c r="S26" s="37"/>
      <c r="T26" s="37"/>
      <c r="V26" s="94"/>
      <c r="W26" s="94"/>
      <c r="X26" s="94"/>
    </row>
    <row r="27" spans="2:24" ht="15" customHeight="1" x14ac:dyDescent="0.2">
      <c r="B27" s="15" t="s">
        <v>25</v>
      </c>
      <c r="C27" s="56">
        <v>47399</v>
      </c>
      <c r="D27" s="57" t="s">
        <v>23</v>
      </c>
      <c r="E27" s="58">
        <v>7.0000000000000007E-2</v>
      </c>
      <c r="F27" s="26">
        <v>503185.72</v>
      </c>
      <c r="G27" s="59">
        <v>3261147</v>
      </c>
      <c r="H27" s="57" t="s">
        <v>7</v>
      </c>
      <c r="I27" s="93"/>
      <c r="J27" s="93"/>
      <c r="L27" s="16" t="s">
        <v>26</v>
      </c>
      <c r="M27" s="56">
        <v>45997</v>
      </c>
      <c r="N27" s="57" t="s">
        <v>23</v>
      </c>
      <c r="O27" s="60">
        <v>0.09</v>
      </c>
      <c r="P27" s="26">
        <v>1005000</v>
      </c>
      <c r="Q27" s="59">
        <v>6604860</v>
      </c>
      <c r="R27" s="57"/>
      <c r="S27" s="37"/>
      <c r="T27" s="37"/>
      <c r="V27" s="94"/>
      <c r="W27" s="94"/>
      <c r="X27" s="94"/>
    </row>
    <row r="28" spans="2:24" ht="15" customHeight="1" x14ac:dyDescent="0.2">
      <c r="B28" s="15" t="s">
        <v>26</v>
      </c>
      <c r="C28" s="56">
        <v>45997</v>
      </c>
      <c r="D28" s="57" t="s">
        <v>23</v>
      </c>
      <c r="E28" s="58">
        <v>0.09</v>
      </c>
      <c r="F28" s="26">
        <v>1005000</v>
      </c>
      <c r="G28" s="59">
        <v>6513405</v>
      </c>
      <c r="H28" s="57"/>
      <c r="I28" s="93"/>
      <c r="J28" s="93"/>
      <c r="L28" s="16" t="s">
        <v>67</v>
      </c>
      <c r="M28" s="56">
        <v>46489</v>
      </c>
      <c r="N28" s="57" t="s">
        <v>23</v>
      </c>
      <c r="O28" s="60">
        <v>0.1</v>
      </c>
      <c r="P28" s="26">
        <v>658800</v>
      </c>
      <c r="Q28" s="59">
        <v>4329634</v>
      </c>
      <c r="S28" s="37"/>
      <c r="T28" s="37"/>
      <c r="V28" s="94"/>
      <c r="W28" s="94"/>
      <c r="X28" s="94"/>
    </row>
    <row r="29" spans="2:24" ht="15" customHeight="1" x14ac:dyDescent="0.2">
      <c r="B29" s="15" t="s">
        <v>29</v>
      </c>
      <c r="C29" s="56">
        <v>46489</v>
      </c>
      <c r="D29" s="57" t="s">
        <v>23</v>
      </c>
      <c r="E29" s="60">
        <v>0.1</v>
      </c>
      <c r="F29" s="26">
        <v>658800</v>
      </c>
      <c r="G29" s="59">
        <v>4269683</v>
      </c>
      <c r="I29" s="93"/>
      <c r="J29" s="93"/>
      <c r="L29" s="16" t="s">
        <v>30</v>
      </c>
      <c r="M29" s="56">
        <v>47421</v>
      </c>
      <c r="N29" s="57" t="s">
        <v>23</v>
      </c>
      <c r="O29" s="60">
        <v>8.5000000000000006E-2</v>
      </c>
      <c r="P29" s="26">
        <v>1037494.55</v>
      </c>
      <c r="Q29" s="59">
        <v>6818414</v>
      </c>
      <c r="S29" s="37"/>
      <c r="T29" s="37"/>
      <c r="V29" s="94"/>
      <c r="W29" s="94"/>
      <c r="X29" s="94"/>
    </row>
    <row r="30" spans="2:24" ht="15" customHeight="1" x14ac:dyDescent="0.2">
      <c r="B30" s="15" t="s">
        <v>64</v>
      </c>
      <c r="C30" s="56">
        <v>47421</v>
      </c>
      <c r="D30" s="57" t="s">
        <v>23</v>
      </c>
      <c r="E30" s="60">
        <v>8.5000000000000006E-2</v>
      </c>
      <c r="F30" s="26">
        <v>1037494.55</v>
      </c>
      <c r="G30" s="59">
        <v>6724002</v>
      </c>
      <c r="I30" s="93"/>
      <c r="J30" s="93"/>
      <c r="L30" s="16" t="s">
        <v>27</v>
      </c>
      <c r="M30" s="56">
        <v>46276</v>
      </c>
      <c r="N30" s="57" t="s">
        <v>23</v>
      </c>
      <c r="O30" s="60">
        <v>0.08</v>
      </c>
      <c r="P30" s="26">
        <v>376100.06</v>
      </c>
      <c r="Q30" s="59">
        <v>2471730</v>
      </c>
      <c r="S30" s="37"/>
      <c r="T30" s="37"/>
      <c r="V30" s="94"/>
      <c r="W30" s="94"/>
      <c r="X30" s="94"/>
    </row>
    <row r="31" spans="2:24" ht="15" customHeight="1" x14ac:dyDescent="0.2">
      <c r="B31" s="15" t="s">
        <v>27</v>
      </c>
      <c r="C31" s="56">
        <v>46276</v>
      </c>
      <c r="D31" s="57" t="s">
        <v>23</v>
      </c>
      <c r="E31" s="60">
        <v>0.08</v>
      </c>
      <c r="F31" s="26">
        <v>250733.40000000002</v>
      </c>
      <c r="G31" s="59">
        <v>1625003</v>
      </c>
      <c r="H31" s="57"/>
      <c r="I31" s="93"/>
      <c r="J31" s="93"/>
      <c r="L31" s="21" t="s">
        <v>28</v>
      </c>
      <c r="P31" s="61">
        <f>SUM(P14:P30)</f>
        <v>12453886.790000001</v>
      </c>
      <c r="Q31" s="61">
        <f>SUM(Q14:Q30)</f>
        <v>81846945</v>
      </c>
      <c r="R31" s="57"/>
      <c r="S31" s="37"/>
      <c r="T31" s="37"/>
      <c r="V31" s="94"/>
      <c r="W31" s="94"/>
      <c r="X31" s="94"/>
    </row>
    <row r="32" spans="2:24" ht="15" customHeight="1" x14ac:dyDescent="0.2">
      <c r="B32" s="21" t="s">
        <v>28</v>
      </c>
      <c r="E32" s="60"/>
      <c r="F32" s="61">
        <f>SUM(F14:F31)</f>
        <v>13053302.540000001</v>
      </c>
      <c r="G32" s="61">
        <f>SUM(G14:G31)</f>
        <v>84598454</v>
      </c>
      <c r="H32" s="57"/>
      <c r="I32" s="93"/>
      <c r="J32" s="93"/>
      <c r="L32" s="16"/>
      <c r="M32" s="56"/>
      <c r="N32" s="57"/>
      <c r="O32" s="60"/>
      <c r="P32" s="26"/>
      <c r="Q32" s="59"/>
      <c r="R32" s="57"/>
      <c r="S32" s="37"/>
      <c r="T32" s="37"/>
      <c r="V32" s="94"/>
      <c r="W32" s="94"/>
      <c r="X32" s="94"/>
    </row>
    <row r="33" spans="2:25" ht="15" customHeight="1" x14ac:dyDescent="0.2">
      <c r="B33" s="21"/>
      <c r="E33" s="60"/>
      <c r="F33" s="62"/>
      <c r="G33" s="62"/>
      <c r="H33" s="57"/>
      <c r="I33" s="93"/>
      <c r="J33" s="93"/>
      <c r="L33" s="16"/>
      <c r="M33" s="56"/>
      <c r="N33" s="57"/>
      <c r="O33" s="60"/>
      <c r="P33" s="26"/>
      <c r="Q33" s="59"/>
      <c r="R33" s="57"/>
      <c r="S33" s="37"/>
      <c r="T33" s="37"/>
      <c r="V33" s="94"/>
      <c r="W33" s="94"/>
      <c r="X33" s="94"/>
    </row>
    <row r="34" spans="2:25" ht="15" customHeight="1" x14ac:dyDescent="0.2">
      <c r="B34" s="21" t="s">
        <v>65</v>
      </c>
      <c r="F34" s="27"/>
      <c r="G34" s="62"/>
      <c r="H34" s="57"/>
      <c r="I34" s="93"/>
      <c r="J34" s="93"/>
      <c r="L34" s="16"/>
      <c r="M34" s="56"/>
      <c r="N34" s="57"/>
      <c r="O34" s="60"/>
      <c r="P34" s="27"/>
      <c r="Q34" s="27"/>
      <c r="R34" s="57"/>
      <c r="S34" s="37"/>
      <c r="T34" s="37"/>
      <c r="V34" s="94"/>
      <c r="W34" s="94"/>
      <c r="X34" s="94"/>
    </row>
    <row r="35" spans="2:25" x14ac:dyDescent="0.2">
      <c r="B35" s="15" t="s">
        <v>25</v>
      </c>
      <c r="D35" s="57" t="s">
        <v>23</v>
      </c>
      <c r="E35" s="57"/>
      <c r="F35" s="26">
        <v>395594.91</v>
      </c>
      <c r="G35" s="59">
        <v>2563850</v>
      </c>
      <c r="H35" s="57"/>
      <c r="I35" s="93"/>
      <c r="J35" s="38"/>
      <c r="K35" s="95"/>
      <c r="L35" s="16"/>
      <c r="M35" s="56"/>
      <c r="N35" s="57"/>
      <c r="O35" s="60"/>
      <c r="P35" s="27"/>
      <c r="Q35" s="27"/>
      <c r="R35" s="57"/>
      <c r="U35" s="37"/>
      <c r="W35" s="94"/>
      <c r="X35" s="94"/>
      <c r="Y35" s="94"/>
    </row>
    <row r="36" spans="2:25" ht="15" customHeight="1" x14ac:dyDescent="0.2">
      <c r="B36" s="29" t="s">
        <v>66</v>
      </c>
      <c r="F36" s="61">
        <f>SUM(F35:F35)</f>
        <v>395594.91</v>
      </c>
      <c r="G36" s="61">
        <f>SUM(G35:G35)</f>
        <v>2563850</v>
      </c>
      <c r="H36" s="57"/>
      <c r="I36" s="93"/>
      <c r="J36" s="38"/>
      <c r="K36" s="95"/>
      <c r="L36" s="16"/>
      <c r="M36" s="56"/>
      <c r="N36" s="57"/>
      <c r="O36" s="60"/>
      <c r="P36" s="27"/>
      <c r="Q36" s="27"/>
      <c r="R36" s="57"/>
      <c r="U36" s="37"/>
      <c r="W36" s="94"/>
      <c r="X36" s="94"/>
      <c r="Y36" s="94"/>
    </row>
    <row r="37" spans="2:25" ht="15" customHeight="1" x14ac:dyDescent="0.25">
      <c r="B37" s="63"/>
      <c r="C37" s="63"/>
      <c r="D37" s="63"/>
      <c r="E37" s="63"/>
      <c r="F37" s="63"/>
      <c r="G37" s="63"/>
      <c r="H37" s="57"/>
      <c r="I37" s="93"/>
      <c r="J37" s="38"/>
      <c r="K37" s="95"/>
      <c r="L37" s="21" t="s">
        <v>31</v>
      </c>
      <c r="M37" s="64"/>
      <c r="N37" s="57"/>
      <c r="O37" s="57"/>
      <c r="P37" s="65"/>
      <c r="Q37" s="59"/>
      <c r="R37" s="57"/>
      <c r="U37" s="37"/>
      <c r="W37" s="94"/>
      <c r="X37" s="94"/>
      <c r="Y37" s="94"/>
    </row>
    <row r="38" spans="2:25" ht="15" customHeight="1" x14ac:dyDescent="0.25">
      <c r="B38" s="63"/>
      <c r="C38" s="63"/>
      <c r="D38" s="63"/>
      <c r="E38" s="63"/>
      <c r="F38" s="63"/>
      <c r="G38" s="63"/>
      <c r="H38" s="57"/>
      <c r="I38" s="93"/>
      <c r="J38" s="38"/>
      <c r="K38" s="95"/>
      <c r="L38" s="15" t="s">
        <v>32</v>
      </c>
      <c r="N38" s="65"/>
      <c r="O38" s="65"/>
      <c r="P38" s="65"/>
      <c r="Q38" s="74">
        <v>26934925</v>
      </c>
      <c r="R38" s="57"/>
      <c r="U38" s="37"/>
      <c r="W38" s="94"/>
      <c r="X38" s="94"/>
      <c r="Y38" s="94"/>
    </row>
    <row r="39" spans="2:25" ht="15" customHeight="1" x14ac:dyDescent="0.2">
      <c r="B39" s="29"/>
      <c r="F39" s="27"/>
      <c r="G39" s="27"/>
      <c r="H39" s="57"/>
      <c r="I39" s="93"/>
      <c r="J39" s="38"/>
      <c r="K39" s="95"/>
      <c r="L39" s="15" t="s">
        <v>33</v>
      </c>
      <c r="N39" s="65"/>
      <c r="O39" s="65"/>
      <c r="P39" s="65"/>
      <c r="Q39" s="66">
        <v>-23307037</v>
      </c>
      <c r="R39" s="57"/>
      <c r="U39" s="37"/>
      <c r="W39" s="94"/>
      <c r="X39" s="94"/>
      <c r="Y39" s="94"/>
    </row>
    <row r="40" spans="2:25" ht="15" customHeight="1" x14ac:dyDescent="0.2">
      <c r="B40" s="21" t="s">
        <v>31</v>
      </c>
      <c r="C40" s="64"/>
      <c r="D40" s="57"/>
      <c r="E40" s="60"/>
      <c r="F40" s="65"/>
      <c r="G40" s="59"/>
      <c r="H40" s="57"/>
      <c r="I40" s="96"/>
      <c r="J40" s="38"/>
      <c r="K40" s="95"/>
      <c r="L40" s="29" t="s">
        <v>34</v>
      </c>
      <c r="P40" s="67"/>
      <c r="Q40" s="61">
        <f>SUM(Q38:Q39)</f>
        <v>3627888</v>
      </c>
      <c r="U40" s="37"/>
      <c r="W40" s="94"/>
      <c r="X40" s="94"/>
      <c r="Y40" s="94"/>
    </row>
    <row r="41" spans="2:25" ht="15" customHeight="1" x14ac:dyDescent="0.25">
      <c r="B41" s="15" t="s">
        <v>32</v>
      </c>
      <c r="D41" s="65"/>
      <c r="E41" s="60"/>
      <c r="F41" s="65"/>
      <c r="G41" s="66">
        <v>26920753</v>
      </c>
      <c r="H41" s="57"/>
      <c r="I41" s="96"/>
      <c r="J41" s="38"/>
      <c r="K41" s="95"/>
      <c r="L41" s="63"/>
      <c r="M41" s="63"/>
      <c r="N41" s="63"/>
      <c r="O41" s="63"/>
      <c r="P41" s="63"/>
      <c r="Q41" s="63"/>
      <c r="R41" s="75"/>
      <c r="U41" s="37"/>
      <c r="W41" s="94"/>
      <c r="X41" s="94"/>
      <c r="Y41" s="94"/>
    </row>
    <row r="42" spans="2:25" ht="15" customHeight="1" x14ac:dyDescent="0.2">
      <c r="B42" s="15" t="s">
        <v>33</v>
      </c>
      <c r="D42" s="65"/>
      <c r="E42" s="60"/>
      <c r="F42" s="65"/>
      <c r="G42" s="66">
        <v>-21497183</v>
      </c>
      <c r="H42" s="57"/>
      <c r="I42" s="96"/>
      <c r="J42" s="38"/>
      <c r="K42" s="95"/>
      <c r="R42" s="57"/>
      <c r="U42" s="37"/>
      <c r="W42" s="94"/>
      <c r="X42" s="94"/>
      <c r="Y42" s="94"/>
    </row>
    <row r="43" spans="2:25" ht="15" customHeight="1" x14ac:dyDescent="0.25">
      <c r="B43" s="29" t="s">
        <v>34</v>
      </c>
      <c r="E43" s="60"/>
      <c r="F43" s="67"/>
      <c r="G43" s="62">
        <f>SUM(G41:G42)</f>
        <v>5423570</v>
      </c>
      <c r="H43" s="57"/>
      <c r="I43" s="96"/>
      <c r="J43" s="38"/>
      <c r="K43" s="95"/>
      <c r="L43" s="63"/>
      <c r="M43" s="63"/>
      <c r="N43" s="63"/>
      <c r="O43" s="63"/>
      <c r="P43" s="63"/>
      <c r="Q43" s="63"/>
      <c r="R43" s="57"/>
      <c r="U43" s="37"/>
      <c r="W43" s="94"/>
      <c r="X43" s="94"/>
      <c r="Y43" s="94"/>
    </row>
    <row r="44" spans="2:25" ht="15" customHeight="1" x14ac:dyDescent="0.25">
      <c r="B44" s="63"/>
      <c r="C44" s="63"/>
      <c r="D44" s="63"/>
      <c r="E44" s="63"/>
      <c r="F44" s="63"/>
      <c r="G44" s="63"/>
      <c r="H44" s="57"/>
      <c r="J44" s="38"/>
      <c r="K44" s="95"/>
      <c r="L44" s="21" t="s">
        <v>35</v>
      </c>
      <c r="M44" s="63"/>
      <c r="N44" s="63"/>
      <c r="O44" s="63"/>
      <c r="P44" s="63"/>
      <c r="Q44" s="63"/>
      <c r="U44" s="37"/>
      <c r="W44" s="94"/>
      <c r="X44" s="94"/>
      <c r="Y44" s="94"/>
    </row>
    <row r="45" spans="2:25" ht="15" customHeight="1" x14ac:dyDescent="0.25">
      <c r="B45" s="21" t="s">
        <v>35</v>
      </c>
      <c r="C45" s="22"/>
      <c r="D45" s="23"/>
      <c r="E45" s="60"/>
      <c r="F45" s="23"/>
      <c r="G45" s="24"/>
      <c r="H45" s="57"/>
      <c r="J45" s="38"/>
      <c r="K45" s="95"/>
      <c r="L45" s="15" t="s">
        <v>36</v>
      </c>
      <c r="M45" s="63"/>
      <c r="N45" s="63"/>
      <c r="O45" s="63"/>
      <c r="P45" s="63"/>
      <c r="Q45" s="66">
        <v>7963104</v>
      </c>
      <c r="U45" s="37"/>
      <c r="W45" s="94"/>
      <c r="X45" s="94"/>
      <c r="Y45" s="94"/>
    </row>
    <row r="46" spans="2:25" ht="18" customHeight="1" x14ac:dyDescent="0.25">
      <c r="B46" s="16" t="s">
        <v>36</v>
      </c>
      <c r="C46" s="22"/>
      <c r="D46" s="23"/>
      <c r="E46" s="60"/>
      <c r="F46" s="23"/>
      <c r="G46" s="66">
        <v>7852842</v>
      </c>
      <c r="H46" s="57"/>
      <c r="J46" s="38"/>
      <c r="K46" s="95"/>
      <c r="L46" s="15" t="s">
        <v>37</v>
      </c>
      <c r="M46" s="63"/>
      <c r="N46" s="63"/>
      <c r="O46" s="63"/>
      <c r="P46" s="63"/>
      <c r="Q46" s="66">
        <v>-6759887</v>
      </c>
      <c r="R46" s="22"/>
      <c r="U46" s="37"/>
      <c r="W46" s="94"/>
      <c r="X46" s="94"/>
      <c r="Y46" s="94"/>
    </row>
    <row r="47" spans="2:25" ht="13.15" customHeight="1" x14ac:dyDescent="0.2">
      <c r="B47" s="16" t="s">
        <v>37</v>
      </c>
      <c r="C47" s="22"/>
      <c r="D47" s="23"/>
      <c r="E47" s="60"/>
      <c r="F47" s="23"/>
      <c r="G47" s="66">
        <v>-6697292</v>
      </c>
      <c r="H47" s="57"/>
      <c r="I47" s="97"/>
      <c r="J47" s="38"/>
      <c r="K47" s="95"/>
      <c r="L47" s="29" t="s">
        <v>34</v>
      </c>
      <c r="M47" s="22"/>
      <c r="N47" s="23"/>
      <c r="O47" s="23"/>
      <c r="P47" s="73"/>
      <c r="Q47" s="61">
        <f>SUM(Q45:Q46)</f>
        <v>1203217</v>
      </c>
      <c r="R47" s="22"/>
      <c r="U47" s="37"/>
      <c r="W47" s="94"/>
      <c r="X47" s="94"/>
      <c r="Y47" s="94"/>
    </row>
    <row r="48" spans="2:25" ht="15.6" customHeight="1" x14ac:dyDescent="0.2">
      <c r="B48" s="31" t="s">
        <v>34</v>
      </c>
      <c r="C48" s="22"/>
      <c r="D48" s="23"/>
      <c r="E48" s="60"/>
      <c r="F48" s="23"/>
      <c r="G48" s="68">
        <f>SUM(G46:G47)</f>
        <v>1155550</v>
      </c>
      <c r="H48" s="57"/>
      <c r="I48" s="97"/>
      <c r="J48" s="38"/>
      <c r="K48" s="95"/>
      <c r="L48" s="21"/>
      <c r="M48" s="22"/>
      <c r="N48" s="23"/>
      <c r="O48" s="23"/>
      <c r="P48" s="73"/>
      <c r="Q48" s="24"/>
      <c r="R48" s="22"/>
      <c r="U48" s="37"/>
      <c r="W48" s="94"/>
      <c r="X48" s="94"/>
      <c r="Y48" s="94"/>
    </row>
    <row r="49" spans="2:25" ht="8.25" customHeight="1" x14ac:dyDescent="0.2">
      <c r="H49" s="57"/>
      <c r="I49" s="97"/>
      <c r="J49" s="38"/>
      <c r="K49" s="95"/>
      <c r="L49" s="21"/>
      <c r="M49" s="22"/>
      <c r="N49" s="23"/>
      <c r="O49" s="23"/>
      <c r="P49" s="73"/>
      <c r="Q49" s="24"/>
      <c r="R49" s="22"/>
      <c r="U49" s="37"/>
      <c r="W49" s="94"/>
      <c r="X49" s="94"/>
      <c r="Y49" s="94"/>
    </row>
    <row r="50" spans="2:25" ht="15.6" customHeight="1" thickBot="1" x14ac:dyDescent="0.25">
      <c r="B50" s="29" t="s">
        <v>8</v>
      </c>
      <c r="E50" s="60"/>
      <c r="F50" s="67"/>
      <c r="G50" s="69">
        <f>G32+G43+G48+G36</f>
        <v>93741424</v>
      </c>
      <c r="H50" s="22"/>
      <c r="I50" s="97"/>
      <c r="J50" s="38"/>
      <c r="K50" s="95"/>
      <c r="L50" s="29" t="s">
        <v>8</v>
      </c>
      <c r="P50" s="67"/>
      <c r="Q50" s="69">
        <f>Q31+Q40+Q47</f>
        <v>86678050</v>
      </c>
      <c r="R50" s="22"/>
      <c r="U50" s="37"/>
      <c r="W50" s="94"/>
      <c r="X50" s="94"/>
      <c r="Y50" s="94"/>
    </row>
    <row r="51" spans="2:25" ht="8.25" customHeight="1" thickTop="1" x14ac:dyDescent="0.2">
      <c r="I51" s="97"/>
      <c r="J51" s="38"/>
      <c r="K51" s="95"/>
      <c r="L51" s="40"/>
      <c r="M51" s="64"/>
      <c r="N51" s="57"/>
      <c r="O51" s="57"/>
      <c r="P51" s="65"/>
      <c r="Q51" s="72"/>
      <c r="U51" s="37"/>
      <c r="W51" s="94"/>
      <c r="X51" s="94"/>
      <c r="Y51" s="94"/>
    </row>
    <row r="52" spans="2:25" ht="15" customHeight="1" x14ac:dyDescent="0.2">
      <c r="S52" s="98"/>
      <c r="U52" s="37"/>
      <c r="W52" s="94"/>
      <c r="X52" s="94"/>
      <c r="Y52" s="94"/>
    </row>
    <row r="53" spans="2:25" ht="27" customHeight="1" x14ac:dyDescent="0.2">
      <c r="B53" s="29" t="s">
        <v>38</v>
      </c>
      <c r="F53" s="14"/>
      <c r="I53" s="39"/>
      <c r="J53" s="38"/>
      <c r="K53" s="95"/>
      <c r="L53" s="29" t="s">
        <v>38</v>
      </c>
      <c r="P53" s="14"/>
      <c r="U53" s="37"/>
      <c r="W53" s="94"/>
      <c r="X53" s="94"/>
      <c r="Y53" s="94"/>
    </row>
    <row r="54" spans="2:25" ht="15" customHeight="1" x14ac:dyDescent="0.2">
      <c r="B54" s="16"/>
      <c r="C54" s="118">
        <f>C11</f>
        <v>46112</v>
      </c>
      <c r="D54" s="118"/>
      <c r="E54" s="118"/>
      <c r="F54" s="118"/>
      <c r="G54" s="118"/>
      <c r="H54" s="118"/>
      <c r="I54" s="98"/>
      <c r="J54" s="38"/>
      <c r="K54" s="95"/>
      <c r="L54" s="16"/>
      <c r="M54" s="117">
        <f>M11</f>
        <v>46022</v>
      </c>
      <c r="N54" s="117"/>
      <c r="O54" s="117"/>
      <c r="P54" s="117"/>
      <c r="Q54" s="117"/>
      <c r="R54" s="117"/>
      <c r="U54" s="37"/>
      <c r="W54" s="94"/>
      <c r="X54" s="94"/>
      <c r="Y54" s="94"/>
    </row>
    <row r="55" spans="2:25" ht="28.5" customHeight="1" x14ac:dyDescent="0.2">
      <c r="B55" s="17" t="s">
        <v>3</v>
      </c>
      <c r="C55" s="18" t="s">
        <v>4</v>
      </c>
      <c r="D55" s="19" t="s">
        <v>5</v>
      </c>
      <c r="E55" s="19" t="s">
        <v>20</v>
      </c>
      <c r="F55" s="19" t="s">
        <v>60</v>
      </c>
      <c r="G55" s="20" t="s">
        <v>21</v>
      </c>
      <c r="H55" s="20" t="s">
        <v>6</v>
      </c>
      <c r="J55" s="38"/>
      <c r="K55" s="95"/>
      <c r="L55" s="17" t="s">
        <v>3</v>
      </c>
      <c r="M55" s="18" t="s">
        <v>4</v>
      </c>
      <c r="N55" s="19" t="s">
        <v>5</v>
      </c>
      <c r="O55" s="19" t="s">
        <v>20</v>
      </c>
      <c r="P55" s="55" t="s">
        <v>60</v>
      </c>
      <c r="Q55" s="20" t="s">
        <v>21</v>
      </c>
      <c r="R55" s="20" t="s">
        <v>6</v>
      </c>
      <c r="U55" s="37"/>
      <c r="W55" s="94"/>
      <c r="X55" s="94"/>
      <c r="Y55" s="94"/>
    </row>
    <row r="56" spans="2:25" ht="15" customHeight="1" x14ac:dyDescent="0.2">
      <c r="B56" s="21" t="s">
        <v>57</v>
      </c>
      <c r="C56" s="33"/>
      <c r="D56" s="34"/>
      <c r="E56" s="34"/>
      <c r="F56" s="35"/>
      <c r="G56" s="35"/>
      <c r="H56" s="36"/>
      <c r="I56" s="99"/>
      <c r="J56" s="38"/>
      <c r="K56" s="95"/>
      <c r="L56" s="21" t="s">
        <v>57</v>
      </c>
      <c r="M56" s="33"/>
      <c r="N56" s="34"/>
      <c r="O56" s="34"/>
      <c r="P56" s="35"/>
      <c r="Q56" s="35"/>
      <c r="R56" s="36"/>
      <c r="S56" s="37"/>
      <c r="U56" s="37"/>
      <c r="W56" s="94"/>
      <c r="X56" s="94"/>
      <c r="Y56" s="94"/>
    </row>
    <row r="57" spans="2:25" ht="15" customHeight="1" x14ac:dyDescent="0.2">
      <c r="B57" s="16" t="s">
        <v>22</v>
      </c>
      <c r="C57" s="56">
        <v>46608</v>
      </c>
      <c r="D57" s="57" t="s">
        <v>23</v>
      </c>
      <c r="E57" s="60">
        <v>9.9000000000000005E-2</v>
      </c>
      <c r="F57" s="26">
        <v>500000</v>
      </c>
      <c r="G57" s="59">
        <v>3240500</v>
      </c>
      <c r="H57" s="57" t="s">
        <v>7</v>
      </c>
      <c r="I57" s="99"/>
      <c r="J57" s="93"/>
      <c r="L57" s="16" t="s">
        <v>22</v>
      </c>
      <c r="M57" s="56">
        <v>46608</v>
      </c>
      <c r="N57" s="57" t="s">
        <v>23</v>
      </c>
      <c r="O57" s="60">
        <v>9.9000000000000005E-2</v>
      </c>
      <c r="P57" s="26">
        <v>500000</v>
      </c>
      <c r="Q57" s="59">
        <v>3286000</v>
      </c>
      <c r="R57" s="57" t="s">
        <v>7</v>
      </c>
      <c r="S57" s="37"/>
      <c r="T57" s="37"/>
      <c r="V57" s="94"/>
      <c r="W57" s="94"/>
      <c r="X57" s="94"/>
    </row>
    <row r="58" spans="2:25" ht="15" customHeight="1" x14ac:dyDescent="0.2">
      <c r="B58" s="16" t="s">
        <v>22</v>
      </c>
      <c r="C58" s="56">
        <v>46622</v>
      </c>
      <c r="D58" s="57" t="s">
        <v>23</v>
      </c>
      <c r="E58" s="60">
        <v>0.08</v>
      </c>
      <c r="F58" s="26">
        <v>506250</v>
      </c>
      <c r="G58" s="59">
        <v>3281006</v>
      </c>
      <c r="H58" s="57" t="s">
        <v>7</v>
      </c>
      <c r="I58" s="99"/>
      <c r="J58" s="93"/>
      <c r="L58" s="16" t="s">
        <v>22</v>
      </c>
      <c r="M58" s="56">
        <v>46622</v>
      </c>
      <c r="N58" s="57" t="s">
        <v>23</v>
      </c>
      <c r="O58" s="60">
        <v>0.08</v>
      </c>
      <c r="P58" s="26">
        <v>506250</v>
      </c>
      <c r="Q58" s="59">
        <v>3327075</v>
      </c>
      <c r="R58" s="57" t="s">
        <v>7</v>
      </c>
      <c r="S58" s="37"/>
      <c r="T58" s="37"/>
      <c r="V58" s="94"/>
      <c r="W58" s="94"/>
      <c r="X58" s="94"/>
    </row>
    <row r="59" spans="2:25" ht="15" customHeight="1" x14ac:dyDescent="0.2">
      <c r="B59" s="16" t="s">
        <v>22</v>
      </c>
      <c r="C59" s="56">
        <v>46622</v>
      </c>
      <c r="D59" s="57" t="s">
        <v>23</v>
      </c>
      <c r="E59" s="60">
        <v>0.08</v>
      </c>
      <c r="F59" s="26">
        <v>1668750</v>
      </c>
      <c r="G59" s="59">
        <v>10815169</v>
      </c>
      <c r="H59" s="57" t="s">
        <v>7</v>
      </c>
      <c r="I59" s="99"/>
      <c r="J59" s="93"/>
      <c r="L59" s="16" t="s">
        <v>22</v>
      </c>
      <c r="M59" s="56">
        <v>46622</v>
      </c>
      <c r="N59" s="57" t="s">
        <v>23</v>
      </c>
      <c r="O59" s="60">
        <v>0.08</v>
      </c>
      <c r="P59" s="26">
        <v>1668750</v>
      </c>
      <c r="Q59" s="59">
        <v>10967025</v>
      </c>
      <c r="R59" s="57" t="s">
        <v>7</v>
      </c>
      <c r="S59" s="37"/>
      <c r="T59" s="37"/>
      <c r="V59" s="94"/>
      <c r="W59" s="94"/>
      <c r="X59" s="94"/>
    </row>
    <row r="60" spans="2:25" ht="15" customHeight="1" x14ac:dyDescent="0.2">
      <c r="B60" s="16" t="s">
        <v>22</v>
      </c>
      <c r="C60" s="56">
        <v>46743</v>
      </c>
      <c r="D60" s="57" t="s">
        <v>23</v>
      </c>
      <c r="E60" s="60">
        <v>0.08</v>
      </c>
      <c r="F60" s="26">
        <v>666666.69999999995</v>
      </c>
      <c r="G60" s="59">
        <v>4320667</v>
      </c>
      <c r="H60" s="57" t="s">
        <v>7</v>
      </c>
      <c r="I60" s="99"/>
      <c r="J60" s="93"/>
      <c r="L60" s="16" t="s">
        <v>22</v>
      </c>
      <c r="M60" s="56">
        <v>46743</v>
      </c>
      <c r="N60" s="57" t="s">
        <v>23</v>
      </c>
      <c r="O60" s="60">
        <v>0.08</v>
      </c>
      <c r="P60" s="26">
        <v>666666.69999999995</v>
      </c>
      <c r="Q60" s="59">
        <v>4381334</v>
      </c>
      <c r="R60" s="57" t="s">
        <v>7</v>
      </c>
      <c r="S60" s="37"/>
      <c r="T60" s="37"/>
      <c r="V60" s="94"/>
      <c r="W60" s="94"/>
      <c r="X60" s="94"/>
    </row>
    <row r="61" spans="2:25" ht="15" customHeight="1" x14ac:dyDescent="0.2">
      <c r="B61" s="16" t="s">
        <v>22</v>
      </c>
      <c r="C61" s="56">
        <v>48047</v>
      </c>
      <c r="D61" s="57" t="s">
        <v>23</v>
      </c>
      <c r="E61" s="60">
        <v>7.0000000000000007E-2</v>
      </c>
      <c r="F61" s="26">
        <v>11200000</v>
      </c>
      <c r="G61" s="59">
        <v>72587200</v>
      </c>
      <c r="H61" s="57" t="s">
        <v>7</v>
      </c>
      <c r="I61" s="99"/>
      <c r="J61" s="93"/>
      <c r="L61" s="16" t="s">
        <v>22</v>
      </c>
      <c r="M61" s="56">
        <v>48047</v>
      </c>
      <c r="N61" s="57" t="s">
        <v>23</v>
      </c>
      <c r="O61" s="60">
        <v>7.0000000000000007E-2</v>
      </c>
      <c r="P61" s="26">
        <v>12000000</v>
      </c>
      <c r="Q61" s="59">
        <v>78864000</v>
      </c>
      <c r="R61" s="57" t="s">
        <v>7</v>
      </c>
      <c r="S61" s="37"/>
      <c r="T61" s="37"/>
      <c r="V61" s="94"/>
      <c r="W61" s="94"/>
      <c r="X61" s="94"/>
    </row>
    <row r="62" spans="2:25" ht="15" customHeight="1" x14ac:dyDescent="0.2">
      <c r="B62" s="16" t="s">
        <v>22</v>
      </c>
      <c r="C62" s="56">
        <v>47052</v>
      </c>
      <c r="D62" s="57" t="s">
        <v>23</v>
      </c>
      <c r="E62" s="60">
        <v>7.0000000000000007E-2</v>
      </c>
      <c r="F62" s="26">
        <v>1166666.6900000002</v>
      </c>
      <c r="G62" s="59">
        <v>7561167</v>
      </c>
      <c r="H62" s="57" t="s">
        <v>7</v>
      </c>
      <c r="I62" s="99"/>
      <c r="J62" s="93"/>
      <c r="L62" s="16" t="s">
        <v>22</v>
      </c>
      <c r="M62" s="56">
        <v>47052</v>
      </c>
      <c r="N62" s="57" t="s">
        <v>23</v>
      </c>
      <c r="O62" s="60">
        <v>7.0000000000000007E-2</v>
      </c>
      <c r="P62" s="26">
        <v>1500000.03</v>
      </c>
      <c r="Q62" s="59">
        <v>9858000</v>
      </c>
      <c r="R62" s="57" t="s">
        <v>7</v>
      </c>
      <c r="S62" s="37"/>
      <c r="T62" s="37"/>
      <c r="V62" s="94"/>
      <c r="W62" s="94"/>
      <c r="X62" s="94"/>
    </row>
    <row r="63" spans="2:25" ht="15" customHeight="1" x14ac:dyDescent="0.2">
      <c r="B63" s="16" t="s">
        <v>25</v>
      </c>
      <c r="C63" s="56">
        <v>47150</v>
      </c>
      <c r="D63" s="57" t="s">
        <v>23</v>
      </c>
      <c r="E63" s="58">
        <v>7.0000000000000007E-2</v>
      </c>
      <c r="F63" s="26">
        <v>3416056.7500000005</v>
      </c>
      <c r="G63" s="59">
        <v>22139464</v>
      </c>
      <c r="H63" s="57" t="s">
        <v>7</v>
      </c>
      <c r="I63" s="99"/>
      <c r="J63" s="93"/>
      <c r="L63" s="16" t="s">
        <v>25</v>
      </c>
      <c r="M63" s="56">
        <v>47150</v>
      </c>
      <c r="N63" s="57" t="s">
        <v>23</v>
      </c>
      <c r="O63" s="60">
        <v>7.0000000000000007E-2</v>
      </c>
      <c r="P63" s="26">
        <v>3821593.5000000005</v>
      </c>
      <c r="Q63" s="59">
        <v>25115512</v>
      </c>
      <c r="R63" s="57" t="s">
        <v>7</v>
      </c>
      <c r="S63" s="37"/>
      <c r="T63" s="37"/>
      <c r="V63" s="94"/>
      <c r="W63" s="94"/>
      <c r="X63" s="94"/>
    </row>
    <row r="64" spans="2:25" ht="15" customHeight="1" x14ac:dyDescent="0.2">
      <c r="B64" s="16" t="s">
        <v>25</v>
      </c>
      <c r="C64" s="56">
        <v>47485</v>
      </c>
      <c r="D64" s="57" t="s">
        <v>23</v>
      </c>
      <c r="E64" s="58">
        <v>7.0000000000000007E-2</v>
      </c>
      <c r="F64" s="26">
        <v>2333424.35</v>
      </c>
      <c r="G64" s="59">
        <v>15122923</v>
      </c>
      <c r="H64" s="57" t="s">
        <v>7</v>
      </c>
      <c r="I64" s="99"/>
      <c r="J64" s="93"/>
      <c r="L64" s="16" t="s">
        <v>25</v>
      </c>
      <c r="M64" s="56">
        <v>47485</v>
      </c>
      <c r="N64" s="57" t="s">
        <v>23</v>
      </c>
      <c r="O64" s="60">
        <v>7.0000000000000007E-2</v>
      </c>
      <c r="P64" s="26">
        <v>2505256.7299999995</v>
      </c>
      <c r="Q64" s="59">
        <v>16464547</v>
      </c>
      <c r="R64" s="57" t="s">
        <v>7</v>
      </c>
      <c r="S64" s="37"/>
      <c r="T64" s="37"/>
      <c r="V64" s="94"/>
      <c r="W64" s="94"/>
      <c r="X64" s="94"/>
    </row>
    <row r="65" spans="1:24" ht="15" customHeight="1" x14ac:dyDescent="0.2">
      <c r="B65" s="16" t="s">
        <v>25</v>
      </c>
      <c r="C65" s="56">
        <v>47399</v>
      </c>
      <c r="D65" s="57" t="s">
        <v>23</v>
      </c>
      <c r="E65" s="58">
        <v>7.0000000000000007E-2</v>
      </c>
      <c r="F65" s="26">
        <v>1648721.02</v>
      </c>
      <c r="G65" s="59">
        <v>10685361</v>
      </c>
      <c r="H65" s="57" t="s">
        <v>7</v>
      </c>
      <c r="I65" s="99"/>
      <c r="J65" s="93"/>
      <c r="L65" s="16" t="s">
        <v>25</v>
      </c>
      <c r="M65" s="56">
        <v>47399</v>
      </c>
      <c r="N65" s="57" t="s">
        <v>23</v>
      </c>
      <c r="O65" s="60">
        <v>7.0000000000000007E-2</v>
      </c>
      <c r="P65" s="26">
        <v>1778898.4299999997</v>
      </c>
      <c r="Q65" s="59">
        <v>11690920</v>
      </c>
      <c r="R65" s="57" t="s">
        <v>7</v>
      </c>
      <c r="S65" s="37"/>
      <c r="T65" s="37"/>
      <c r="V65" s="94"/>
      <c r="W65" s="94"/>
      <c r="X65" s="94"/>
    </row>
    <row r="66" spans="1:24" ht="15" customHeight="1" x14ac:dyDescent="0.2">
      <c r="B66" s="16" t="s">
        <v>25</v>
      </c>
      <c r="C66" s="56">
        <v>48136</v>
      </c>
      <c r="D66" s="57" t="s">
        <v>23</v>
      </c>
      <c r="E66" s="58">
        <v>8.8999999999999996E-2</v>
      </c>
      <c r="F66" s="26">
        <v>6000000</v>
      </c>
      <c r="G66" s="59">
        <v>38886000</v>
      </c>
      <c r="H66" s="57" t="s">
        <v>7</v>
      </c>
      <c r="I66" s="99"/>
      <c r="J66" s="93"/>
      <c r="L66" s="16" t="s">
        <v>25</v>
      </c>
      <c r="M66" s="56">
        <v>48136</v>
      </c>
      <c r="N66" s="57" t="s">
        <v>23</v>
      </c>
      <c r="O66" s="60">
        <v>8.8999999999999996E-2</v>
      </c>
      <c r="P66" s="26">
        <v>6000000</v>
      </c>
      <c r="Q66" s="59">
        <v>39432000</v>
      </c>
      <c r="R66" s="57" t="s">
        <v>7</v>
      </c>
      <c r="S66" s="37"/>
      <c r="T66" s="37"/>
      <c r="V66" s="94"/>
      <c r="W66" s="94"/>
      <c r="X66" s="94"/>
    </row>
    <row r="67" spans="1:24" ht="15" customHeight="1" x14ac:dyDescent="0.25">
      <c r="B67" s="16" t="s">
        <v>30</v>
      </c>
      <c r="C67" s="56">
        <v>47421</v>
      </c>
      <c r="D67" s="57" t="s">
        <v>23</v>
      </c>
      <c r="E67" s="60">
        <v>8.5000000000000006E-2</v>
      </c>
      <c r="F67" s="26">
        <v>3804146.6900000004</v>
      </c>
      <c r="G67" s="59">
        <v>24654675</v>
      </c>
      <c r="H67" s="63"/>
      <c r="I67" s="99"/>
      <c r="J67" s="93"/>
      <c r="L67" s="16" t="s">
        <v>30</v>
      </c>
      <c r="M67" s="56">
        <v>47421</v>
      </c>
      <c r="N67" s="57" t="s">
        <v>23</v>
      </c>
      <c r="O67" s="60">
        <v>8.5000000000000006E-2</v>
      </c>
      <c r="P67" s="26">
        <v>3804146.6900000004</v>
      </c>
      <c r="Q67" s="59">
        <v>25000852</v>
      </c>
      <c r="R67" s="57"/>
      <c r="S67" s="37"/>
      <c r="T67" s="37"/>
      <c r="V67" s="94"/>
      <c r="W67" s="94"/>
      <c r="X67" s="94"/>
    </row>
    <row r="68" spans="1:24" ht="15" customHeight="1" x14ac:dyDescent="0.2">
      <c r="B68" s="16" t="s">
        <v>24</v>
      </c>
      <c r="C68" s="56">
        <v>46696</v>
      </c>
      <c r="D68" s="57" t="s">
        <v>23</v>
      </c>
      <c r="E68" s="60">
        <v>0.08</v>
      </c>
      <c r="F68" s="26">
        <v>1200000</v>
      </c>
      <c r="G68" s="59">
        <v>7777200</v>
      </c>
      <c r="H68" s="57" t="s">
        <v>7</v>
      </c>
      <c r="I68" s="99"/>
      <c r="J68" s="93"/>
      <c r="L68" s="16" t="s">
        <v>24</v>
      </c>
      <c r="M68" s="56">
        <v>46696</v>
      </c>
      <c r="N68" s="57" t="s">
        <v>23</v>
      </c>
      <c r="O68" s="60">
        <v>0.08</v>
      </c>
      <c r="P68" s="26">
        <v>1200000</v>
      </c>
      <c r="Q68" s="59">
        <v>7886400</v>
      </c>
      <c r="R68" s="57" t="s">
        <v>7</v>
      </c>
      <c r="S68" s="37"/>
      <c r="T68" s="37"/>
      <c r="V68" s="94"/>
      <c r="W68" s="94"/>
      <c r="X68" s="94"/>
    </row>
    <row r="69" spans="1:24" ht="15" customHeight="1" x14ac:dyDescent="0.2">
      <c r="B69" s="16" t="s">
        <v>24</v>
      </c>
      <c r="C69" s="56">
        <v>47386</v>
      </c>
      <c r="D69" s="57" t="s">
        <v>23</v>
      </c>
      <c r="E69" s="58">
        <v>8.2500000000000004E-2</v>
      </c>
      <c r="F69" s="26">
        <v>666664</v>
      </c>
      <c r="G69" s="59">
        <v>4320649</v>
      </c>
      <c r="H69" s="57" t="s">
        <v>7</v>
      </c>
      <c r="I69" s="99"/>
      <c r="J69" s="93"/>
      <c r="L69" s="16" t="s">
        <v>24</v>
      </c>
      <c r="M69" s="56">
        <v>47386</v>
      </c>
      <c r="N69" s="57" t="s">
        <v>23</v>
      </c>
      <c r="O69" s="60">
        <v>8.2500000000000004E-2</v>
      </c>
      <c r="P69" s="26">
        <v>733331</v>
      </c>
      <c r="Q69" s="59">
        <v>4819451</v>
      </c>
      <c r="R69" s="57" t="s">
        <v>7</v>
      </c>
      <c r="S69" s="37"/>
      <c r="T69" s="37"/>
      <c r="V69" s="94"/>
      <c r="W69" s="94"/>
      <c r="X69" s="94"/>
    </row>
    <row r="70" spans="1:24" ht="18" customHeight="1" x14ac:dyDescent="0.2">
      <c r="B70" s="16" t="s">
        <v>24</v>
      </c>
      <c r="C70" s="56">
        <v>47386</v>
      </c>
      <c r="D70" s="57" t="s">
        <v>23</v>
      </c>
      <c r="E70" s="58">
        <v>8.2500000000000004E-2</v>
      </c>
      <c r="F70" s="26">
        <v>1000000</v>
      </c>
      <c r="G70" s="59">
        <v>6481000</v>
      </c>
      <c r="H70" s="57" t="s">
        <v>7</v>
      </c>
      <c r="I70" s="99"/>
      <c r="J70" s="38"/>
      <c r="L70" s="16" t="s">
        <v>24</v>
      </c>
      <c r="M70" s="56">
        <v>47386</v>
      </c>
      <c r="N70" s="57" t="s">
        <v>23</v>
      </c>
      <c r="O70" s="60">
        <v>8.2500000000000004E-2</v>
      </c>
      <c r="P70" s="26">
        <v>1100000</v>
      </c>
      <c r="Q70" s="59">
        <v>7229200</v>
      </c>
      <c r="R70" s="57" t="s">
        <v>7</v>
      </c>
      <c r="S70" s="32"/>
      <c r="T70" s="37"/>
      <c r="V70" s="94"/>
      <c r="W70" s="94"/>
      <c r="X70" s="94"/>
    </row>
    <row r="71" spans="1:24" ht="15" customHeight="1" x14ac:dyDescent="0.2">
      <c r="B71" s="16" t="s">
        <v>67</v>
      </c>
      <c r="C71" s="56">
        <v>46489</v>
      </c>
      <c r="D71" s="57" t="s">
        <v>23</v>
      </c>
      <c r="E71" s="60">
        <v>0.1</v>
      </c>
      <c r="F71" s="26">
        <v>164800</v>
      </c>
      <c r="G71" s="59">
        <v>1068069</v>
      </c>
      <c r="H71" s="57"/>
      <c r="I71" s="99"/>
      <c r="J71" s="100"/>
      <c r="L71" s="16" t="s">
        <v>67</v>
      </c>
      <c r="M71" s="56">
        <v>46489</v>
      </c>
      <c r="N71" s="57" t="s">
        <v>23</v>
      </c>
      <c r="O71" s="60">
        <v>0.1</v>
      </c>
      <c r="P71" s="26">
        <v>329500</v>
      </c>
      <c r="Q71" s="59">
        <v>2165474</v>
      </c>
      <c r="R71" s="57"/>
      <c r="S71" s="32"/>
      <c r="T71" s="37"/>
      <c r="V71" s="94"/>
      <c r="W71" s="94"/>
      <c r="X71" s="94"/>
    </row>
    <row r="72" spans="1:24" ht="15" customHeight="1" x14ac:dyDescent="0.25">
      <c r="B72" s="21" t="s">
        <v>28</v>
      </c>
      <c r="F72" s="61">
        <f>SUM(F57:F71)</f>
        <v>35942146.200000003</v>
      </c>
      <c r="G72" s="61">
        <f>SUM(G57:G71)</f>
        <v>232941050</v>
      </c>
      <c r="H72" s="63"/>
      <c r="I72" s="99"/>
      <c r="J72" s="100"/>
      <c r="L72" s="21" t="s">
        <v>28</v>
      </c>
      <c r="P72" s="62">
        <f>SUM(P56:P71)</f>
        <v>38114393.079999998</v>
      </c>
      <c r="Q72" s="62">
        <f>SUM(Q56:Q71)</f>
        <v>250487790</v>
      </c>
      <c r="R72" s="40"/>
      <c r="S72" s="32"/>
      <c r="T72" s="37"/>
      <c r="V72" s="94"/>
      <c r="W72" s="94"/>
      <c r="X72" s="94"/>
    </row>
    <row r="73" spans="1:24" ht="15" customHeight="1" x14ac:dyDescent="0.25">
      <c r="A73" s="99"/>
      <c r="I73" s="99"/>
      <c r="J73" s="100"/>
      <c r="L73" s="63"/>
      <c r="M73" s="63"/>
      <c r="N73" s="63"/>
      <c r="O73" s="63"/>
      <c r="P73" s="63"/>
      <c r="Q73" s="63"/>
      <c r="R73" s="57"/>
      <c r="S73" s="32"/>
      <c r="T73" s="37"/>
      <c r="V73" s="94"/>
      <c r="W73" s="94"/>
      <c r="X73" s="94"/>
    </row>
    <row r="74" spans="1:24" ht="15" customHeight="1" x14ac:dyDescent="0.25">
      <c r="B74" s="21" t="s">
        <v>39</v>
      </c>
      <c r="I74" s="99"/>
      <c r="J74" s="100"/>
      <c r="L74" s="63"/>
      <c r="M74" s="63"/>
      <c r="N74" s="63"/>
      <c r="O74" s="63"/>
      <c r="P74" s="63"/>
      <c r="Q74" s="63"/>
      <c r="S74" s="32"/>
      <c r="T74" s="37"/>
      <c r="V74" s="94"/>
      <c r="W74" s="94"/>
      <c r="X74" s="94"/>
    </row>
    <row r="75" spans="1:24" ht="15" customHeight="1" x14ac:dyDescent="0.2">
      <c r="B75" s="16" t="s">
        <v>40</v>
      </c>
      <c r="C75" s="56">
        <v>47332</v>
      </c>
      <c r="D75" s="57" t="s">
        <v>23</v>
      </c>
      <c r="E75" s="60">
        <v>0.08</v>
      </c>
      <c r="F75" s="26">
        <v>6000000</v>
      </c>
      <c r="G75" s="59">
        <v>38886000</v>
      </c>
      <c r="I75" s="99"/>
      <c r="J75" s="100"/>
      <c r="L75" s="21" t="s">
        <v>39</v>
      </c>
      <c r="M75" s="33"/>
      <c r="N75" s="34"/>
      <c r="O75" s="34"/>
      <c r="P75" s="35"/>
      <c r="Q75" s="35"/>
      <c r="S75" s="32"/>
      <c r="T75" s="37"/>
      <c r="V75" s="94"/>
      <c r="W75" s="94"/>
      <c r="X75" s="94"/>
    </row>
    <row r="76" spans="1:24" ht="15" customHeight="1" x14ac:dyDescent="0.2">
      <c r="B76" s="16" t="s">
        <v>41</v>
      </c>
      <c r="C76" s="56">
        <v>48424</v>
      </c>
      <c r="D76" s="57" t="s">
        <v>23</v>
      </c>
      <c r="E76" s="60">
        <v>8.5000000000000006E-2</v>
      </c>
      <c r="F76" s="26">
        <v>5000000</v>
      </c>
      <c r="G76" s="59">
        <v>32405000</v>
      </c>
      <c r="I76" s="99"/>
      <c r="J76" s="100"/>
      <c r="L76" s="16" t="s">
        <v>40</v>
      </c>
      <c r="M76" s="56">
        <v>47332</v>
      </c>
      <c r="N76" s="57" t="s">
        <v>23</v>
      </c>
      <c r="O76" s="60">
        <v>0.08</v>
      </c>
      <c r="P76" s="26">
        <v>6000000</v>
      </c>
      <c r="Q76" s="59">
        <v>39432000</v>
      </c>
      <c r="S76" s="32"/>
      <c r="T76" s="37"/>
      <c r="V76" s="94"/>
      <c r="W76" s="94"/>
      <c r="X76" s="94"/>
    </row>
    <row r="77" spans="1:24" ht="15" customHeight="1" x14ac:dyDescent="0.2">
      <c r="B77" s="16" t="s">
        <v>62</v>
      </c>
      <c r="C77" s="56">
        <v>47605</v>
      </c>
      <c r="D77" s="57" t="s">
        <v>23</v>
      </c>
      <c r="E77" s="60">
        <v>7.7499999999999999E-2</v>
      </c>
      <c r="F77" s="26">
        <v>2000000</v>
      </c>
      <c r="G77" s="59">
        <v>12962000</v>
      </c>
      <c r="I77" s="99"/>
      <c r="J77" s="101"/>
      <c r="L77" s="16" t="s">
        <v>41</v>
      </c>
      <c r="M77" s="56">
        <v>48424</v>
      </c>
      <c r="N77" s="57" t="s">
        <v>23</v>
      </c>
      <c r="O77" s="60">
        <v>8.5000000000000006E-2</v>
      </c>
      <c r="P77" s="26">
        <v>5000000</v>
      </c>
      <c r="Q77" s="59">
        <v>32860000</v>
      </c>
      <c r="S77" s="32"/>
      <c r="T77" s="37"/>
      <c r="V77" s="94"/>
      <c r="W77" s="94"/>
      <c r="X77" s="94"/>
    </row>
    <row r="78" spans="1:24" ht="14.25" customHeight="1" x14ac:dyDescent="0.2">
      <c r="B78" s="16" t="s">
        <v>63</v>
      </c>
      <c r="C78" s="56">
        <v>47605</v>
      </c>
      <c r="D78" s="57" t="s">
        <v>23</v>
      </c>
      <c r="E78" s="60">
        <v>7.7499999999999999E-2</v>
      </c>
      <c r="F78" s="26">
        <v>2000000</v>
      </c>
      <c r="G78" s="59">
        <v>12962000</v>
      </c>
      <c r="I78" s="99"/>
      <c r="J78" s="38"/>
      <c r="L78" s="16" t="s">
        <v>62</v>
      </c>
      <c r="M78" s="56">
        <v>47605</v>
      </c>
      <c r="N78" s="57" t="s">
        <v>23</v>
      </c>
      <c r="O78" s="60">
        <v>7.7499999999999999E-2</v>
      </c>
      <c r="P78" s="26">
        <v>2000000</v>
      </c>
      <c r="Q78" s="59">
        <v>13144000</v>
      </c>
      <c r="S78" s="32"/>
      <c r="T78" s="37"/>
      <c r="V78" s="94"/>
      <c r="W78" s="94"/>
      <c r="X78" s="94"/>
    </row>
    <row r="79" spans="1:24" ht="14.25" customHeight="1" x14ac:dyDescent="0.2">
      <c r="B79" s="21" t="s">
        <v>42</v>
      </c>
      <c r="F79" s="61">
        <f>SUM(F75:F78)</f>
        <v>15000000</v>
      </c>
      <c r="G79" s="61">
        <f>SUM(G75:G78)</f>
        <v>97215000</v>
      </c>
      <c r="I79" s="99"/>
      <c r="J79" s="101"/>
      <c r="L79" s="16" t="s">
        <v>63</v>
      </c>
      <c r="M79" s="56">
        <v>47605</v>
      </c>
      <c r="N79" s="57" t="s">
        <v>23</v>
      </c>
      <c r="O79" s="60">
        <v>7.7499999999999999E-2</v>
      </c>
      <c r="P79" s="26">
        <v>2000000</v>
      </c>
      <c r="Q79" s="59">
        <v>13144000</v>
      </c>
      <c r="S79" s="32"/>
      <c r="T79" s="37"/>
      <c r="V79" s="94"/>
      <c r="W79" s="94"/>
      <c r="X79" s="94"/>
    </row>
    <row r="80" spans="1:24" ht="20.25" customHeight="1" x14ac:dyDescent="0.2">
      <c r="I80" s="99"/>
      <c r="J80" s="40"/>
      <c r="L80" s="21" t="s">
        <v>42</v>
      </c>
      <c r="P80" s="62">
        <f>SUM(P76:P79)</f>
        <v>15000000</v>
      </c>
      <c r="Q80" s="62">
        <f>SUM(Q76:Q79)</f>
        <v>98580000</v>
      </c>
      <c r="R80" s="57"/>
      <c r="S80" s="32"/>
      <c r="T80" s="37"/>
      <c r="V80" s="94"/>
      <c r="W80" s="94"/>
      <c r="X80" s="94"/>
    </row>
    <row r="81" spans="2:25" ht="15" x14ac:dyDescent="0.25">
      <c r="B81" s="21" t="s">
        <v>31</v>
      </c>
      <c r="C81" s="64"/>
      <c r="D81" s="57"/>
      <c r="E81" s="57"/>
      <c r="F81" s="65"/>
      <c r="G81" s="59"/>
      <c r="L81" s="63"/>
      <c r="M81" s="63"/>
      <c r="N81" s="63"/>
      <c r="O81" s="63"/>
      <c r="P81" s="63"/>
      <c r="Q81" s="63"/>
      <c r="R81" s="76"/>
    </row>
    <row r="82" spans="2:25" ht="15" customHeight="1" x14ac:dyDescent="0.2">
      <c r="B82" s="16" t="s">
        <v>32</v>
      </c>
      <c r="D82" s="65"/>
      <c r="E82" s="65"/>
      <c r="F82" s="65"/>
      <c r="G82" s="59">
        <v>38214674</v>
      </c>
      <c r="J82" s="100"/>
      <c r="K82" s="95"/>
      <c r="L82" s="21" t="s">
        <v>31</v>
      </c>
      <c r="M82" s="64"/>
      <c r="N82" s="57"/>
      <c r="O82" s="57"/>
      <c r="P82" s="65"/>
      <c r="Q82" s="59"/>
      <c r="R82" s="77"/>
      <c r="S82" s="95"/>
      <c r="U82" s="37"/>
      <c r="W82" s="94"/>
      <c r="X82" s="94"/>
      <c r="Y82" s="94"/>
    </row>
    <row r="83" spans="2:25" ht="15" customHeight="1" x14ac:dyDescent="0.2">
      <c r="B83" s="16" t="s">
        <v>33</v>
      </c>
      <c r="D83" s="65"/>
      <c r="E83" s="65"/>
      <c r="F83" s="65"/>
      <c r="G83" s="66">
        <v>-38214674</v>
      </c>
      <c r="J83" s="100"/>
      <c r="K83" s="95"/>
      <c r="L83" s="16" t="s">
        <v>58</v>
      </c>
      <c r="N83" s="65"/>
      <c r="O83" s="65"/>
      <c r="P83" s="65"/>
      <c r="Q83" s="66">
        <v>44166962</v>
      </c>
      <c r="S83" s="95"/>
      <c r="U83" s="37"/>
      <c r="W83" s="94"/>
      <c r="X83" s="94"/>
      <c r="Y83" s="94"/>
    </row>
    <row r="84" spans="2:25" ht="15" customHeight="1" x14ac:dyDescent="0.2">
      <c r="B84" s="31" t="s">
        <v>34</v>
      </c>
      <c r="C84" s="16"/>
      <c r="D84" s="16"/>
      <c r="E84" s="16"/>
      <c r="F84" s="70"/>
      <c r="G84" s="71">
        <f>SUM(G82:G83)</f>
        <v>0</v>
      </c>
      <c r="J84" s="100"/>
      <c r="K84" s="95"/>
      <c r="L84" s="16" t="s">
        <v>59</v>
      </c>
      <c r="N84" s="65"/>
      <c r="O84" s="65"/>
      <c r="P84" s="65"/>
      <c r="Q84" s="66">
        <v>-44166962</v>
      </c>
      <c r="S84" s="95"/>
      <c r="U84" s="37"/>
      <c r="W84" s="94"/>
      <c r="X84" s="94"/>
      <c r="Y84" s="94"/>
    </row>
    <row r="85" spans="2:25" ht="15" customHeight="1" x14ac:dyDescent="0.2">
      <c r="H85" s="57"/>
      <c r="J85" s="100"/>
      <c r="K85" s="95"/>
      <c r="L85" s="31" t="s">
        <v>34</v>
      </c>
      <c r="M85" s="16"/>
      <c r="N85" s="16"/>
      <c r="O85" s="16"/>
      <c r="P85" s="70"/>
      <c r="Q85" s="61">
        <f>SUM(Q83:Q84)</f>
        <v>0</v>
      </c>
      <c r="S85" s="95"/>
      <c r="U85" s="37"/>
      <c r="W85" s="94"/>
      <c r="X85" s="94"/>
      <c r="Y85" s="94"/>
    </row>
    <row r="86" spans="2:25" ht="9.75" customHeight="1" x14ac:dyDescent="0.25">
      <c r="B86" s="63"/>
      <c r="C86" s="63"/>
      <c r="D86" s="63"/>
      <c r="E86" s="63"/>
      <c r="F86" s="63"/>
      <c r="G86" s="63"/>
      <c r="H86" s="40"/>
      <c r="J86" s="100"/>
      <c r="K86" s="95"/>
      <c r="L86" s="78"/>
      <c r="M86" s="79"/>
      <c r="N86" s="80"/>
      <c r="O86" s="80"/>
      <c r="P86" s="81"/>
      <c r="Q86" s="82"/>
      <c r="R86" s="39"/>
      <c r="S86" s="95"/>
      <c r="U86" s="37"/>
      <c r="W86" s="94"/>
      <c r="X86" s="94"/>
      <c r="Y86" s="94"/>
    </row>
    <row r="87" spans="2:25" ht="15" customHeight="1" x14ac:dyDescent="0.2">
      <c r="B87" s="21" t="s">
        <v>35</v>
      </c>
      <c r="H87" s="57"/>
      <c r="I87" s="97"/>
      <c r="J87" s="40"/>
      <c r="L87" s="21" t="s">
        <v>35</v>
      </c>
      <c r="M87" s="64"/>
      <c r="N87" s="57"/>
      <c r="O87" s="57"/>
      <c r="P87" s="65"/>
      <c r="Q87" s="59"/>
      <c r="R87" s="40"/>
      <c r="S87" s="95"/>
      <c r="T87" s="37"/>
      <c r="V87" s="94"/>
      <c r="W87" s="94"/>
      <c r="X87" s="94"/>
    </row>
    <row r="88" spans="2:25" ht="9.75" customHeight="1" x14ac:dyDescent="0.2">
      <c r="B88" s="16" t="s">
        <v>36</v>
      </c>
      <c r="C88" s="64"/>
      <c r="D88" s="57"/>
      <c r="E88" s="57"/>
      <c r="F88" s="65"/>
      <c r="G88" s="59">
        <v>29375445</v>
      </c>
      <c r="J88" s="100"/>
      <c r="K88" s="95"/>
      <c r="L88" s="16" t="s">
        <v>36</v>
      </c>
      <c r="N88" s="65"/>
      <c r="O88" s="65"/>
      <c r="P88" s="65"/>
      <c r="Q88" s="66">
        <v>31778682</v>
      </c>
      <c r="R88" s="40"/>
      <c r="S88" s="95"/>
      <c r="U88" s="37"/>
      <c r="W88" s="94"/>
      <c r="X88" s="94"/>
      <c r="Y88" s="94"/>
    </row>
    <row r="89" spans="2:25" ht="15" customHeight="1" x14ac:dyDescent="0.2">
      <c r="B89" s="16" t="s">
        <v>37</v>
      </c>
      <c r="C89" s="64"/>
      <c r="D89" s="57"/>
      <c r="E89" s="57"/>
      <c r="F89" s="65"/>
      <c r="G89" s="66">
        <v>-29375445</v>
      </c>
      <c r="L89" s="16" t="s">
        <v>37</v>
      </c>
      <c r="N89" s="65"/>
      <c r="O89" s="65"/>
      <c r="P89" s="65"/>
      <c r="Q89" s="66">
        <v>-31778682</v>
      </c>
      <c r="R89" s="40"/>
      <c r="U89" s="37"/>
      <c r="W89" s="94"/>
      <c r="X89" s="94"/>
      <c r="Y89" s="94"/>
    </row>
    <row r="90" spans="2:25" ht="15" customHeight="1" x14ac:dyDescent="0.2">
      <c r="B90" s="31" t="s">
        <v>34</v>
      </c>
      <c r="C90" s="64"/>
      <c r="D90" s="57"/>
      <c r="E90" s="57"/>
      <c r="F90" s="65"/>
      <c r="G90" s="71">
        <f>SUM(G88:G89)</f>
        <v>0</v>
      </c>
      <c r="L90" s="31" t="s">
        <v>34</v>
      </c>
      <c r="M90" s="16"/>
      <c r="N90" s="16"/>
      <c r="O90" s="16"/>
      <c r="P90" s="70"/>
      <c r="Q90" s="61">
        <f>SUM(Q88:Q89)</f>
        <v>0</v>
      </c>
      <c r="R90" s="40"/>
      <c r="U90" s="37"/>
      <c r="W90" s="94"/>
      <c r="X90" s="94"/>
      <c r="Y90" s="94"/>
    </row>
    <row r="91" spans="2:25" ht="15" customHeight="1" x14ac:dyDescent="0.2">
      <c r="B91" s="40"/>
      <c r="C91" s="64"/>
      <c r="D91" s="57"/>
      <c r="E91" s="57"/>
      <c r="F91" s="65"/>
      <c r="G91" s="72"/>
      <c r="H91" s="40"/>
      <c r="L91" s="31"/>
      <c r="M91" s="16"/>
      <c r="N91" s="16"/>
      <c r="O91" s="16"/>
      <c r="P91" s="70"/>
      <c r="Q91" s="62"/>
      <c r="R91" s="36"/>
      <c r="U91" s="37"/>
      <c r="W91" s="94"/>
      <c r="X91" s="94"/>
      <c r="Y91" s="94"/>
    </row>
    <row r="92" spans="2:25" ht="15" customHeight="1" thickBot="1" x14ac:dyDescent="0.25">
      <c r="B92" s="29" t="s">
        <v>16</v>
      </c>
      <c r="F92" s="67"/>
      <c r="G92" s="69">
        <f>G72+G79+G84+G90</f>
        <v>330156050</v>
      </c>
      <c r="H92" s="57"/>
      <c r="L92" s="29" t="s">
        <v>16</v>
      </c>
      <c r="P92" s="67"/>
      <c r="Q92" s="69">
        <f>Q72+Q85+Q80+Q90</f>
        <v>349067790</v>
      </c>
      <c r="R92" s="40"/>
      <c r="U92" s="37"/>
      <c r="W92" s="94"/>
      <c r="X92" s="94"/>
      <c r="Y92" s="94"/>
    </row>
    <row r="93" spans="2:25" ht="13.5" thickTop="1" x14ac:dyDescent="0.2">
      <c r="B93" s="40"/>
      <c r="C93" s="64"/>
      <c r="D93" s="57"/>
      <c r="E93" s="57"/>
      <c r="F93" s="65"/>
      <c r="G93" s="72"/>
      <c r="H93" s="57"/>
      <c r="L93" s="29"/>
      <c r="P93" s="67"/>
      <c r="Q93" s="83"/>
      <c r="R93" s="40"/>
      <c r="U93" s="37"/>
      <c r="W93" s="94"/>
      <c r="X93" s="94"/>
      <c r="Y93" s="94"/>
    </row>
    <row r="94" spans="2:25" ht="15" customHeight="1" x14ac:dyDescent="0.2">
      <c r="U94" s="37"/>
      <c r="W94" s="94"/>
      <c r="X94" s="94"/>
      <c r="Y94" s="94"/>
    </row>
    <row r="95" spans="2:25" ht="15" customHeight="1" x14ac:dyDescent="0.2">
      <c r="U95" s="37"/>
      <c r="W95" s="94"/>
      <c r="X95" s="94"/>
      <c r="Y95" s="94"/>
    </row>
    <row r="96" spans="2:25" ht="15" customHeight="1" x14ac:dyDescent="0.2">
      <c r="U96" s="37"/>
      <c r="W96" s="94"/>
      <c r="X96" s="94"/>
      <c r="Y96" s="94"/>
    </row>
    <row r="97" spans="2:25" ht="15" customHeight="1" x14ac:dyDescent="0.2">
      <c r="B97" s="102" t="s">
        <v>9</v>
      </c>
      <c r="I97" s="103"/>
      <c r="J97" s="101"/>
      <c r="K97" s="95"/>
      <c r="L97" s="102" t="s">
        <v>9</v>
      </c>
      <c r="S97" s="95"/>
      <c r="U97" s="37"/>
      <c r="W97" s="94"/>
      <c r="X97" s="94"/>
      <c r="Y97" s="94"/>
    </row>
    <row r="98" spans="2:25" ht="28.15" customHeight="1" x14ac:dyDescent="0.2">
      <c r="B98" s="115" t="s">
        <v>43</v>
      </c>
      <c r="C98" s="115"/>
      <c r="D98" s="115"/>
      <c r="E98" s="115"/>
      <c r="F98" s="115"/>
      <c r="G98" s="115"/>
      <c r="I98" s="39"/>
      <c r="J98" s="38"/>
      <c r="K98" s="95"/>
      <c r="L98" s="115" t="s">
        <v>43</v>
      </c>
      <c r="M98" s="115"/>
      <c r="N98" s="115"/>
      <c r="O98" s="115"/>
      <c r="P98" s="115"/>
      <c r="Q98" s="115"/>
      <c r="R98" s="25"/>
      <c r="S98" s="95"/>
      <c r="U98" s="37"/>
      <c r="W98" s="94"/>
      <c r="X98" s="94"/>
      <c r="Y98" s="94"/>
    </row>
    <row r="99" spans="2:25" ht="24.75" customHeight="1" x14ac:dyDescent="0.2">
      <c r="B99" s="115"/>
      <c r="C99" s="115"/>
      <c r="D99" s="115"/>
      <c r="E99" s="115"/>
      <c r="F99" s="115"/>
      <c r="G99" s="115"/>
      <c r="I99" s="105"/>
      <c r="J99" s="101"/>
      <c r="L99" s="115"/>
      <c r="M99" s="115"/>
      <c r="N99" s="115"/>
      <c r="O99" s="115"/>
      <c r="P99" s="115"/>
      <c r="Q99" s="115"/>
      <c r="R99" s="37"/>
      <c r="S99" s="95"/>
      <c r="U99" s="37"/>
      <c r="W99" s="94"/>
      <c r="X99" s="94"/>
      <c r="Y99" s="94"/>
    </row>
    <row r="100" spans="2:25" ht="30.75" customHeight="1" x14ac:dyDescent="0.2">
      <c r="B100" s="115" t="s">
        <v>44</v>
      </c>
      <c r="C100" s="115"/>
      <c r="D100" s="115"/>
      <c r="E100" s="115"/>
      <c r="F100" s="115"/>
      <c r="G100" s="115"/>
      <c r="J100" s="40"/>
      <c r="L100" s="115" t="s">
        <v>44</v>
      </c>
      <c r="M100" s="115"/>
      <c r="N100" s="115"/>
      <c r="O100" s="115"/>
      <c r="P100" s="115"/>
      <c r="Q100" s="115"/>
      <c r="R100" s="38"/>
      <c r="S100" s="95"/>
      <c r="U100" s="37"/>
      <c r="W100" s="94"/>
      <c r="X100" s="94"/>
      <c r="Y100" s="94"/>
    </row>
    <row r="101" spans="2:25" ht="36.75" customHeight="1" x14ac:dyDescent="0.2">
      <c r="B101" s="115"/>
      <c r="C101" s="115"/>
      <c r="D101" s="115"/>
      <c r="E101" s="115"/>
      <c r="F101" s="115"/>
      <c r="G101" s="115"/>
      <c r="J101" s="40"/>
      <c r="L101" s="115"/>
      <c r="M101" s="115"/>
      <c r="N101" s="115"/>
      <c r="O101" s="115"/>
      <c r="P101" s="115"/>
      <c r="Q101" s="115"/>
      <c r="R101" s="38"/>
      <c r="S101" s="95"/>
      <c r="U101" s="37"/>
      <c r="W101" s="94"/>
      <c r="X101" s="94"/>
      <c r="Y101" s="94"/>
    </row>
    <row r="102" spans="2:25" ht="15" customHeight="1" x14ac:dyDescent="0.2">
      <c r="I102" s="106"/>
      <c r="J102" s="40"/>
      <c r="L102" s="29"/>
      <c r="P102" s="30"/>
      <c r="Q102" s="28"/>
      <c r="R102" s="38"/>
      <c r="S102" s="95"/>
      <c r="U102" s="37"/>
      <c r="W102" s="94"/>
      <c r="X102" s="94"/>
      <c r="Y102" s="94"/>
    </row>
    <row r="103" spans="2:25" ht="15" customHeight="1" x14ac:dyDescent="0.2">
      <c r="L103" s="102"/>
      <c r="P103" s="106"/>
      <c r="S103" s="95"/>
      <c r="U103" s="37"/>
      <c r="W103" s="94"/>
      <c r="X103" s="94"/>
      <c r="Y103" s="94"/>
    </row>
    <row r="104" spans="2:25" ht="42.75" customHeight="1" x14ac:dyDescent="0.2">
      <c r="L104" s="104"/>
      <c r="M104" s="104"/>
      <c r="N104" s="104"/>
      <c r="O104" s="104"/>
      <c r="P104" s="104"/>
      <c r="Q104" s="104"/>
      <c r="S104" s="95"/>
      <c r="U104" s="37"/>
      <c r="W104" s="94"/>
      <c r="X104" s="94"/>
      <c r="Y104" s="94"/>
    </row>
    <row r="105" spans="2:25" ht="27" customHeight="1" x14ac:dyDescent="0.2">
      <c r="J105" s="107"/>
      <c r="L105" s="108"/>
      <c r="S105" s="103"/>
      <c r="U105" s="37"/>
      <c r="W105" s="94"/>
      <c r="X105" s="94"/>
      <c r="Y105" s="94"/>
    </row>
    <row r="106" spans="2:25" ht="15" customHeight="1" x14ac:dyDescent="0.2">
      <c r="R106" s="39"/>
      <c r="S106" s="39"/>
      <c r="U106" s="37"/>
      <c r="W106" s="94"/>
      <c r="X106" s="94"/>
      <c r="Y106" s="94"/>
    </row>
    <row r="107" spans="2:25" ht="15" customHeight="1" x14ac:dyDescent="0.2">
      <c r="L107" s="40"/>
      <c r="M107" s="33"/>
      <c r="N107" s="109"/>
      <c r="O107" s="109"/>
      <c r="P107" s="98"/>
      <c r="Q107" s="98"/>
      <c r="R107" s="36"/>
      <c r="S107" s="98"/>
      <c r="U107" s="37"/>
      <c r="W107" s="94"/>
      <c r="X107" s="94"/>
      <c r="Y107" s="94"/>
    </row>
    <row r="108" spans="2:25" ht="15" customHeight="1" x14ac:dyDescent="0.2">
      <c r="L108" s="40"/>
      <c r="M108" s="40"/>
      <c r="N108" s="40"/>
      <c r="O108" s="40"/>
      <c r="P108" s="40"/>
      <c r="Q108" s="40"/>
      <c r="R108" s="40"/>
      <c r="S108" s="40"/>
      <c r="U108" s="37"/>
      <c r="W108" s="94"/>
      <c r="X108" s="94"/>
      <c r="Y108" s="94"/>
    </row>
    <row r="109" spans="2:25" ht="15" customHeight="1" x14ac:dyDescent="0.2">
      <c r="L109" s="29"/>
      <c r="N109" s="106"/>
      <c r="O109" s="106"/>
      <c r="P109" s="96"/>
      <c r="R109" s="41"/>
      <c r="S109" s="110"/>
      <c r="U109" s="37"/>
      <c r="W109" s="94"/>
      <c r="X109" s="94"/>
      <c r="Y109" s="94"/>
    </row>
    <row r="110" spans="2:25" ht="15" customHeight="1" x14ac:dyDescent="0.2">
      <c r="U110" s="37"/>
      <c r="W110" s="94"/>
      <c r="X110" s="94"/>
      <c r="Y110" s="94"/>
    </row>
    <row r="111" spans="2:25" ht="15" customHeight="1" x14ac:dyDescent="0.2">
      <c r="L111" s="114"/>
      <c r="M111" s="114"/>
      <c r="N111" s="114"/>
      <c r="O111" s="114"/>
      <c r="P111" s="114"/>
      <c r="Q111" s="114"/>
      <c r="R111" s="114"/>
      <c r="S111" s="114"/>
      <c r="U111" s="37"/>
      <c r="W111" s="94"/>
      <c r="X111" s="94"/>
      <c r="Y111" s="94"/>
    </row>
    <row r="112" spans="2:25" ht="49.5" customHeight="1" x14ac:dyDescent="0.2">
      <c r="U112" s="37"/>
      <c r="W112" s="94"/>
      <c r="X112" s="94"/>
      <c r="Y112" s="94"/>
    </row>
    <row r="113" spans="10:25" ht="15" customHeight="1" x14ac:dyDescent="0.2">
      <c r="L113" s="112"/>
      <c r="S113" s="103"/>
      <c r="U113" s="37"/>
      <c r="W113" s="94"/>
      <c r="X113" s="94"/>
      <c r="Y113" s="94"/>
    </row>
    <row r="114" spans="10:25" ht="55.5" customHeight="1" x14ac:dyDescent="0.2">
      <c r="L114" s="39"/>
      <c r="M114" s="39"/>
      <c r="N114" s="113"/>
      <c r="O114" s="113"/>
      <c r="P114" s="39"/>
      <c r="Q114" s="39"/>
      <c r="R114" s="39"/>
      <c r="S114" s="39"/>
      <c r="U114" s="37"/>
      <c r="W114" s="94"/>
      <c r="X114" s="94"/>
      <c r="Y114" s="94"/>
    </row>
    <row r="115" spans="10:25" ht="15" customHeight="1" x14ac:dyDescent="0.2">
      <c r="L115" s="40"/>
      <c r="M115" s="33"/>
      <c r="N115" s="109"/>
      <c r="O115" s="109"/>
      <c r="P115" s="98"/>
      <c r="Q115" s="98"/>
      <c r="R115" s="36"/>
      <c r="S115" s="105"/>
      <c r="U115" s="37"/>
      <c r="W115" s="94"/>
      <c r="X115" s="94"/>
      <c r="Y115" s="94"/>
    </row>
    <row r="116" spans="10:25" ht="15" customHeight="1" x14ac:dyDescent="0.2">
      <c r="L116" s="40"/>
      <c r="M116" s="40"/>
      <c r="N116" s="40"/>
      <c r="O116" s="40"/>
      <c r="P116" s="40"/>
      <c r="Q116" s="40"/>
      <c r="R116" s="40"/>
      <c r="S116" s="40"/>
      <c r="U116" s="37"/>
      <c r="W116" s="94"/>
      <c r="X116" s="94"/>
      <c r="Y116" s="94"/>
    </row>
    <row r="117" spans="10:25" ht="15" customHeight="1" x14ac:dyDescent="0.2">
      <c r="L117" s="29"/>
      <c r="N117" s="106"/>
      <c r="O117" s="106"/>
      <c r="P117" s="96"/>
      <c r="R117" s="41"/>
      <c r="S117" s="96"/>
    </row>
    <row r="118" spans="10:25" ht="15" customHeight="1" x14ac:dyDescent="0.2">
      <c r="P118" s="96"/>
      <c r="Q118" s="96"/>
    </row>
    <row r="119" spans="10:25" ht="15" customHeight="1" x14ac:dyDescent="0.2">
      <c r="L119" s="29"/>
      <c r="P119" s="96"/>
      <c r="Q119" s="96"/>
      <c r="R119" s="110"/>
      <c r="S119" s="96"/>
    </row>
    <row r="120" spans="10:25" ht="15" customHeight="1" x14ac:dyDescent="0.2">
      <c r="L120" s="115"/>
      <c r="M120" s="115"/>
      <c r="N120" s="115"/>
      <c r="O120" s="115"/>
      <c r="P120" s="115"/>
      <c r="Q120" s="115"/>
      <c r="R120" s="115"/>
      <c r="S120" s="111"/>
    </row>
    <row r="121" spans="10:25" ht="73.5" customHeight="1" x14ac:dyDescent="0.2"/>
    <row r="122" spans="10:25" ht="15" customHeight="1" x14ac:dyDescent="0.2">
      <c r="J122" s="103"/>
    </row>
    <row r="123" spans="10:25" ht="15" customHeight="1" x14ac:dyDescent="0.2"/>
    <row r="124" spans="10:25" ht="15" customHeight="1" x14ac:dyDescent="0.2"/>
    <row r="125" spans="10:25" ht="15" customHeight="1" x14ac:dyDescent="0.2"/>
    <row r="126" spans="10:25" ht="15" customHeight="1" x14ac:dyDescent="0.2"/>
    <row r="127" spans="10:25" ht="15" customHeight="1" x14ac:dyDescent="0.2"/>
    <row r="128" spans="10:25" ht="15" customHeight="1" x14ac:dyDescent="0.2"/>
    <row r="129" s="15" customFormat="1" ht="15" customHeight="1" x14ac:dyDescent="0.2"/>
    <row r="130" s="15" customFormat="1" ht="15" customHeight="1" x14ac:dyDescent="0.2"/>
    <row r="131" s="15" customFormat="1" ht="15" customHeight="1" x14ac:dyDescent="0.2"/>
    <row r="132" s="15" customFormat="1" ht="15" customHeight="1" x14ac:dyDescent="0.2"/>
    <row r="133" s="15" customFormat="1" ht="15" customHeight="1" x14ac:dyDescent="0.2"/>
    <row r="134" s="15" customFormat="1" ht="15" customHeight="1" x14ac:dyDescent="0.2"/>
    <row r="135" s="15" customFormat="1" ht="15" customHeight="1" x14ac:dyDescent="0.2"/>
    <row r="136" s="15" customFormat="1" ht="15" customHeight="1" x14ac:dyDescent="0.2"/>
    <row r="137" s="15" customFormat="1" ht="15" customHeight="1" x14ac:dyDescent="0.2"/>
    <row r="138" s="15" customFormat="1" ht="15" customHeight="1" x14ac:dyDescent="0.2"/>
    <row r="139" s="15" customFormat="1" ht="15" customHeight="1" x14ac:dyDescent="0.2"/>
    <row r="140" s="15" customFormat="1" ht="15" customHeight="1" x14ac:dyDescent="0.2"/>
    <row r="141" s="15" customFormat="1" ht="15" customHeight="1" x14ac:dyDescent="0.2"/>
    <row r="142" s="15" customFormat="1" ht="15" customHeight="1" x14ac:dyDescent="0.2"/>
    <row r="143" s="15" customFormat="1" ht="15" customHeight="1" x14ac:dyDescent="0.2"/>
    <row r="144" s="15" customFormat="1" ht="15" customHeight="1" x14ac:dyDescent="0.2"/>
    <row r="145" s="15" customFormat="1" ht="15" customHeight="1" x14ac:dyDescent="0.2"/>
    <row r="146" s="15" customFormat="1" ht="15" customHeight="1" x14ac:dyDescent="0.2"/>
    <row r="147" s="15" customFormat="1" ht="15" customHeight="1" x14ac:dyDescent="0.2"/>
    <row r="148" s="15" customFormat="1" ht="15" customHeight="1" x14ac:dyDescent="0.2"/>
    <row r="149" s="15" customFormat="1" ht="15" customHeight="1" x14ac:dyDescent="0.2"/>
    <row r="150" s="15" customFormat="1" ht="15" customHeight="1" x14ac:dyDescent="0.2"/>
    <row r="151" s="15" customFormat="1" ht="15" customHeight="1" x14ac:dyDescent="0.2"/>
    <row r="152" s="15" customFormat="1" ht="15" customHeight="1" x14ac:dyDescent="0.2"/>
    <row r="153" s="15" customFormat="1" ht="15" customHeight="1" x14ac:dyDescent="0.2"/>
    <row r="154" s="15" customFormat="1" ht="15" customHeight="1" x14ac:dyDescent="0.2"/>
    <row r="155" s="15" customFormat="1" ht="15" customHeight="1" x14ac:dyDescent="0.2"/>
    <row r="156" s="15" customFormat="1" ht="15" customHeight="1" x14ac:dyDescent="0.2"/>
    <row r="157" s="15" customFormat="1" ht="15" customHeight="1" x14ac:dyDescent="0.2"/>
    <row r="158" s="15" customFormat="1" ht="15" customHeight="1" x14ac:dyDescent="0.2"/>
    <row r="159" s="15" customFormat="1" ht="15" customHeight="1" x14ac:dyDescent="0.2"/>
    <row r="160" s="15" customFormat="1" ht="15" customHeight="1" x14ac:dyDescent="0.2"/>
    <row r="161" s="15" customFormat="1" ht="15" customHeight="1" x14ac:dyDescent="0.2"/>
    <row r="162" s="15" customFormat="1" ht="15" customHeight="1" x14ac:dyDescent="0.2"/>
    <row r="163" s="15" customFormat="1" ht="15" customHeight="1" x14ac:dyDescent="0.2"/>
    <row r="164" s="15" customFormat="1" ht="15" customHeight="1" x14ac:dyDescent="0.2"/>
    <row r="165" s="15" customFormat="1" ht="15" customHeight="1" x14ac:dyDescent="0.2"/>
    <row r="166" s="15" customFormat="1" ht="15" customHeight="1" x14ac:dyDescent="0.2"/>
    <row r="167" s="15" customFormat="1" ht="15" customHeight="1" x14ac:dyDescent="0.2"/>
    <row r="168" s="15" customFormat="1" ht="15" customHeight="1" x14ac:dyDescent="0.2"/>
    <row r="169" s="15" customFormat="1" ht="15" customHeight="1" x14ac:dyDescent="0.2"/>
    <row r="170" s="15" customFormat="1" ht="15" customHeight="1" x14ac:dyDescent="0.2"/>
    <row r="171" s="15" customFormat="1" ht="15" customHeight="1" x14ac:dyDescent="0.2"/>
    <row r="172" s="15" customFormat="1" ht="15" customHeight="1" x14ac:dyDescent="0.2"/>
    <row r="173" s="15" customFormat="1" ht="15" customHeight="1" x14ac:dyDescent="0.2"/>
    <row r="174" s="15" customFormat="1" ht="15" customHeight="1" x14ac:dyDescent="0.2"/>
    <row r="175" s="15" customFormat="1" ht="15" customHeight="1" x14ac:dyDescent="0.2"/>
    <row r="176" s="15" customFormat="1" ht="15" customHeight="1" x14ac:dyDescent="0.2"/>
    <row r="177" s="15" customFormat="1" ht="15" customHeight="1" x14ac:dyDescent="0.2"/>
    <row r="178" s="15" customFormat="1" ht="15" customHeight="1" x14ac:dyDescent="0.2"/>
    <row r="179" s="15" customFormat="1" ht="15" customHeight="1" x14ac:dyDescent="0.2"/>
    <row r="180" s="15" customFormat="1" ht="15" customHeight="1" x14ac:dyDescent="0.2"/>
    <row r="181" s="15" customFormat="1" ht="15" customHeight="1" x14ac:dyDescent="0.2"/>
    <row r="182" s="15" customFormat="1" ht="15" customHeight="1" x14ac:dyDescent="0.2"/>
    <row r="183" s="15" customFormat="1" ht="15" customHeight="1" x14ac:dyDescent="0.2"/>
    <row r="184" s="15" customFormat="1" ht="15" customHeight="1" x14ac:dyDescent="0.2"/>
    <row r="185" s="15" customFormat="1" ht="15" customHeight="1" x14ac:dyDescent="0.2"/>
    <row r="186" s="15" customFormat="1" ht="15" customHeight="1" x14ac:dyDescent="0.2"/>
    <row r="187" s="15" customFormat="1" ht="15" customHeight="1" x14ac:dyDescent="0.2"/>
    <row r="188" s="15" customFormat="1" ht="15" customHeight="1" x14ac:dyDescent="0.2"/>
    <row r="189" s="15" customFormat="1" ht="15" customHeight="1" x14ac:dyDescent="0.2"/>
    <row r="190" s="15" customFormat="1" ht="15" customHeight="1" x14ac:dyDescent="0.2"/>
    <row r="191" s="15" customFormat="1" ht="15" customHeight="1" x14ac:dyDescent="0.2"/>
    <row r="192" s="15" customFormat="1" ht="15" customHeight="1" x14ac:dyDescent="0.2"/>
    <row r="193" s="15" customFormat="1" ht="15" customHeight="1" x14ac:dyDescent="0.2"/>
    <row r="194" s="15" customFormat="1" ht="15" customHeight="1" x14ac:dyDescent="0.2"/>
    <row r="195" s="15" customFormat="1" ht="15" customHeight="1" x14ac:dyDescent="0.2"/>
    <row r="196" s="15" customFormat="1" ht="15" customHeight="1" x14ac:dyDescent="0.2"/>
    <row r="197" s="15" customFormat="1" ht="15" customHeight="1" x14ac:dyDescent="0.2"/>
    <row r="198" s="15" customFormat="1" ht="15" customHeight="1" x14ac:dyDescent="0.2"/>
    <row r="199" s="15" customFormat="1" ht="15" customHeight="1" x14ac:dyDescent="0.2"/>
    <row r="200" s="15" customFormat="1" ht="15" customHeight="1" x14ac:dyDescent="0.2"/>
    <row r="201" s="15" customFormat="1" ht="15" customHeight="1" x14ac:dyDescent="0.2"/>
    <row r="202" s="15" customFormat="1" ht="15" customHeight="1" x14ac:dyDescent="0.2"/>
    <row r="203" s="15" customFormat="1" ht="15" customHeight="1" x14ac:dyDescent="0.2"/>
    <row r="204" s="15" customFormat="1" ht="15" customHeight="1" x14ac:dyDescent="0.2"/>
    <row r="205" s="15" customFormat="1" ht="15" customHeight="1" x14ac:dyDescent="0.2"/>
    <row r="206" s="15" customFormat="1" ht="15" customHeight="1" x14ac:dyDescent="0.2"/>
    <row r="207" s="15" customFormat="1" ht="15" customHeight="1" x14ac:dyDescent="0.2"/>
    <row r="208" s="15" customFormat="1" ht="15" customHeight="1" x14ac:dyDescent="0.2"/>
    <row r="209" s="15" customFormat="1" ht="15" customHeight="1" x14ac:dyDescent="0.2"/>
    <row r="210" s="15" customFormat="1" ht="15" customHeight="1" x14ac:dyDescent="0.2"/>
    <row r="211" s="15" customFormat="1" ht="15" customHeight="1" x14ac:dyDescent="0.2"/>
    <row r="212" s="15" customFormat="1" ht="15" customHeight="1" x14ac:dyDescent="0.2"/>
    <row r="213" s="15" customFormat="1" ht="15" customHeight="1" x14ac:dyDescent="0.2"/>
    <row r="214" s="15" customFormat="1" ht="15" customHeight="1" x14ac:dyDescent="0.2"/>
    <row r="215" s="15" customFormat="1" ht="15" customHeight="1" x14ac:dyDescent="0.2"/>
    <row r="216" s="15" customFormat="1" ht="15" customHeight="1" x14ac:dyDescent="0.2"/>
    <row r="217" s="15" customFormat="1" ht="15" customHeight="1" x14ac:dyDescent="0.2"/>
    <row r="218" s="15" customFormat="1" ht="15" customHeight="1" x14ac:dyDescent="0.2"/>
    <row r="219" s="15" customFormat="1" ht="15" customHeight="1" x14ac:dyDescent="0.2"/>
    <row r="220" s="15" customFormat="1" ht="15" customHeight="1" x14ac:dyDescent="0.2"/>
    <row r="221" s="15" customFormat="1" ht="15" customHeight="1" x14ac:dyDescent="0.2"/>
    <row r="222" s="15" customFormat="1" ht="15" customHeight="1" x14ac:dyDescent="0.2"/>
    <row r="223" s="15" customFormat="1" ht="15" customHeight="1" x14ac:dyDescent="0.2"/>
    <row r="224" s="15" customFormat="1" ht="15" customHeight="1" x14ac:dyDescent="0.2"/>
    <row r="225" s="15" customFormat="1" ht="15" customHeight="1" x14ac:dyDescent="0.2"/>
    <row r="226" s="15" customFormat="1" ht="15" customHeight="1" x14ac:dyDescent="0.2"/>
    <row r="227" s="15" customFormat="1" ht="15" customHeight="1" x14ac:dyDescent="0.2"/>
    <row r="228" s="15" customFormat="1" ht="15" customHeight="1" x14ac:dyDescent="0.2"/>
    <row r="229" s="15" customFormat="1" ht="15" customHeight="1" x14ac:dyDescent="0.2"/>
    <row r="230" s="15" customFormat="1" ht="15" customHeight="1" x14ac:dyDescent="0.2"/>
    <row r="231" s="15" customFormat="1" ht="15" customHeight="1" x14ac:dyDescent="0.2"/>
    <row r="232" s="15" customFormat="1" ht="15" customHeight="1" x14ac:dyDescent="0.2"/>
    <row r="233" s="15" customFormat="1" ht="15" customHeight="1" x14ac:dyDescent="0.2"/>
    <row r="234" s="15" customFormat="1" ht="15" customHeight="1" x14ac:dyDescent="0.2"/>
    <row r="235" s="15" customFormat="1" ht="15" customHeight="1" x14ac:dyDescent="0.2"/>
    <row r="236" s="15" customFormat="1" ht="15" customHeight="1" x14ac:dyDescent="0.2"/>
    <row r="237" s="15" customFormat="1" ht="15" customHeight="1" x14ac:dyDescent="0.2"/>
    <row r="238" s="15" customFormat="1" ht="15" customHeight="1" x14ac:dyDescent="0.2"/>
    <row r="239" s="15" customFormat="1" ht="15" customHeight="1" x14ac:dyDescent="0.2"/>
    <row r="240" s="15" customFormat="1" ht="15" customHeight="1" x14ac:dyDescent="0.2"/>
    <row r="241" s="15" customFormat="1" ht="15" customHeight="1" x14ac:dyDescent="0.2"/>
    <row r="242" s="15" customFormat="1" ht="15" customHeight="1" x14ac:dyDescent="0.2"/>
    <row r="243" s="15" customFormat="1" ht="15" customHeight="1" x14ac:dyDescent="0.2"/>
    <row r="244" s="15" customFormat="1" ht="15" customHeight="1" x14ac:dyDescent="0.2"/>
    <row r="245" s="15" customFormat="1" ht="15" customHeight="1" x14ac:dyDescent="0.2"/>
    <row r="246" s="15" customFormat="1" ht="15" customHeight="1" x14ac:dyDescent="0.2"/>
    <row r="247" s="15" customFormat="1" ht="15" customHeight="1" x14ac:dyDescent="0.2"/>
    <row r="248" s="15" customFormat="1" ht="15" customHeight="1" x14ac:dyDescent="0.2"/>
    <row r="249" s="15" customFormat="1" ht="15" customHeight="1" x14ac:dyDescent="0.2"/>
    <row r="250" s="15" customFormat="1" ht="15" customHeight="1" x14ac:dyDescent="0.2"/>
    <row r="251" s="15" customFormat="1" ht="15" customHeight="1" x14ac:dyDescent="0.2"/>
    <row r="252" s="15" customFormat="1" ht="15" customHeight="1" x14ac:dyDescent="0.2"/>
    <row r="253" s="15" customFormat="1" ht="15" customHeight="1" x14ac:dyDescent="0.2"/>
    <row r="254" s="15" customFormat="1" ht="15" customHeight="1" x14ac:dyDescent="0.2"/>
    <row r="255" s="15" customFormat="1" ht="15" customHeight="1" x14ac:dyDescent="0.2"/>
    <row r="256" s="15" customFormat="1" ht="15" customHeight="1" x14ac:dyDescent="0.2"/>
    <row r="257" s="15" customFormat="1" ht="15" customHeight="1" x14ac:dyDescent="0.2"/>
    <row r="258" s="15" customFormat="1" ht="15" customHeight="1" x14ac:dyDescent="0.2"/>
    <row r="259" s="15" customFormat="1" ht="15" customHeight="1" x14ac:dyDescent="0.2"/>
    <row r="260" s="15" customFormat="1" ht="15" customHeight="1" x14ac:dyDescent="0.2"/>
    <row r="261" s="15" customFormat="1" ht="15" customHeight="1" x14ac:dyDescent="0.2"/>
    <row r="262" s="15" customFormat="1" ht="15" customHeight="1" x14ac:dyDescent="0.2"/>
    <row r="263" s="15" customFormat="1" ht="15" customHeight="1" x14ac:dyDescent="0.2"/>
    <row r="264" s="15" customFormat="1" ht="15" customHeight="1" x14ac:dyDescent="0.2"/>
    <row r="265" s="15" customFormat="1" ht="15" customHeight="1" x14ac:dyDescent="0.2"/>
    <row r="266" s="15" customFormat="1" ht="15" customHeight="1" x14ac:dyDescent="0.2"/>
    <row r="267" s="15" customFormat="1" ht="15" customHeight="1" x14ac:dyDescent="0.2"/>
    <row r="268" s="15" customFormat="1" ht="15" customHeight="1" x14ac:dyDescent="0.2"/>
    <row r="269" s="15" customFormat="1" ht="15" customHeight="1" x14ac:dyDescent="0.2"/>
    <row r="270" s="15" customFormat="1" ht="15" customHeight="1" x14ac:dyDescent="0.2"/>
    <row r="271" s="15" customFormat="1" ht="15" customHeight="1" x14ac:dyDescent="0.2"/>
    <row r="272" s="15" customFormat="1" ht="15" customHeight="1" x14ac:dyDescent="0.2"/>
    <row r="273" s="15" customFormat="1" ht="15" customHeight="1" x14ac:dyDescent="0.2"/>
    <row r="274" s="15" customFormat="1" ht="15" customHeight="1" x14ac:dyDescent="0.2"/>
    <row r="275" s="15" customFormat="1" ht="15" customHeight="1" x14ac:dyDescent="0.2"/>
    <row r="276" s="15" customFormat="1" ht="15" customHeight="1" x14ac:dyDescent="0.2"/>
    <row r="277" s="15" customFormat="1" ht="15" customHeight="1" x14ac:dyDescent="0.2"/>
    <row r="278" s="15" customFormat="1" ht="15" customHeight="1" x14ac:dyDescent="0.2"/>
    <row r="279" s="15" customFormat="1" ht="15" customHeight="1" x14ac:dyDescent="0.2"/>
    <row r="280" s="15" customFormat="1" ht="15" customHeight="1" x14ac:dyDescent="0.2"/>
    <row r="281" s="15" customFormat="1" ht="15" customHeight="1" x14ac:dyDescent="0.2"/>
    <row r="282" s="15" customFormat="1" ht="15" customHeight="1" x14ac:dyDescent="0.2"/>
    <row r="283" s="15" customFormat="1" ht="15" customHeight="1" x14ac:dyDescent="0.2"/>
    <row r="284" s="15" customFormat="1" ht="15" customHeight="1" x14ac:dyDescent="0.2"/>
    <row r="285" s="15" customFormat="1" ht="15" customHeight="1" x14ac:dyDescent="0.2"/>
    <row r="286" s="15" customFormat="1" ht="15" customHeight="1" x14ac:dyDescent="0.2"/>
    <row r="287" s="15" customFormat="1" ht="15" customHeight="1" x14ac:dyDescent="0.2"/>
    <row r="288" s="15" customFormat="1" ht="15" customHeight="1" x14ac:dyDescent="0.2"/>
    <row r="289" s="15" customFormat="1" ht="15" customHeight="1" x14ac:dyDescent="0.2"/>
    <row r="290" s="15" customFormat="1" ht="15" customHeight="1" x14ac:dyDescent="0.2"/>
    <row r="291" s="15" customFormat="1" ht="15" customHeight="1" x14ac:dyDescent="0.2"/>
    <row r="292" s="15" customFormat="1" ht="15" customHeight="1" x14ac:dyDescent="0.2"/>
    <row r="293" s="15" customFormat="1" ht="15" customHeight="1" x14ac:dyDescent="0.2"/>
    <row r="294" s="15" customFormat="1" ht="15" customHeight="1" x14ac:dyDescent="0.2"/>
    <row r="295" s="15" customFormat="1" ht="15" customHeight="1" x14ac:dyDescent="0.2"/>
    <row r="296" s="15" customFormat="1" ht="15" customHeight="1" x14ac:dyDescent="0.2"/>
    <row r="297" s="15" customFormat="1" ht="15" customHeight="1" x14ac:dyDescent="0.2"/>
    <row r="298" s="15" customFormat="1" ht="15" customHeight="1" x14ac:dyDescent="0.2"/>
    <row r="299" s="15" customFormat="1" ht="15" customHeight="1" x14ac:dyDescent="0.2"/>
    <row r="300" s="15" customFormat="1" ht="15" customHeight="1" x14ac:dyDescent="0.2"/>
    <row r="301" s="15" customFormat="1" ht="15" customHeight="1" x14ac:dyDescent="0.2"/>
    <row r="302" s="15" customFormat="1" ht="15" customHeight="1" x14ac:dyDescent="0.2"/>
    <row r="303" s="15" customFormat="1" ht="15" customHeight="1" x14ac:dyDescent="0.2"/>
    <row r="304" s="15" customFormat="1" ht="15" customHeight="1" x14ac:dyDescent="0.2"/>
    <row r="305" s="15" customFormat="1" ht="15" customHeight="1" x14ac:dyDescent="0.2"/>
    <row r="306" s="15" customFormat="1" ht="15" customHeight="1" x14ac:dyDescent="0.2"/>
    <row r="307" s="15" customFormat="1" ht="15" customHeight="1" x14ac:dyDescent="0.2"/>
    <row r="308" s="15" customFormat="1" ht="15" customHeight="1" x14ac:dyDescent="0.2"/>
    <row r="309" s="15" customFormat="1" ht="15" customHeight="1" x14ac:dyDescent="0.2"/>
    <row r="310" s="15" customFormat="1" ht="15" customHeight="1" x14ac:dyDescent="0.2"/>
    <row r="311" s="15" customFormat="1" ht="15" customHeight="1" x14ac:dyDescent="0.2"/>
    <row r="312" s="15" customFormat="1" ht="15" customHeight="1" x14ac:dyDescent="0.2"/>
    <row r="313" s="15" customFormat="1" ht="15" customHeight="1" x14ac:dyDescent="0.2"/>
    <row r="314" s="15" customFormat="1" ht="15" customHeight="1" x14ac:dyDescent="0.2"/>
    <row r="315" s="15" customFormat="1" ht="15" customHeight="1" x14ac:dyDescent="0.2"/>
    <row r="316" s="15" customFormat="1" ht="15" customHeight="1" x14ac:dyDescent="0.2"/>
    <row r="317" s="15" customFormat="1" ht="15" customHeight="1" x14ac:dyDescent="0.2"/>
    <row r="318" s="15" customFormat="1" ht="15" customHeight="1" x14ac:dyDescent="0.2"/>
    <row r="319" s="15" customFormat="1" ht="15" customHeight="1" x14ac:dyDescent="0.2"/>
    <row r="320" s="15" customFormat="1" ht="15" customHeight="1" x14ac:dyDescent="0.2"/>
    <row r="321" s="15" customFormat="1" ht="15" customHeight="1" x14ac:dyDescent="0.2"/>
    <row r="322" s="15" customFormat="1" ht="15" customHeight="1" x14ac:dyDescent="0.2"/>
    <row r="323" s="15" customFormat="1" ht="15" customHeight="1" x14ac:dyDescent="0.2"/>
    <row r="324" s="15" customFormat="1" ht="15" customHeight="1" x14ac:dyDescent="0.2"/>
    <row r="325" s="15" customFormat="1" ht="15" customHeight="1" x14ac:dyDescent="0.2"/>
    <row r="326" s="15" customFormat="1" ht="15" customHeight="1" x14ac:dyDescent="0.2"/>
    <row r="327" s="15" customFormat="1" ht="15" customHeight="1" x14ac:dyDescent="0.2"/>
    <row r="328" s="15" customFormat="1" ht="15" customHeight="1" x14ac:dyDescent="0.2"/>
    <row r="329" s="15" customFormat="1" ht="15" customHeight="1" x14ac:dyDescent="0.2"/>
    <row r="330" s="15" customFormat="1" ht="15" customHeight="1" x14ac:dyDescent="0.2"/>
    <row r="331" s="15" customFormat="1" ht="15" customHeight="1" x14ac:dyDescent="0.2"/>
    <row r="332" s="15" customFormat="1" ht="15" customHeight="1" x14ac:dyDescent="0.2"/>
    <row r="333" s="15" customFormat="1" ht="15" customHeight="1" x14ac:dyDescent="0.2"/>
    <row r="334" s="15" customFormat="1" ht="15" customHeight="1" x14ac:dyDescent="0.2"/>
    <row r="335" s="15" customFormat="1" ht="15" customHeight="1" x14ac:dyDescent="0.2"/>
    <row r="336" s="15" customFormat="1" ht="15" customHeight="1" x14ac:dyDescent="0.2"/>
    <row r="337" s="15" customFormat="1" ht="15" customHeight="1" x14ac:dyDescent="0.2"/>
    <row r="338" s="15" customFormat="1" ht="15" customHeight="1" x14ac:dyDescent="0.2"/>
    <row r="339" s="15" customFormat="1" ht="15" customHeight="1" x14ac:dyDescent="0.2"/>
    <row r="340" s="15" customFormat="1" ht="15" customHeight="1" x14ac:dyDescent="0.2"/>
    <row r="341" s="15" customFormat="1" ht="15" customHeight="1" x14ac:dyDescent="0.2"/>
    <row r="342" s="15" customFormat="1" ht="15" customHeight="1" x14ac:dyDescent="0.2"/>
    <row r="343" s="15" customFormat="1" ht="15" customHeight="1" x14ac:dyDescent="0.2"/>
    <row r="344" s="15" customFormat="1" ht="15" customHeight="1" x14ac:dyDescent="0.2"/>
    <row r="345" s="15" customFormat="1" ht="15" customHeight="1" x14ac:dyDescent="0.2"/>
    <row r="346" s="15" customFormat="1" ht="15" customHeight="1" x14ac:dyDescent="0.2"/>
    <row r="347" s="15" customFormat="1" ht="15" customHeight="1" x14ac:dyDescent="0.2"/>
    <row r="348" s="15" customFormat="1" ht="15" customHeight="1" x14ac:dyDescent="0.2"/>
    <row r="349" s="15" customFormat="1" ht="15" customHeight="1" x14ac:dyDescent="0.2"/>
    <row r="350" s="15" customFormat="1" ht="15" customHeight="1" x14ac:dyDescent="0.2"/>
    <row r="351" s="15" customFormat="1" ht="15" customHeight="1" x14ac:dyDescent="0.2"/>
    <row r="352" s="15" customFormat="1" ht="15" customHeight="1" x14ac:dyDescent="0.2"/>
    <row r="353" s="15" customFormat="1" ht="15" customHeight="1" x14ac:dyDescent="0.2"/>
    <row r="354" s="15" customFormat="1" ht="15" customHeight="1" x14ac:dyDescent="0.2"/>
    <row r="355" s="15" customFormat="1" ht="15" customHeight="1" x14ac:dyDescent="0.2"/>
    <row r="356" s="15" customFormat="1" ht="15" customHeight="1" x14ac:dyDescent="0.2"/>
    <row r="357" s="15" customFormat="1" ht="15" customHeight="1" x14ac:dyDescent="0.2"/>
    <row r="358" s="15" customFormat="1" ht="15" customHeight="1" x14ac:dyDescent="0.2"/>
    <row r="359" s="15" customFormat="1" ht="15" customHeight="1" x14ac:dyDescent="0.2"/>
    <row r="360" s="15" customFormat="1" ht="15" customHeight="1" x14ac:dyDescent="0.2"/>
    <row r="361" s="15" customFormat="1" ht="15" customHeight="1" x14ac:dyDescent="0.2"/>
    <row r="362" s="15" customFormat="1" ht="15" customHeight="1" x14ac:dyDescent="0.2"/>
    <row r="363" s="15" customFormat="1" ht="15" customHeight="1" x14ac:dyDescent="0.2"/>
    <row r="364" s="15" customFormat="1" ht="15" customHeight="1" x14ac:dyDescent="0.2"/>
    <row r="365" s="15" customFormat="1" ht="15" customHeight="1" x14ac:dyDescent="0.2"/>
    <row r="366" s="15" customFormat="1" ht="15" customHeight="1" x14ac:dyDescent="0.2"/>
    <row r="367" s="15" customFormat="1" ht="15" customHeight="1" x14ac:dyDescent="0.2"/>
    <row r="368" s="15" customFormat="1" ht="15" customHeight="1" x14ac:dyDescent="0.2"/>
    <row r="369" s="15" customFormat="1" ht="15" customHeight="1" x14ac:dyDescent="0.2"/>
    <row r="370" s="15" customFormat="1" ht="15" customHeight="1" x14ac:dyDescent="0.2"/>
    <row r="371" s="15" customFormat="1" ht="15" customHeight="1" x14ac:dyDescent="0.2"/>
    <row r="372" s="15" customFormat="1" ht="15" customHeight="1" x14ac:dyDescent="0.2"/>
    <row r="373" s="15" customFormat="1" ht="15" customHeight="1" x14ac:dyDescent="0.2"/>
    <row r="374" s="15" customFormat="1" ht="15" customHeight="1" x14ac:dyDescent="0.2"/>
    <row r="375" s="15" customFormat="1" ht="15" customHeight="1" x14ac:dyDescent="0.2"/>
    <row r="376" s="15" customFormat="1" ht="15" customHeight="1" x14ac:dyDescent="0.2"/>
    <row r="377" s="15" customFormat="1" ht="15" customHeight="1" x14ac:dyDescent="0.2"/>
    <row r="378" s="15" customFormat="1" ht="15" customHeight="1" x14ac:dyDescent="0.2"/>
    <row r="379" s="15" customFormat="1" ht="15" customHeight="1" x14ac:dyDescent="0.2"/>
    <row r="380" s="15" customFormat="1" ht="15" customHeight="1" x14ac:dyDescent="0.2"/>
    <row r="381" s="15" customFormat="1" ht="15" customHeight="1" x14ac:dyDescent="0.2"/>
    <row r="382" s="15" customFormat="1" ht="15" customHeight="1" x14ac:dyDescent="0.2"/>
    <row r="383" s="15" customFormat="1" ht="15" customHeight="1" x14ac:dyDescent="0.2"/>
    <row r="384" s="15" customFormat="1" ht="15" customHeight="1" x14ac:dyDescent="0.2"/>
    <row r="385" s="15" customFormat="1" ht="15" customHeight="1" x14ac:dyDescent="0.2"/>
    <row r="386" s="15" customFormat="1" ht="15" customHeight="1" x14ac:dyDescent="0.2"/>
    <row r="387" s="15" customFormat="1" ht="15" customHeight="1" x14ac:dyDescent="0.2"/>
    <row r="388" s="15" customFormat="1" ht="15" customHeight="1" x14ac:dyDescent="0.2"/>
    <row r="389" s="15" customFormat="1" ht="15" customHeight="1" x14ac:dyDescent="0.2"/>
    <row r="390" s="15" customFormat="1" ht="15" customHeight="1" x14ac:dyDescent="0.2"/>
    <row r="391" s="15" customFormat="1" ht="15" customHeight="1" x14ac:dyDescent="0.2"/>
    <row r="392" s="15" customFormat="1" ht="15" customHeight="1" x14ac:dyDescent="0.2"/>
    <row r="393" s="15" customFormat="1" ht="15" customHeight="1" x14ac:dyDescent="0.2"/>
    <row r="394" s="15" customFormat="1" ht="15" customHeight="1" x14ac:dyDescent="0.2"/>
    <row r="395" s="15" customFormat="1" ht="15" customHeight="1" x14ac:dyDescent="0.2"/>
    <row r="396" s="15" customFormat="1" ht="15" customHeight="1" x14ac:dyDescent="0.2"/>
    <row r="397" s="15" customFormat="1" ht="15" customHeight="1" x14ac:dyDescent="0.2"/>
    <row r="398" s="15" customFormat="1" ht="15" customHeight="1" x14ac:dyDescent="0.2"/>
    <row r="399" s="15" customFormat="1" ht="15" customHeight="1" x14ac:dyDescent="0.2"/>
    <row r="400" s="15" customFormat="1" ht="15" customHeight="1" x14ac:dyDescent="0.2"/>
    <row r="401" s="15" customFormat="1" ht="15" customHeight="1" x14ac:dyDescent="0.2"/>
    <row r="402" s="15" customFormat="1" ht="15" customHeight="1" x14ac:dyDescent="0.2"/>
    <row r="403" s="15" customFormat="1" ht="15" customHeight="1" x14ac:dyDescent="0.2"/>
    <row r="404" s="15" customFormat="1" ht="15" customHeight="1" x14ac:dyDescent="0.2"/>
    <row r="405" s="15" customFormat="1" ht="15" customHeight="1" x14ac:dyDescent="0.2"/>
    <row r="406" s="15" customFormat="1" ht="15" customHeight="1" x14ac:dyDescent="0.2"/>
    <row r="407" s="15" customFormat="1" ht="15" customHeight="1" x14ac:dyDescent="0.2"/>
    <row r="408" s="15" customFormat="1" ht="15" customHeight="1" x14ac:dyDescent="0.2"/>
    <row r="409" s="15" customFormat="1" ht="15" customHeight="1" x14ac:dyDescent="0.2"/>
    <row r="410" s="15" customFormat="1" ht="15" customHeight="1" x14ac:dyDescent="0.2"/>
    <row r="411" s="15" customFormat="1" ht="15" customHeight="1" x14ac:dyDescent="0.2"/>
    <row r="412" s="15" customFormat="1" ht="15" customHeight="1" x14ac:dyDescent="0.2"/>
    <row r="413" s="15" customFormat="1" ht="15" customHeight="1" x14ac:dyDescent="0.2"/>
    <row r="414" s="15" customFormat="1" ht="15" customHeight="1" x14ac:dyDescent="0.2"/>
    <row r="415" s="15" customFormat="1" ht="15" customHeight="1" x14ac:dyDescent="0.2"/>
    <row r="416" s="15" customFormat="1" ht="15" customHeight="1" x14ac:dyDescent="0.2"/>
    <row r="417" s="15" customFormat="1" ht="15" customHeight="1" x14ac:dyDescent="0.2"/>
    <row r="418" s="15" customFormat="1" ht="15" customHeight="1" x14ac:dyDescent="0.2"/>
    <row r="419" s="15" customFormat="1" ht="15" customHeight="1" x14ac:dyDescent="0.2"/>
    <row r="420" s="15" customFormat="1" ht="15" customHeight="1" x14ac:dyDescent="0.2"/>
    <row r="421" s="15" customFormat="1" ht="15" customHeight="1" x14ac:dyDescent="0.2"/>
    <row r="422" s="15" customFormat="1" ht="15" customHeight="1" x14ac:dyDescent="0.2"/>
    <row r="423" s="15" customFormat="1" ht="15" customHeight="1" x14ac:dyDescent="0.2"/>
    <row r="424" s="15" customFormat="1" ht="15" customHeight="1" x14ac:dyDescent="0.2"/>
    <row r="425" s="15" customFormat="1" ht="15" customHeight="1" x14ac:dyDescent="0.2"/>
    <row r="426" s="15" customFormat="1" ht="15" customHeight="1" x14ac:dyDescent="0.2"/>
    <row r="427" s="15" customFormat="1" ht="15" customHeight="1" x14ac:dyDescent="0.2"/>
    <row r="428" s="15" customFormat="1" ht="15" customHeight="1" x14ac:dyDescent="0.2"/>
    <row r="429" s="15" customFormat="1" ht="15" customHeight="1" x14ac:dyDescent="0.2"/>
    <row r="430" s="15" customFormat="1" ht="15" customHeight="1" x14ac:dyDescent="0.2"/>
    <row r="431" s="15" customFormat="1" ht="15" customHeight="1" x14ac:dyDescent="0.2"/>
    <row r="432" s="15" customFormat="1" ht="15" customHeight="1" x14ac:dyDescent="0.2"/>
    <row r="433" s="15" customFormat="1" ht="15" customHeight="1" x14ac:dyDescent="0.2"/>
    <row r="434" s="15" customFormat="1" ht="15" customHeight="1" x14ac:dyDescent="0.2"/>
    <row r="435" s="15" customFormat="1" ht="15" customHeight="1" x14ac:dyDescent="0.2"/>
    <row r="436" s="15" customFormat="1" ht="15" customHeight="1" x14ac:dyDescent="0.2"/>
    <row r="437" s="15" customFormat="1" ht="15" customHeight="1" x14ac:dyDescent="0.2"/>
    <row r="438" s="15" customFormat="1" ht="15" customHeight="1" x14ac:dyDescent="0.2"/>
    <row r="439" s="15" customFormat="1" ht="15" customHeight="1" x14ac:dyDescent="0.2"/>
    <row r="440" s="15" customFormat="1" ht="15" customHeight="1" x14ac:dyDescent="0.2"/>
    <row r="441" s="15" customFormat="1" ht="15" customHeight="1" x14ac:dyDescent="0.2"/>
    <row r="442" s="15" customFormat="1" ht="15" customHeight="1" x14ac:dyDescent="0.2"/>
    <row r="443" s="15" customFormat="1" ht="15" customHeight="1" x14ac:dyDescent="0.2"/>
    <row r="444" s="15" customFormat="1" ht="15" customHeight="1" x14ac:dyDescent="0.2"/>
    <row r="445" s="15" customFormat="1" ht="15" customHeight="1" x14ac:dyDescent="0.2"/>
    <row r="446" s="15" customFormat="1" ht="15" customHeight="1" x14ac:dyDescent="0.2"/>
    <row r="447" s="15" customFormat="1" ht="15" customHeight="1" x14ac:dyDescent="0.2"/>
    <row r="448" s="15" customFormat="1" ht="15" customHeight="1" x14ac:dyDescent="0.2"/>
    <row r="449" s="15" customFormat="1" ht="15" customHeight="1" x14ac:dyDescent="0.2"/>
    <row r="450" s="15" customFormat="1" ht="15" customHeight="1" x14ac:dyDescent="0.2"/>
    <row r="451" s="15" customFormat="1" ht="15" customHeight="1" x14ac:dyDescent="0.2"/>
    <row r="452" s="15" customFormat="1" ht="15" customHeight="1" x14ac:dyDescent="0.2"/>
    <row r="453" s="15" customFormat="1" ht="15" customHeight="1" x14ac:dyDescent="0.2"/>
    <row r="454" s="15" customFormat="1" ht="15" customHeight="1" x14ac:dyDescent="0.2"/>
    <row r="455" s="15" customFormat="1" ht="15" customHeight="1" x14ac:dyDescent="0.2"/>
    <row r="456" s="15" customFormat="1" ht="15" customHeight="1" x14ac:dyDescent="0.2"/>
    <row r="457" s="15" customFormat="1" ht="15" customHeight="1" x14ac:dyDescent="0.2"/>
    <row r="458" s="15" customFormat="1" ht="15" customHeight="1" x14ac:dyDescent="0.2"/>
    <row r="459" s="15" customFormat="1" ht="15" customHeight="1" x14ac:dyDescent="0.2"/>
    <row r="460" s="15" customFormat="1" ht="15" customHeight="1" x14ac:dyDescent="0.2"/>
    <row r="461" s="15" customFormat="1" ht="15" customHeight="1" x14ac:dyDescent="0.2"/>
    <row r="462" s="15" customFormat="1" ht="15" customHeight="1" x14ac:dyDescent="0.2"/>
    <row r="463" s="15" customFormat="1" ht="15" customHeight="1" x14ac:dyDescent="0.2"/>
    <row r="464" s="15" customFormat="1" ht="15" customHeight="1" x14ac:dyDescent="0.2"/>
    <row r="465" s="15" customFormat="1" ht="15" customHeight="1" x14ac:dyDescent="0.2"/>
    <row r="466" s="15" customFormat="1" ht="15" customHeight="1" x14ac:dyDescent="0.2"/>
    <row r="467" s="15" customFormat="1" ht="15" customHeight="1" x14ac:dyDescent="0.2"/>
    <row r="468" s="15" customFormat="1" ht="15" customHeight="1" x14ac:dyDescent="0.2"/>
    <row r="469" s="15" customFormat="1" ht="15" customHeight="1" x14ac:dyDescent="0.2"/>
    <row r="470" s="15" customFormat="1" ht="15" customHeight="1" x14ac:dyDescent="0.2"/>
    <row r="471" s="15" customFormat="1" ht="15" customHeight="1" x14ac:dyDescent="0.2"/>
    <row r="472" s="15" customFormat="1" ht="15" customHeight="1" x14ac:dyDescent="0.2"/>
    <row r="473" s="15" customFormat="1" ht="15" customHeight="1" x14ac:dyDescent="0.2"/>
    <row r="474" s="15" customFormat="1" ht="15" customHeight="1" x14ac:dyDescent="0.2"/>
    <row r="475" s="15" customFormat="1" ht="15" customHeight="1" x14ac:dyDescent="0.2"/>
    <row r="476" s="15" customFormat="1" ht="15" customHeight="1" x14ac:dyDescent="0.2"/>
    <row r="477" s="15" customFormat="1" ht="15" customHeight="1" x14ac:dyDescent="0.2"/>
    <row r="478" s="15" customFormat="1" ht="15" customHeight="1" x14ac:dyDescent="0.2"/>
    <row r="479" s="15" customFormat="1" ht="15" customHeight="1" x14ac:dyDescent="0.2"/>
    <row r="480" s="15" customFormat="1" ht="15" customHeight="1" x14ac:dyDescent="0.2"/>
    <row r="481" s="15" customFormat="1" ht="15" customHeight="1" x14ac:dyDescent="0.2"/>
    <row r="482" s="15" customFormat="1" ht="15" customHeight="1" x14ac:dyDescent="0.2"/>
    <row r="483" s="15" customFormat="1" ht="15" customHeight="1" x14ac:dyDescent="0.2"/>
    <row r="484" s="15" customFormat="1" ht="15" customHeight="1" x14ac:dyDescent="0.2"/>
    <row r="485" s="15" customFormat="1" ht="15" customHeight="1" x14ac:dyDescent="0.2"/>
    <row r="486" s="15" customFormat="1" ht="15" customHeight="1" x14ac:dyDescent="0.2"/>
    <row r="487" s="15" customFormat="1" ht="15" customHeight="1" x14ac:dyDescent="0.2"/>
    <row r="488" s="15" customFormat="1" ht="15" customHeight="1" x14ac:dyDescent="0.2"/>
    <row r="489" s="15" customFormat="1" ht="15" customHeight="1" x14ac:dyDescent="0.2"/>
    <row r="490" s="15" customFormat="1" ht="15" customHeight="1" x14ac:dyDescent="0.2"/>
    <row r="491" s="15" customFormat="1" ht="15" customHeight="1" x14ac:dyDescent="0.2"/>
    <row r="492" s="15" customFormat="1" ht="15" customHeight="1" x14ac:dyDescent="0.2"/>
    <row r="493" s="15" customFormat="1" ht="18" customHeight="1" x14ac:dyDescent="0.2"/>
    <row r="494" s="15" customFormat="1" ht="18" customHeight="1" x14ac:dyDescent="0.2"/>
    <row r="495" s="15" customFormat="1" ht="18" customHeight="1" x14ac:dyDescent="0.2"/>
    <row r="496" s="15" customFormat="1" ht="18" customHeight="1" x14ac:dyDescent="0.2"/>
    <row r="497" s="15" customFormat="1" ht="18" customHeight="1" x14ac:dyDescent="0.2"/>
    <row r="498" s="15" customFormat="1" ht="18" customHeight="1" x14ac:dyDescent="0.2"/>
    <row r="499" s="15" customFormat="1" ht="18" customHeight="1" x14ac:dyDescent="0.2"/>
    <row r="500" s="15" customFormat="1" ht="18" customHeight="1" x14ac:dyDescent="0.2"/>
    <row r="501" s="15" customFormat="1" ht="18" customHeight="1" x14ac:dyDescent="0.2"/>
    <row r="502" s="15" customFormat="1" ht="18" customHeight="1" x14ac:dyDescent="0.2"/>
    <row r="503" s="15" customFormat="1" ht="18" customHeight="1" x14ac:dyDescent="0.2"/>
    <row r="504" s="15" customFormat="1" ht="18" customHeight="1" x14ac:dyDescent="0.2"/>
    <row r="505" s="15" customFormat="1" ht="18" customHeight="1" x14ac:dyDescent="0.2"/>
    <row r="506" s="15" customFormat="1" ht="18" customHeight="1" x14ac:dyDescent="0.2"/>
    <row r="507" s="15" customFormat="1" ht="18" customHeight="1" x14ac:dyDescent="0.2"/>
    <row r="508" s="15" customFormat="1" ht="18" customHeight="1" x14ac:dyDescent="0.2"/>
    <row r="509" s="15" customFormat="1" ht="18" customHeight="1" x14ac:dyDescent="0.2"/>
    <row r="510" s="15" customFormat="1" ht="18" customHeight="1" x14ac:dyDescent="0.2"/>
    <row r="511" s="15" customFormat="1" ht="18" customHeight="1" x14ac:dyDescent="0.2"/>
    <row r="512" s="15" customFormat="1" ht="18" customHeight="1" x14ac:dyDescent="0.2"/>
    <row r="513" s="15" customFormat="1" ht="18" customHeight="1" x14ac:dyDescent="0.2"/>
    <row r="514" s="15" customFormat="1" ht="18" customHeight="1" x14ac:dyDescent="0.2"/>
    <row r="515" s="15" customFormat="1" ht="18" customHeight="1" x14ac:dyDescent="0.2"/>
    <row r="516" s="15" customFormat="1" ht="18" customHeight="1" x14ac:dyDescent="0.2"/>
    <row r="517" s="15" customFormat="1" ht="18" customHeight="1" x14ac:dyDescent="0.2"/>
    <row r="518" s="15" customFormat="1" ht="18" customHeight="1" x14ac:dyDescent="0.2"/>
    <row r="519" s="15" customFormat="1" ht="18" customHeight="1" x14ac:dyDescent="0.2"/>
    <row r="520" s="15" customFormat="1" ht="18" customHeight="1" x14ac:dyDescent="0.2"/>
    <row r="521" s="15" customFormat="1" ht="18" customHeight="1" x14ac:dyDescent="0.2"/>
    <row r="522" s="15" customFormat="1" ht="18" customHeight="1" x14ac:dyDescent="0.2"/>
    <row r="523" s="15" customFormat="1" ht="18" customHeight="1" x14ac:dyDescent="0.2"/>
    <row r="524" s="15" customFormat="1" ht="18" customHeight="1" x14ac:dyDescent="0.2"/>
    <row r="525" s="15" customFormat="1" ht="18" customHeight="1" x14ac:dyDescent="0.2"/>
    <row r="526" s="15" customFormat="1" ht="18" customHeight="1" x14ac:dyDescent="0.2"/>
    <row r="527" s="15" customFormat="1" ht="18" customHeight="1" x14ac:dyDescent="0.2"/>
    <row r="528" s="15" customFormat="1" ht="18" customHeight="1" x14ac:dyDescent="0.2"/>
    <row r="529" s="15" customFormat="1" ht="18" customHeight="1" x14ac:dyDescent="0.2"/>
    <row r="530" s="15" customFormat="1" ht="18" customHeight="1" x14ac:dyDescent="0.2"/>
    <row r="531" s="15" customFormat="1" ht="18" customHeight="1" x14ac:dyDescent="0.2"/>
    <row r="532" s="15" customFormat="1" ht="18" customHeight="1" x14ac:dyDescent="0.2"/>
    <row r="533" s="15" customFormat="1" ht="18" customHeight="1" x14ac:dyDescent="0.2"/>
    <row r="534" s="15" customFormat="1" ht="18" customHeight="1" x14ac:dyDescent="0.2"/>
    <row r="535" s="15" customFormat="1" ht="18" customHeight="1" x14ac:dyDescent="0.2"/>
    <row r="536" s="15" customFormat="1" ht="18" customHeight="1" x14ac:dyDescent="0.2"/>
    <row r="537" s="15" customFormat="1" ht="18" customHeight="1" x14ac:dyDescent="0.2"/>
    <row r="538" s="15" customFormat="1" ht="18" customHeight="1" x14ac:dyDescent="0.2"/>
    <row r="539" s="15" customFormat="1" ht="18" customHeight="1" x14ac:dyDescent="0.2"/>
    <row r="540" s="15" customFormat="1" ht="18" customHeight="1" x14ac:dyDescent="0.2"/>
    <row r="541" s="15" customFormat="1" ht="18" customHeight="1" x14ac:dyDescent="0.2"/>
    <row r="542" s="15" customFormat="1" ht="18" customHeight="1" x14ac:dyDescent="0.2"/>
    <row r="543" s="15" customFormat="1" ht="18" customHeight="1" x14ac:dyDescent="0.2"/>
    <row r="544" s="15" customFormat="1" ht="18" customHeight="1" x14ac:dyDescent="0.2"/>
    <row r="545" s="15" customFormat="1" ht="18" customHeight="1" x14ac:dyDescent="0.2"/>
    <row r="546" s="15" customFormat="1" ht="18" customHeight="1" x14ac:dyDescent="0.2"/>
    <row r="547" s="15" customFormat="1" ht="18" customHeight="1" x14ac:dyDescent="0.2"/>
    <row r="548" s="15" customFormat="1" ht="18" customHeight="1" x14ac:dyDescent="0.2"/>
    <row r="549" s="15" customFormat="1" ht="18" customHeight="1" x14ac:dyDescent="0.2"/>
    <row r="550" s="15" customFormat="1" ht="18" customHeight="1" x14ac:dyDescent="0.2"/>
    <row r="551" s="15" customFormat="1" ht="18" customHeight="1" x14ac:dyDescent="0.2"/>
    <row r="552" s="15" customFormat="1" ht="18" customHeight="1" x14ac:dyDescent="0.2"/>
    <row r="553" s="15" customFormat="1" ht="18" customHeight="1" x14ac:dyDescent="0.2"/>
    <row r="554" s="15" customFormat="1" ht="18" customHeight="1" x14ac:dyDescent="0.2"/>
    <row r="555" s="15" customFormat="1" ht="18" customHeight="1" x14ac:dyDescent="0.2"/>
    <row r="556" s="15" customFormat="1" ht="18" customHeight="1" x14ac:dyDescent="0.2"/>
    <row r="557" s="15" customFormat="1" ht="18" customHeight="1" x14ac:dyDescent="0.2"/>
    <row r="558" s="15" customFormat="1" ht="18" customHeight="1" x14ac:dyDescent="0.2"/>
    <row r="559" s="15" customFormat="1" ht="18" customHeight="1" x14ac:dyDescent="0.2"/>
    <row r="560" s="15" customFormat="1" ht="18" customHeight="1" x14ac:dyDescent="0.2"/>
    <row r="561" s="15" customFormat="1" ht="18" customHeight="1" x14ac:dyDescent="0.2"/>
    <row r="562" s="15" customFormat="1" ht="18" customHeight="1" x14ac:dyDescent="0.2"/>
    <row r="563" s="15" customFormat="1" ht="18" customHeight="1" x14ac:dyDescent="0.2"/>
    <row r="564" s="15" customFormat="1" ht="18" customHeight="1" x14ac:dyDescent="0.2"/>
    <row r="565" s="15" customFormat="1" ht="18" customHeight="1" x14ac:dyDescent="0.2"/>
    <row r="566" s="15" customFormat="1" ht="18" customHeight="1" x14ac:dyDescent="0.2"/>
    <row r="567" s="15" customFormat="1" ht="18" customHeight="1" x14ac:dyDescent="0.2"/>
    <row r="568" s="15" customFormat="1" ht="18" customHeight="1" x14ac:dyDescent="0.2"/>
    <row r="569" s="15" customFormat="1" ht="18" customHeight="1" x14ac:dyDescent="0.2"/>
    <row r="570" s="15" customFormat="1" ht="18" customHeight="1" x14ac:dyDescent="0.2"/>
    <row r="571" s="15" customFormat="1" ht="18" customHeight="1" x14ac:dyDescent="0.2"/>
    <row r="572" s="15" customFormat="1" ht="18" customHeight="1" x14ac:dyDescent="0.2"/>
    <row r="573" s="15" customFormat="1" ht="18" customHeight="1" x14ac:dyDescent="0.2"/>
    <row r="574" s="15" customFormat="1" ht="18" customHeight="1" x14ac:dyDescent="0.2"/>
    <row r="575" s="15" customFormat="1" ht="18" customHeight="1" x14ac:dyDescent="0.2"/>
    <row r="576" s="15" customFormat="1" ht="18" customHeight="1" x14ac:dyDescent="0.2"/>
    <row r="577" s="15" customFormat="1" ht="18" customHeight="1" x14ac:dyDescent="0.2"/>
    <row r="578" s="15" customFormat="1" ht="18" customHeight="1" x14ac:dyDescent="0.2"/>
    <row r="579" s="15" customFormat="1" ht="18" customHeight="1" x14ac:dyDescent="0.2"/>
    <row r="580" s="15" customFormat="1" ht="18" customHeight="1" x14ac:dyDescent="0.2"/>
    <row r="581" s="15" customFormat="1" ht="18" customHeight="1" x14ac:dyDescent="0.2"/>
    <row r="582" s="15" customFormat="1" ht="18" customHeight="1" x14ac:dyDescent="0.2"/>
    <row r="583" s="15" customFormat="1" ht="18" customHeight="1" x14ac:dyDescent="0.2"/>
    <row r="584" s="15" customFormat="1" ht="18" customHeight="1" x14ac:dyDescent="0.2"/>
    <row r="585" s="15" customFormat="1" ht="18" customHeight="1" x14ac:dyDescent="0.2"/>
    <row r="586" s="15" customFormat="1" ht="18" customHeight="1" x14ac:dyDescent="0.2"/>
    <row r="587" s="15" customFormat="1" ht="18" customHeight="1" x14ac:dyDescent="0.2"/>
    <row r="588" s="15" customFormat="1" ht="18" customHeight="1" x14ac:dyDescent="0.2"/>
    <row r="589" s="15" customFormat="1" ht="18" customHeight="1" x14ac:dyDescent="0.2"/>
    <row r="590" s="15" customFormat="1" ht="18" customHeight="1" x14ac:dyDescent="0.2"/>
    <row r="591" s="15" customFormat="1" ht="18" customHeight="1" x14ac:dyDescent="0.2"/>
    <row r="592" s="15" customFormat="1" ht="18" customHeight="1" x14ac:dyDescent="0.2"/>
    <row r="593" s="15" customFormat="1" ht="18" customHeight="1" x14ac:dyDescent="0.2"/>
    <row r="594" s="15" customFormat="1" ht="18" customHeight="1" x14ac:dyDescent="0.2"/>
    <row r="595" s="15" customFormat="1" ht="18" customHeight="1" x14ac:dyDescent="0.2"/>
    <row r="596" s="15" customFormat="1" ht="18" customHeight="1" x14ac:dyDescent="0.2"/>
    <row r="597" s="15" customFormat="1" ht="18" customHeight="1" x14ac:dyDescent="0.2"/>
    <row r="598" s="15" customFormat="1" ht="18" customHeight="1" x14ac:dyDescent="0.2"/>
    <row r="599" s="15" customFormat="1" ht="18" customHeight="1" x14ac:dyDescent="0.2"/>
    <row r="600" s="15" customFormat="1" ht="18" customHeight="1" x14ac:dyDescent="0.2"/>
    <row r="601" s="15" customFormat="1" ht="18" customHeight="1" x14ac:dyDescent="0.2"/>
    <row r="602" s="15" customFormat="1" ht="18" customHeight="1" x14ac:dyDescent="0.2"/>
    <row r="603" s="15" customFormat="1" ht="18" customHeight="1" x14ac:dyDescent="0.2"/>
    <row r="604" s="15" customFormat="1" ht="18" customHeight="1" x14ac:dyDescent="0.2"/>
    <row r="605" s="15" customFormat="1" ht="18" customHeight="1" x14ac:dyDescent="0.2"/>
    <row r="606" s="15" customFormat="1" ht="18" customHeight="1" x14ac:dyDescent="0.2"/>
    <row r="607" s="15" customFormat="1" ht="18" customHeight="1" x14ac:dyDescent="0.2"/>
    <row r="608" s="15" customFormat="1" ht="18" customHeight="1" x14ac:dyDescent="0.2"/>
    <row r="609" s="15" customFormat="1" ht="18" customHeight="1" x14ac:dyDescent="0.2"/>
    <row r="610" s="15" customFormat="1" ht="18" customHeight="1" x14ac:dyDescent="0.2"/>
    <row r="611" s="15" customFormat="1" ht="18" customHeight="1" x14ac:dyDescent="0.2"/>
    <row r="612" s="15" customFormat="1" ht="18" customHeight="1" x14ac:dyDescent="0.2"/>
    <row r="613" s="15" customFormat="1" ht="18" customHeight="1" x14ac:dyDescent="0.2"/>
    <row r="614" s="15" customFormat="1" ht="18" customHeight="1" x14ac:dyDescent="0.2"/>
    <row r="615" s="15" customFormat="1" ht="18" customHeight="1" x14ac:dyDescent="0.2"/>
    <row r="616" s="15" customFormat="1" ht="18" customHeight="1" x14ac:dyDescent="0.2"/>
    <row r="617" s="15" customFormat="1" ht="18" customHeight="1" x14ac:dyDescent="0.2"/>
    <row r="618" s="15" customFormat="1" ht="18" customHeight="1" x14ac:dyDescent="0.2"/>
    <row r="619" s="15" customFormat="1" ht="18" customHeight="1" x14ac:dyDescent="0.2"/>
    <row r="620" s="15" customFormat="1" ht="18" customHeight="1" x14ac:dyDescent="0.2"/>
  </sheetData>
  <autoFilter ref="B12:H108" xr:uid="{00000000-0009-0000-0000-00001F000000}"/>
  <mergeCells count="10">
    <mergeCell ref="C11:H11"/>
    <mergeCell ref="C54:H54"/>
    <mergeCell ref="B98:G99"/>
    <mergeCell ref="B100:G101"/>
    <mergeCell ref="L100:Q101"/>
    <mergeCell ref="L111:S111"/>
    <mergeCell ref="L120:R120"/>
    <mergeCell ref="M11:R11"/>
    <mergeCell ref="M54:R54"/>
    <mergeCell ref="L98:Q99"/>
  </mergeCell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I33"/>
  <sheetViews>
    <sheetView showGridLines="0" tabSelected="1" zoomScale="90" workbookViewId="0"/>
  </sheetViews>
  <sheetFormatPr baseColWidth="10" defaultColWidth="11.42578125" defaultRowHeight="12.75" x14ac:dyDescent="0.2"/>
  <cols>
    <col min="1" max="1" width="3.42578125" style="13" customWidth="1"/>
    <col min="2" max="2" width="4.28515625" style="13" customWidth="1"/>
    <col min="3" max="3" width="36.5703125" style="13" customWidth="1"/>
    <col min="4" max="4" width="8" style="13" customWidth="1"/>
    <col min="5" max="5" width="13.28515625" style="13" customWidth="1"/>
    <col min="6" max="6" width="14.28515625" style="13" customWidth="1"/>
    <col min="7" max="16384" width="11.42578125" style="13"/>
  </cols>
  <sheetData>
    <row r="2" spans="3:9" ht="15" x14ac:dyDescent="0.25">
      <c r="C2" s="12" t="s">
        <v>56</v>
      </c>
      <c r="F2" s="43" t="s">
        <v>10</v>
      </c>
    </row>
    <row r="5" spans="3:9" x14ac:dyDescent="0.2">
      <c r="C5" s="12" t="s">
        <v>45</v>
      </c>
    </row>
    <row r="6" spans="3:9" x14ac:dyDescent="0.2">
      <c r="C6" s="12"/>
    </row>
    <row r="7" spans="3:9" x14ac:dyDescent="0.2">
      <c r="C7" s="16" t="s">
        <v>46</v>
      </c>
      <c r="E7" s="16"/>
      <c r="F7" s="16"/>
    </row>
    <row r="8" spans="3:9" s="44" customFormat="1" x14ac:dyDescent="0.2">
      <c r="C8" s="45"/>
      <c r="E8" s="45"/>
      <c r="F8" s="45"/>
    </row>
    <row r="9" spans="3:9" s="44" customFormat="1" x14ac:dyDescent="0.2">
      <c r="C9" s="15"/>
      <c r="D9" s="84"/>
      <c r="E9" s="120" t="s">
        <v>0</v>
      </c>
      <c r="F9" s="120"/>
    </row>
    <row r="10" spans="3:9" x14ac:dyDescent="0.2">
      <c r="C10" s="46" t="s">
        <v>47</v>
      </c>
      <c r="D10" s="15"/>
      <c r="E10" s="47">
        <v>46112</v>
      </c>
      <c r="F10" s="47">
        <v>46022</v>
      </c>
      <c r="H10" s="44"/>
    </row>
    <row r="11" spans="3:9" ht="13.5" customHeight="1" x14ac:dyDescent="0.2">
      <c r="C11" s="86" t="s">
        <v>48</v>
      </c>
      <c r="D11" s="15"/>
      <c r="E11" s="66">
        <v>68886449</v>
      </c>
      <c r="F11" s="85">
        <v>72109368</v>
      </c>
      <c r="G11" s="12"/>
      <c r="H11" s="44"/>
    </row>
    <row r="12" spans="3:9" ht="13.5" customHeight="1" x14ac:dyDescent="0.2">
      <c r="C12" s="15" t="s">
        <v>49</v>
      </c>
      <c r="D12" s="15"/>
      <c r="E12" s="66">
        <v>14126330</v>
      </c>
      <c r="F12" s="85">
        <v>15533056</v>
      </c>
      <c r="G12" s="12"/>
      <c r="H12" s="44"/>
    </row>
    <row r="13" spans="3:9" ht="13.5" customHeight="1" x14ac:dyDescent="0.2">
      <c r="C13" s="15" t="s">
        <v>50</v>
      </c>
      <c r="D13" s="15"/>
      <c r="E13" s="66">
        <v>-11668625</v>
      </c>
      <c r="F13" s="66">
        <v>-13096485</v>
      </c>
      <c r="G13" s="12"/>
      <c r="H13" s="44"/>
    </row>
    <row r="14" spans="3:9" ht="13.5" customHeight="1" x14ac:dyDescent="0.2">
      <c r="C14" s="15" t="s">
        <v>51</v>
      </c>
      <c r="D14" s="15"/>
      <c r="E14" s="66">
        <v>7852842</v>
      </c>
      <c r="F14" s="66">
        <v>7966739</v>
      </c>
      <c r="G14" s="12"/>
      <c r="H14" s="44"/>
    </row>
    <row r="15" spans="3:9" s="12" customFormat="1" x14ac:dyDescent="0.2">
      <c r="C15" s="15" t="s">
        <v>52</v>
      </c>
      <c r="D15" s="15"/>
      <c r="E15" s="66">
        <v>-6697292</v>
      </c>
      <c r="F15" s="66">
        <v>-6759887</v>
      </c>
      <c r="H15" s="44"/>
      <c r="I15" s="13"/>
    </row>
    <row r="16" spans="3:9" ht="16.899999999999999" customHeight="1" thickBot="1" x14ac:dyDescent="0.25">
      <c r="C16" s="29" t="s">
        <v>53</v>
      </c>
      <c r="D16" s="15"/>
      <c r="E16" s="87">
        <f>SUM(E11:E15)</f>
        <v>72499704</v>
      </c>
      <c r="F16" s="87">
        <f>SUM(F11:F15)</f>
        <v>75752791</v>
      </c>
      <c r="G16" s="12"/>
      <c r="H16" s="44"/>
    </row>
    <row r="17" spans="3:7" ht="15.75" thickTop="1" x14ac:dyDescent="0.25">
      <c r="C17" s="63"/>
      <c r="D17" s="63"/>
      <c r="E17" s="63"/>
      <c r="F17" s="63"/>
      <c r="G17" s="48"/>
    </row>
    <row r="18" spans="3:7" x14ac:dyDescent="0.2">
      <c r="E18" s="48"/>
      <c r="F18" s="48"/>
      <c r="G18" s="48"/>
    </row>
    <row r="19" spans="3:7" x14ac:dyDescent="0.2">
      <c r="E19" s="48"/>
      <c r="F19" s="48"/>
      <c r="G19" s="48"/>
    </row>
    <row r="26" spans="3:7" x14ac:dyDescent="0.2">
      <c r="E26" s="49"/>
    </row>
    <row r="27" spans="3:7" x14ac:dyDescent="0.2">
      <c r="E27" s="49"/>
    </row>
    <row r="28" spans="3:7" hidden="1" x14ac:dyDescent="0.2">
      <c r="E28" s="49"/>
      <c r="F28" s="50">
        <v>332848.92</v>
      </c>
    </row>
    <row r="29" spans="3:7" hidden="1" x14ac:dyDescent="0.2">
      <c r="E29" s="49"/>
      <c r="F29" s="51">
        <v>-133139.568</v>
      </c>
    </row>
    <row r="30" spans="3:7" hidden="1" x14ac:dyDescent="0.2">
      <c r="E30" s="49"/>
      <c r="F30" s="52">
        <f>SUM(F28:F29)</f>
        <v>199709.35199999998</v>
      </c>
    </row>
    <row r="31" spans="3:7" hidden="1" x14ac:dyDescent="0.2">
      <c r="E31" s="49"/>
    </row>
    <row r="32" spans="3:7" hidden="1" x14ac:dyDescent="0.2">
      <c r="E32" s="49"/>
      <c r="F32" s="53">
        <v>66569.784</v>
      </c>
    </row>
    <row r="33" spans="5:6" hidden="1" x14ac:dyDescent="0.2">
      <c r="E33" s="49"/>
      <c r="F33" s="54">
        <f>F28/5</f>
        <v>66569.784</v>
      </c>
    </row>
  </sheetData>
  <mergeCells count="1">
    <mergeCell ref="E9:F9"/>
  </mergeCells>
  <hyperlinks>
    <hyperlink ref="F2" location="Indice!A1" display="INDICE" xr:uid="{6529424A-9C89-4BC8-9197-FA259F9D4305}"/>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/DfCwusE9pre0adq5KyPbvyxtVXPQ79kQ8V3/PEvXkcLMJDmRbhy7I4Gq8Bit59MyOt+tYuqmJuo
SBjckim+Rw==</DigestValue>
    </Reference>
    <Reference Type="http://www.w3.org/2000/09/xmldsig#Object" URI="#idOfficeObject">
      <DigestMethod Algorithm="http://www.w3.org/2001/04/xmlenc#sha512"/>
      <DigestValue>+nqh3HYwkKJ2U7zZmxMSPcxzMhngLu34buytR4k5xBb9u1moGDnjaItPTPmexXzNy2azp7++uSj0
E2SGbSN6Rw==</DigestValue>
    </Reference>
    <Reference Type="http://uri.etsi.org/01903#SignedProperties" URI="#idSignedProperties">
      <Transforms>
        <Transform Algorithm="http://www.w3.org/TR/2001/REC-xml-c14n-20010315"/>
      </Transforms>
      <DigestMethod Algorithm="http://www.w3.org/2001/04/xmlenc#sha512"/>
      <DigestValue>X0RwdGHDFBUhQJVfCRWIf1k4dZUhsn/REMKDEgzUtN52XmqeiT/xqtgPQm5l02Lux0M9wE2KU83i
o8bMr0teAw==</DigestValue>
    </Reference>
  </SignedInfo>
  <SignatureValue>ZUmsNgXJw1WRNAt4rm3PsB9sGuKmBHyBAkCajr6eIzzMpkGLm7PjaGE46iAPHpgGHUkW+9o5SJDw
GfB27xgUOtD2h1wo0UoAFw5LUVxmM2EsNKDbCGxJw+3C3xfstqNRgUGX3qygmAnFuOViyZCIigy/
ZYnIF4QLWeCUdNDmZFOEL4BJwbulxlRjop2BeOivxv5MEYrN1DgbzJuYUTmWCvz7fapHcUskA5v3
NGQtMc4IVFMxCyqeKmxMOEHO1h0fzVgfWRJC46KdH06khuoGswpursheei0RILkFB3mpcFlno3MX
fAp9ZzhtiyyK1xBc38Us/FfbQ9eFViyIm3zkgg==</SignatureValue>
  <KeyInfo>
    <X509Data>
      <X509Certificate>MIIHrzCCBZegAwIBAgIRAJtOeiAuROuZR2cTlUL63I8wDQYJKoZIhvcNAQENBQAwgYUxCzAJBgNVBAYTAlBZMQ0wCwYDVQQKEwRJQ1BQMTgwNgYDVQQLEy9QcmVzdGFkb3IgQ3VhbGlmaWNhZG8gZGUgU2VydmljaW9zIGRlIENvbmZpYW56YTEVMBMGA1UEAxMMQ09ERTEwMCBTLkEuMRYwFAYDVQQFEw1SVUM4MDA4MDYxMC03MB4XDTI1MTIwMTE5MzcxOFoXDTI3MTIwMTE5MzcxOF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Dgo5flqKsY2ANpUt7GBHiJ4gyzGdTeiLCtm2NIqWYD5y2ywMaHsuC5Y3cFMn6IeHjvn8T0wLNH907wdt0Hms++q9pvGjANmUBNoEjkUMY7WhXyeckWvRN0TqUd0B9JZvmimD9lcHsK15OLdtMUt+aVODGDuo6JtJM87OrAdD9zPgiRS+yiYFdVOE8wZi7T4a6LjxsTkrFMDOsAlXp5XJpJWB2/muQ75Gyq7MYYRSeGOGMo69tYcylE0A2/WZpOMx2mwVD2kZtE98i67kwi6rcQGgMnPvxfB0b6x6B5IhO9kRJmiR9NvEWFOiVOANDCsRJl5rnG4tyR/609FcPjyvrAgMBAAGjggLVMIIC0TAMBgNVHRMBAf8EAjAAMB0GA1UdDgQWBBRiZCNEScdHGCi0A9X5F8MhSHYjlj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OGHXlEYdTWCjMimNFZokbQP6SVdurGrGzYTCurgmR/sQN4CuklHZBIU83Pmg6/ZJXs0y+e6F4rEdz9QwfesPWHhEEKd9yYX+rJqlQ4SeLH1hZtL8c/43ucLNA40ByU58Q6xqWkUQPXy8IoPWh3k+pla4t4Rx008exmBdfW6HGEukdZojixyQLQ4Xap5TFarTsRBSQG2cTmrsYTL0oc+BPnd2+3tMht9EOL5rK7aQuN1q+FsWTZooO8RIyAq7B6nRIdd4CLnmSxdQA0NU9MXK/15INHR4x/weUTo/CmNDf/IvCQiLGqKPB7XznzCThgxLKdimQczMaFd0TfLBF2QpBwA2MBMNWEcmBhpGG1u07VG9EoK2qt3Pr1JXSkIaVKmJeqCA4pobCt+4owdK6uhPG4L6tYQCq2X5qCg12fQ4pLdjByCJK4VGACkQi80pSZkT5UXUkwAy+zPNAlcl9txSZxtnh6nxR0wxQq4PNunIK3iKSRlv2MRRCWh0X0B7+Jzi4CZ6IfAewAuNMfA+B6ZxCrKiE3SuCkyrn3wM/9mzHz9JqZ8ZUhxLhwAIhOWG38VJvZARRqKzK+BsWE8i+4+UTfqjR6BAtw2+qeua+xRas7AcEaicfOGUicYSjduVsqwoli+KdEXF5+MG49KKtL0VxMMM/Bgoz/2+WBIrAE2iPU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F6CVesHFAYvQ867k4liksNSDnBYwaf7YWsdiMetRkXdNV5ue71ycKhRGy3Y7r6+Z/vxxgk1ItisHrefxE9t7iQ==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+QaODxK/8RugP/PvGU0RzC89PK9RH18w6cPssRba5GO/aLaM3VZytI0CIQgHaERSPZrOtc2YHG7tOq7K/3Fq5Q==</DigestValue>
      </Reference>
      <Reference URI="/xl/styles.xml?ContentType=application/vnd.openxmlformats-officedocument.spreadsheetml.styles+xml">
        <DigestMethod Algorithm="http://www.w3.org/2001/04/xmlenc#sha512"/>
        <DigestValue>d8va4IhecLWbqemkcjneXMHNbrb3FnBadFxdBkS0W5lj4dbhiioR9wv5ewd9aing0GAyTlw6kbESKy8GkAq+KA==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U0DifRTnVehCTjVvGbzMZftex6L6vbNehjFQoVsphe33dcTuhKgOwkt89Iuz05L79PkiRQDcWpM1TLdmD5ikgw==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yg2XtKkKB+5obhK7MYWCMwHQBj/MCj6T4BNO8nVfJx1MXKHuBIdT+hns2NbVS0NCx98+0eL1lUVGsGQoLjxXew==</DigestValue>
      </Reference>
      <Reference URI="/xl/worksheets/sheet2.xml?ContentType=application/vnd.openxmlformats-officedocument.spreadsheetml.worksheet+xml">
        <DigestMethod Algorithm="http://www.w3.org/2001/04/xmlenc#sha512"/>
        <DigestValue>bM9jw5/ZJgxeoAa/yMoA9HO2eI74c286tltCMTrL3Tn2oVcLQOkol+4VVFjmuOnSxs0YYBN0S8pf3Q52/TIbeg==</DigestValue>
      </Reference>
      <Reference URI="/xl/worksheets/sheet3.xml?ContentType=application/vnd.openxmlformats-officedocument.spreadsheetml.worksheet+xml">
        <DigestMethod Algorithm="http://www.w3.org/2001/04/xmlenc#sha512"/>
        <DigestValue>QRBxmz/VViSEHtRjE/PLufLGhyuPUGhrJmLmy0IkaiWjqftJvx6/fF+I44arjWzT+Ei3+FK7qfa1gb7s14Q1Vg==</DigestValue>
      </Reference>
    </Manifest>
    <SignatureProperties>
      <SignatureProperty Id="idSignatureTime" Target="#idPackageSignature">
        <mdssi:SignatureTime xmlns:mdssi="http://schemas.openxmlformats.org/package/2006/digital-signature">
          <mdssi:Format>YYYY-MM-DDThh:mm:ssTZD</mdssi:Format>
          <mdssi:Value>2026-05-13T15:13:00Z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2026-05-13T15:13:00Z</xd:SigningTime>
          <xd:SigningCertificate>
            <xd:Cert>
              <xd:CertDigest>
                <DigestMethod Algorithm="http://www.w3.org/2001/04/xmlenc#sha512"/>
                <DigestValue>YY6iLA2e6oax1f7sknJvX+rAFb1OSjMzwtRADJd8kXAh7iJ7HWQ4o3HXpfUHxvk54fIcjiZ2y2i+Tac5EgjKhg==</DigestValue>
              </xd:CertDigest>
              <xd:IssuerSerial>
                <X509IssuerName>SERIALNUMBER=RUC80080610-7, CN=CODE100 S.A., OU=Prestador Cualificado de Servicios de Confianza, O=ICPP, C=PY</X509IssuerName>
                <X509SerialNumber>206437815505220152806502085835691318415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MvkMh3Fz4v7A740JjV0iNlzXCgOKCoZXb+hYSopJFIdKlurYOU6LsQiamgIm0qVpaqGudCqegWFR
muEm9mBz6Q==</DigestValue>
    </Reference>
    <Reference Type="http://www.w3.org/2000/09/xmldsig#Object" URI="#idOfficeObject">
      <DigestMethod Algorithm="http://www.w3.org/2001/04/xmlenc#sha512"/>
      <DigestValue>BoiTT+mm79sxkTgCG7SbssgIRPweG/wSjtUPDyLg29irPN7Di0z9Wn1bxTv7edwjtaY9fc+iFDJF
SsSl4YW/Rw==</DigestValue>
    </Reference>
    <Reference Type="http://uri.etsi.org/01903#SignedProperties" URI="#idSignedProperties">
      <Transforms>
        <Transform Algorithm="http://www.w3.org/TR/2001/REC-xml-c14n-20010315"/>
      </Transforms>
      <DigestMethod Algorithm="http://www.w3.org/2001/04/xmlenc#sha512"/>
      <DigestValue>xv6HGDqyAlfOofVXceFxZpHo3C06YS2zDTDjBbznu+XRB125sb9o2KlJ1MNfUJvuRuy5yPWSY6fm
w8H55oAjyQ==</DigestValue>
    </Reference>
  </SignedInfo>
  <SignatureValue>LtvkKqq+9pk4VnhBDHMAeRKza3Io9/bx0h/h6qji1Vi+jQNigdI6S9dBzdVym28WS+J0uME6205X
Jr27WoUeNnaPrqm/oeQaYxnee/4Z9VwhdNXfDqSXGnSdKfKWWBacijI4drydTFqUYj2nw8whNXZ3
NYFDpgqhvnq81dpg+NsyXM3zwzQJoM5PR7U1RnPOdK860iqir+muYUCiDDKMNE61oUHx7m5Gy0xU
D3nTZrg19JwiiJph6mLgq1q6di7mkjvoLia9RUn9BIqh/6ApPqHP+tvj/RHZVyvb90JGxrQc8K6g
G+9XhMbA56tn2sbmX9H08XCvRZf4sL4DrvNXuA==</SignatureValue>
  <KeyInfo>
    <X509Data>
      <X509Certificate>MIIHojCCBYqgAwIBAgIQTxvg71bD4L5KkAk88DxL+TANBgkqhkiG9w0BAQ0FADCBhTELMAkGA1UEBhMCUFkxDTALBgNVBAoTBElDUFAxODA2BgNVBAsTL1ByZXN0YWRvciBDdWFsaWZpY2FkbyBkZSBTZXJ2aWNpb3MgZGUgQ29uZmlhbnphMRUwEwYDVQQDEwxDT0RFMTAwIFMuQS4xFjAUBgNVBAUTDVJVQzgwMDgwNjEwLTcwHhcNMjUxMTI4MTM1NDIyWhcNMjcxMTI4MTM1NDIy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Zzv1FeOQlsvMRzKS/i8z7Q4SXh7yqknbRbNHAGFvstOvt1sftvNFncnV//eYsLXS5NdlfCLjb5hTd2AfRk5C8bnjlHE6tsrozew9Yr1M43NEJYIXcxeFxbeQei6ukqMta5tJsKYZ8c0pAUmt2Kl43AGaPe+pwl3I/jzHv9QdbYm4K5OD9lQWnrxkbgzs7ysOr4tqA+UwdfjGO6DTF+duSG/ZV6Jq30+rygcB/10BzM81DZc1vRTpcu2NZyqdNH1Jy6PsK75oSH1soL1pHKX9YVwbevE+xh4m8JgNS+LLN9pYjc/gVh6EHJVkHxPlg0wfs3PK4Vbu38YKz94zYlxtpAgMBAAGjggLUMIIC0DAMBgNVHRMBAf8EAjAAMB0GA1UdDgQWBBRJ6WARwnvBmDsIgwfwVjSBbHXvoz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cdanYicmBeMWKK2p6Rvmj4beTQCy0XF0Brc6WJl0MUK5ToPxxbreN8BqtcpktZMrCzJtZGw+CvKc31poGkfaXdDamZa2MdOOCt2OmIFtXTDuMWPR5kLjVDwruchlW8wYr8aiv69O+TKFO5EKvNIih9lOYzaCmLi2J3DxhQN8hekE5DXGFbNyB/zddgOmiJkwwAx7M4o0PfJdj9z1BaIeWDgBeGjvajdtPQRM74t2VCbvi+e0ilOHzavomc4hoFDZumteOu7Gt1eT+I7jUSA9KnxdQcoqSZs21uJhQAx5lRKRFFUEKEBLaCrnFXk+XNedowfW9gxkpCSilivi+plgC0HdfQSxs9MwCP5WaR+azSn345Uu4Shg/t9XT9KGtr1SJTGEJpfWHPm0bREF5qGML7utjkw6E05Sn7nfnF8p1LS0Di7LeWJPXyFX0Jl6FQoib8v/OlUxXxx6ViBVC/4vDFFCrEI0xt0XtXvYl20NHuiyBmAjZSLj0O7EzBEMa6IAYdjglUguceDYwbPJI2I94/gFCjv9LvsZWdQPdVnywGJ3T3hLiZjeluAGv8tSFHli6Tcl7iC1prlpRVQQB5A2iQFDpL21xKCrPNf+pD8qAr0JXdepW4ULGpP/0AciIZUvNtny9x/VJRfgDTH3/nuRa9oP1w8dAbXlzqqQ3ZJ9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F6CVesHFAYvQ867k4liksNSDnBYwaf7YWsdiMetRkXdNV5ue71ycKhRGy3Y7r6+Z/vxxgk1ItisHrefxE9t7iQ==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+QaODxK/8RugP/PvGU0RzC89PK9RH18w6cPssRba5GO/aLaM3VZytI0CIQgHaERSPZrOtc2YHG7tOq7K/3Fq5Q==</DigestValue>
      </Reference>
      <Reference URI="/xl/styles.xml?ContentType=application/vnd.openxmlformats-officedocument.spreadsheetml.styles+xml">
        <DigestMethod Algorithm="http://www.w3.org/2001/04/xmlenc#sha512"/>
        <DigestValue>d8va4IhecLWbqemkcjneXMHNbrb3FnBadFxdBkS0W5lj4dbhiioR9wv5ewd9aing0GAyTlw6kbESKy8GkAq+KA==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U0DifRTnVehCTjVvGbzMZftex6L6vbNehjFQoVsphe33dcTuhKgOwkt89Iuz05L79PkiRQDcWpM1TLdmD5ikgw==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yg2XtKkKB+5obhK7MYWCMwHQBj/MCj6T4BNO8nVfJx1MXKHuBIdT+hns2NbVS0NCx98+0eL1lUVGsGQoLjxXew==</DigestValue>
      </Reference>
      <Reference URI="/xl/worksheets/sheet2.xml?ContentType=application/vnd.openxmlformats-officedocument.spreadsheetml.worksheet+xml">
        <DigestMethod Algorithm="http://www.w3.org/2001/04/xmlenc#sha512"/>
        <DigestValue>bM9jw5/ZJgxeoAa/yMoA9HO2eI74c286tltCMTrL3Tn2oVcLQOkol+4VVFjmuOnSxs0YYBN0S8pf3Q52/TIbeg==</DigestValue>
      </Reference>
      <Reference URI="/xl/worksheets/sheet3.xml?ContentType=application/vnd.openxmlformats-officedocument.spreadsheetml.worksheet+xml">
        <DigestMethod Algorithm="http://www.w3.org/2001/04/xmlenc#sha512"/>
        <DigestValue>QRBxmz/VViSEHtRjE/PLufLGhyuPUGhrJmLmy0IkaiWjqftJvx6/fF+I44arjWzT+Ei3+FK7qfa1gb7s14Q1Vg==</DigestValue>
      </Reference>
    </Manifest>
    <SignatureProperties>
      <SignatureProperty Id="idSignatureTime" Target="#idPackageSignature">
        <mdssi:SignatureTime xmlns:mdssi="http://schemas.openxmlformats.org/package/2006/digital-signature">
          <mdssi:Format>YYYY-MM-DDThh:mm:ssTZD</mdssi:Format>
          <mdssi:Value>2026-05-13T15:18:26Z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2026-05-13T15:18:26Z</xd:SigningTime>
          <xd:SigningCertificate>
            <xd:Cert>
              <xd:CertDigest>
                <DigestMethod Algorithm="http://www.w3.org/2001/04/xmlenc#sha512"/>
                <DigestValue>+7/2wwskppiwlnRZkbE5nOpQ3ghLi6/5gVJiznzzBBE/pYIY9vo3x/ybOKGEGS6lhnme13PL4nR/Y7irSGQH8g==</DigestValue>
              </xd:CertDigest>
              <xd:IssuerSerial>
                <X509IssuerName>SERIALNUMBER=RUC80080610-7, CN=CODE100 S.A., OU=Prestador Cualificado de Servicios de Confianza, O=ICPP, C=PY</X509IssuerName>
                <X509SerialNumber>105153765904323365888529600121856084985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/B3huXFjl4yBldHZdyzJXbggndPHcaylfQL4dWUU1tgquCNjJFLzOrEG7CcUk1o9lRDpGDuPi+UL
3xe5PbQbIg==</DigestValue>
    </Reference>
    <Reference Type="http://www.w3.org/2000/09/xmldsig#Object" URI="#idOfficeObject">
      <DigestMethod Algorithm="http://www.w3.org/2001/04/xmlenc#sha512"/>
      <DigestValue>26VVSJmwlBZdBYM61E4AAOptrroal8SeOVt2bNqVjVFALzL5+ypg3i8zxP91p9Ho9rLggumlx8NH
X4e8efgGZA==</DigestValue>
    </Reference>
    <Reference Type="http://uri.etsi.org/01903#SignedProperties" URI="#idSignedProperties">
      <Transforms>
        <Transform Algorithm="http://www.w3.org/TR/2001/REC-xml-c14n-20010315"/>
      </Transforms>
      <DigestMethod Algorithm="http://www.w3.org/2001/04/xmlenc#sha512"/>
      <DigestValue>dmkJBNR4Hmtk6XDwc1ay6G/rtKX1kmTVGyGRoBpJl63zsTZ6yBD//1649abnr1wVo9ZQE7ptEV01
XvFdxkuppA==</DigestValue>
    </Reference>
  </SignedInfo>
  <SignatureValue>KVc6gOkBRvNcgQoAAAyd63SQYgx9aMPzDQsLDYoKItgFHOzROYCqt5UcfAPFr/zT2Q9G4xKv25Ee
RW+NkjiRW0Zmdl0K0dLbda7hg63mq6rQQUv/xxhT3bkX3B/A6i/zg1q6UJPkwTc2f0+dnaf884aQ
omq4pdRZGEAujbblxlHE3y4jxh3+TDuZyQtKGoNXl6pA1J4TjciTc0609wGqqvRRjlyrdknp5SFp
tcFBONZXOfxYiYgM+XcR0bbrDOQ7q7xA0xfCyHyWeg84bwIhoJzt0ryxRw1uW6WTmyOVslgFbqZ+
JiOs5Waz+81EkViHAVE9smhQSC9AGf1raEBJSA==</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F6CVesHFAYvQ867k4liksNSDnBYwaf7YWsdiMetRkXdNV5ue71ycKhRGy3Y7r6+Z/vxxgk1ItisHrefxE9t7iQ==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+QaODxK/8RugP/PvGU0RzC89PK9RH18w6cPssRba5GO/aLaM3VZytI0CIQgHaERSPZrOtc2YHG7tOq7K/3Fq5Q==</DigestValue>
      </Reference>
      <Reference URI="/xl/styles.xml?ContentType=application/vnd.openxmlformats-officedocument.spreadsheetml.styles+xml">
        <DigestMethod Algorithm="http://www.w3.org/2001/04/xmlenc#sha512"/>
        <DigestValue>d8va4IhecLWbqemkcjneXMHNbrb3FnBadFxdBkS0W5lj4dbhiioR9wv5ewd9aing0GAyTlw6kbESKy8GkAq+KA==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U0DifRTnVehCTjVvGbzMZftex6L6vbNehjFQoVsphe33dcTuhKgOwkt89Iuz05L79PkiRQDcWpM1TLdmD5ikgw==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yg2XtKkKB+5obhK7MYWCMwHQBj/MCj6T4BNO8nVfJx1MXKHuBIdT+hns2NbVS0NCx98+0eL1lUVGsGQoLjxXew==</DigestValue>
      </Reference>
      <Reference URI="/xl/worksheets/sheet2.xml?ContentType=application/vnd.openxmlformats-officedocument.spreadsheetml.worksheet+xml">
        <DigestMethod Algorithm="http://www.w3.org/2001/04/xmlenc#sha512"/>
        <DigestValue>bM9jw5/ZJgxeoAa/yMoA9HO2eI74c286tltCMTrL3Tn2oVcLQOkol+4VVFjmuOnSxs0YYBN0S8pf3Q52/TIbeg==</DigestValue>
      </Reference>
      <Reference URI="/xl/worksheets/sheet3.xml?ContentType=application/vnd.openxmlformats-officedocument.spreadsheetml.worksheet+xml">
        <DigestMethod Algorithm="http://www.w3.org/2001/04/xmlenc#sha512"/>
        <DigestValue>QRBxmz/VViSEHtRjE/PLufLGhyuPUGhrJmLmy0IkaiWjqftJvx6/fF+I44arjWzT+Ei3+FK7qfa1gb7s14Q1Vg==</DigestValue>
      </Reference>
    </Manifest>
    <SignatureProperties>
      <SignatureProperty Id="idSignatureTime" Target="#idPackageSignature">
        <mdssi:SignatureTime xmlns:mdssi="http://schemas.openxmlformats.org/package/2006/digital-signature">
          <mdssi:Format>YYYY-MM-DDThh:mm:ssTZD</mdssi:Format>
          <mdssi:Value>2026-05-13T15:21:39Z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2026-05-13T15:21:39Z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2026-05-13T15:09:06Z</dcterms:modified>
</cp:coreProperties>
</file>