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4\Diciembre\Estados Financieros\"/>
    </mc:Choice>
  </mc:AlternateContent>
  <bookViews>
    <workbookView xWindow="0" yWindow="0" windowWidth="20490" windowHeight="7695"/>
  </bookViews>
  <sheets>
    <sheet name="PASIV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50" i="1" l="1"/>
  <c r="C42" i="1" s="1"/>
  <c r="C26" i="1"/>
  <c r="C40" i="1" l="1"/>
  <c r="C33" i="1"/>
  <c r="C14" i="1" l="1"/>
  <c r="C52" i="1" s="1"/>
</calcChain>
</file>

<file path=xl/sharedStrings.xml><?xml version="1.0" encoding="utf-8"?>
<sst xmlns="http://schemas.openxmlformats.org/spreadsheetml/2006/main" count="38" uniqueCount="37">
  <si>
    <t xml:space="preserve">CUENTAS  </t>
  </si>
  <si>
    <t>Cuentas a Pagar Comerciales – Corrientes</t>
  </si>
  <si>
    <t>Lic. Daniel Maldonado Troxler</t>
  </si>
  <si>
    <t>Presidente</t>
  </si>
  <si>
    <t>Banco Basa</t>
  </si>
  <si>
    <t>Interfisa</t>
  </si>
  <si>
    <t>Finlatina</t>
  </si>
  <si>
    <t>Bancop</t>
  </si>
  <si>
    <t>Cuentas a Pagar Comerciales – No Corrientes</t>
  </si>
  <si>
    <t>Cheques Diferidos emitidos</t>
  </si>
  <si>
    <t>Otros Pasivos – Corrientes</t>
  </si>
  <si>
    <t>Impuestos a pagar</t>
  </si>
  <si>
    <t>Obligaciones sociales y cargas laborales</t>
  </si>
  <si>
    <t>Seguros a pagar</t>
  </si>
  <si>
    <t>Otros</t>
  </si>
  <si>
    <t>COMPOSICION DEL PASIVO EN MILES DE GUARANIES</t>
  </si>
  <si>
    <t>Banco GNB</t>
  </si>
  <si>
    <t>Proveedores locales</t>
  </si>
  <si>
    <t>Proveedores del exterior</t>
  </si>
  <si>
    <t>Despachante a pagar</t>
  </si>
  <si>
    <t>Intereses por bonos</t>
  </si>
  <si>
    <t>Cuentas a Pagar Financieras – Préstamos e Intereses Corrientes</t>
  </si>
  <si>
    <t>Bonos a pagar</t>
  </si>
  <si>
    <t>Pasivos no corrientes</t>
  </si>
  <si>
    <t>Pasivos Corrientes</t>
  </si>
  <si>
    <t>SALDO</t>
  </si>
  <si>
    <t>Cuentas a pagar</t>
  </si>
  <si>
    <t>INFORME SOBRE DEUDAS AL 31/12/2024</t>
  </si>
  <si>
    <t>según Informe de Auditoría Externa, de los Estados Contables al 31 de Diciembre de 2024</t>
  </si>
  <si>
    <t>TOTAL PASIVO</t>
  </si>
  <si>
    <r>
      <t xml:space="preserve">Informe respecto al PASIVO de </t>
    </r>
    <r>
      <rPr>
        <b/>
        <sz val="12"/>
        <color theme="1"/>
        <rFont val="Cambria"/>
        <family val="1"/>
      </rPr>
      <t>LIBRERÍA Y PAPELERÍA NOVA S.A.</t>
    </r>
  </si>
  <si>
    <t>FIC S.A. de Finanzas</t>
  </si>
  <si>
    <t>Banco Solar</t>
  </si>
  <si>
    <t>Banco Río</t>
  </si>
  <si>
    <t>Banco Atlas</t>
  </si>
  <si>
    <t>Intereses a pagar por bonos</t>
  </si>
  <si>
    <t>Deudas 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</si>
</sst>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8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4" xfId="0" applyFont="1" applyBorder="1" applyAlignment="1">
      <alignment vertical="center" wrapText="1"/>
    </xf>
    <xf numFmtId="41" fontId="6" fillId="0" borderId="4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 indent="2"/>
    </xf>
    <xf numFmtId="0" fontId="7" fillId="0" borderId="4" xfId="0" applyNumberFormat="1" applyFont="1" applyBorder="1" applyAlignment="1">
      <alignment horizontal="left" vertical="center" wrapText="1" indent="2"/>
    </xf>
    <xf numFmtId="41" fontId="6" fillId="0" borderId="3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center" vertical="center" wrapText="1"/>
    </xf>
    <xf numFmtId="0" fontId="3" fillId="0" borderId="0" xfId="0" applyNumberFormat="1" applyFont="1"/>
    <xf numFmtId="0" fontId="7" fillId="0" borderId="4" xfId="0" applyFont="1" applyBorder="1" applyAlignment="1">
      <alignment vertical="center" wrapText="1"/>
    </xf>
    <xf numFmtId="41" fontId="3" fillId="0" borderId="0" xfId="1" applyFont="1"/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0</xdr:row>
      <xdr:rowOff>0</xdr:rowOff>
    </xdr:from>
    <xdr:to>
      <xdr:col>1</xdr:col>
      <xdr:colOff>4991100</xdr:colOff>
      <xdr:row>6</xdr:row>
      <xdr:rowOff>22107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0"/>
          <a:ext cx="2543175" cy="936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62"/>
  <sheetViews>
    <sheetView showGridLines="0" tabSelected="1" workbookViewId="0">
      <selection activeCell="B1" sqref="B1:C1"/>
    </sheetView>
  </sheetViews>
  <sheetFormatPr baseColWidth="10" defaultRowHeight="12" x14ac:dyDescent="0.2"/>
  <cols>
    <col min="1" max="1" width="11.42578125" style="1"/>
    <col min="2" max="2" width="94.5703125" style="1" bestFit="1" customWidth="1"/>
    <col min="3" max="3" width="20.5703125" style="1" customWidth="1"/>
    <col min="4" max="5" width="14.140625" style="1" bestFit="1" customWidth="1"/>
    <col min="6" max="6" width="12.28515625" style="1" bestFit="1" customWidth="1"/>
    <col min="7" max="16384" width="11.42578125" style="1"/>
  </cols>
  <sheetData>
    <row r="1" spans="2:3" x14ac:dyDescent="0.2">
      <c r="B1" s="16"/>
      <c r="C1" s="16"/>
    </row>
    <row r="2" spans="2:3" x14ac:dyDescent="0.2">
      <c r="B2" s="16"/>
      <c r="C2" s="16"/>
    </row>
    <row r="3" spans="2:3" x14ac:dyDescent="0.2">
      <c r="B3" s="16"/>
      <c r="C3" s="16"/>
    </row>
    <row r="4" spans="2:3" x14ac:dyDescent="0.2">
      <c r="B4" s="16"/>
      <c r="C4" s="16"/>
    </row>
    <row r="5" spans="2:3" x14ac:dyDescent="0.2">
      <c r="B5" s="16"/>
      <c r="C5" s="16"/>
    </row>
    <row r="6" spans="2:3" x14ac:dyDescent="0.2">
      <c r="B6" s="16"/>
      <c r="C6" s="16"/>
    </row>
    <row r="7" spans="2:3" x14ac:dyDescent="0.2">
      <c r="B7" s="16"/>
      <c r="C7" s="16"/>
    </row>
    <row r="8" spans="2:3" ht="18" x14ac:dyDescent="0.25">
      <c r="B8" s="17" t="s">
        <v>27</v>
      </c>
      <c r="C8" s="17"/>
    </row>
    <row r="9" spans="2:3" x14ac:dyDescent="0.2">
      <c r="B9" s="16"/>
      <c r="C9" s="16"/>
    </row>
    <row r="10" spans="2:3" ht="15.75" x14ac:dyDescent="0.2">
      <c r="B10" s="22" t="s">
        <v>30</v>
      </c>
      <c r="C10" s="22"/>
    </row>
    <row r="11" spans="2:3" ht="15.75" x14ac:dyDescent="0.2">
      <c r="B11" s="22" t="s">
        <v>28</v>
      </c>
      <c r="C11" s="22"/>
    </row>
    <row r="12" spans="2:3" ht="15.75" x14ac:dyDescent="0.2">
      <c r="B12" s="18" t="s">
        <v>15</v>
      </c>
      <c r="C12" s="19"/>
    </row>
    <row r="13" spans="2:3" s="4" customFormat="1" ht="14.25" x14ac:dyDescent="0.2">
      <c r="B13" s="2" t="s">
        <v>0</v>
      </c>
      <c r="C13" s="3" t="s">
        <v>25</v>
      </c>
    </row>
    <row r="14" spans="2:3" ht="14.25" x14ac:dyDescent="0.2">
      <c r="B14" s="5" t="s">
        <v>24</v>
      </c>
      <c r="C14" s="6">
        <f>+C26+C33+C40</f>
        <v>49178893.023000002</v>
      </c>
    </row>
    <row r="15" spans="2:3" ht="14.25" x14ac:dyDescent="0.2">
      <c r="B15" s="5" t="s">
        <v>21</v>
      </c>
      <c r="C15" s="7"/>
    </row>
    <row r="16" spans="2:3" ht="14.25" x14ac:dyDescent="0.2">
      <c r="B16" s="8" t="s">
        <v>4</v>
      </c>
      <c r="C16" s="7">
        <v>1053506.851</v>
      </c>
    </row>
    <row r="17" spans="2:5" ht="14.25" x14ac:dyDescent="0.2">
      <c r="B17" s="8" t="s">
        <v>16</v>
      </c>
      <c r="C17" s="7">
        <v>3098523.56</v>
      </c>
    </row>
    <row r="18" spans="2:5" ht="14.25" x14ac:dyDescent="0.2">
      <c r="B18" s="8" t="s">
        <v>5</v>
      </c>
      <c r="C18" s="7">
        <v>315916.54300000001</v>
      </c>
    </row>
    <row r="19" spans="2:5" ht="14.25" x14ac:dyDescent="0.2">
      <c r="B19" s="8" t="s">
        <v>6</v>
      </c>
      <c r="C19" s="7">
        <v>2932193.1030000001</v>
      </c>
    </row>
    <row r="20" spans="2:5" ht="14.25" x14ac:dyDescent="0.2">
      <c r="B20" s="8" t="s">
        <v>7</v>
      </c>
      <c r="C20" s="7">
        <v>3178380.8259999999</v>
      </c>
    </row>
    <row r="21" spans="2:5" ht="14.25" x14ac:dyDescent="0.2">
      <c r="B21" s="8" t="s">
        <v>31</v>
      </c>
      <c r="C21" s="7">
        <v>3797410.3029999998</v>
      </c>
    </row>
    <row r="22" spans="2:5" ht="14.25" x14ac:dyDescent="0.2">
      <c r="B22" s="9" t="s">
        <v>32</v>
      </c>
      <c r="C22" s="7">
        <v>1063133.504</v>
      </c>
    </row>
    <row r="23" spans="2:5" ht="14.25" x14ac:dyDescent="0.2">
      <c r="B23" s="8" t="s">
        <v>33</v>
      </c>
      <c r="C23" s="7">
        <v>1661122.365</v>
      </c>
    </row>
    <row r="24" spans="2:5" ht="14.25" x14ac:dyDescent="0.2">
      <c r="B24" s="8" t="s">
        <v>34</v>
      </c>
      <c r="C24" s="7">
        <v>2349817.2069999999</v>
      </c>
    </row>
    <row r="25" spans="2:5" ht="14.25" x14ac:dyDescent="0.2">
      <c r="B25" s="8" t="s">
        <v>35</v>
      </c>
      <c r="C25" s="7">
        <v>5499745.2050000001</v>
      </c>
    </row>
    <row r="26" spans="2:5" ht="14.25" x14ac:dyDescent="0.2">
      <c r="B26" s="8"/>
      <c r="C26" s="10">
        <f>SUM(C16:C25)</f>
        <v>24949749.467</v>
      </c>
    </row>
    <row r="27" spans="2:5" ht="14.25" x14ac:dyDescent="0.2">
      <c r="B27" s="5"/>
      <c r="C27" s="11"/>
      <c r="D27" s="12"/>
    </row>
    <row r="28" spans="2:5" ht="14.25" x14ac:dyDescent="0.2">
      <c r="B28" s="5" t="s">
        <v>1</v>
      </c>
      <c r="C28" s="7"/>
    </row>
    <row r="29" spans="2:5" ht="14.25" x14ac:dyDescent="0.2">
      <c r="B29" s="8" t="s">
        <v>17</v>
      </c>
      <c r="C29" s="7">
        <v>2915044.0789999999</v>
      </c>
    </row>
    <row r="30" spans="2:5" ht="14.25" x14ac:dyDescent="0.2">
      <c r="B30" s="8" t="s">
        <v>18</v>
      </c>
      <c r="C30" s="7">
        <v>2641876.4079999998</v>
      </c>
    </row>
    <row r="31" spans="2:5" ht="14.25" x14ac:dyDescent="0.2">
      <c r="B31" s="8" t="s">
        <v>19</v>
      </c>
      <c r="C31" s="7">
        <v>29991.789000000001</v>
      </c>
      <c r="E31" s="12"/>
    </row>
    <row r="32" spans="2:5" ht="14.25" x14ac:dyDescent="0.2">
      <c r="B32" s="8" t="s">
        <v>9</v>
      </c>
      <c r="C32" s="7">
        <v>18217957.142999999</v>
      </c>
    </row>
    <row r="33" spans="2:5" ht="14.25" x14ac:dyDescent="0.2">
      <c r="B33" s="13"/>
      <c r="C33" s="10">
        <f>SUM(C29:C32)</f>
        <v>23804869.419</v>
      </c>
    </row>
    <row r="34" spans="2:5" ht="14.25" x14ac:dyDescent="0.2">
      <c r="B34" s="13"/>
      <c r="C34" s="6"/>
    </row>
    <row r="35" spans="2:5" ht="14.25" x14ac:dyDescent="0.2">
      <c r="B35" s="5" t="s">
        <v>10</v>
      </c>
      <c r="C35" s="7"/>
    </row>
    <row r="36" spans="2:5" ht="14.25" x14ac:dyDescent="0.2">
      <c r="B36" s="8" t="s">
        <v>11</v>
      </c>
      <c r="C36" s="7">
        <v>218171.65100000001</v>
      </c>
    </row>
    <row r="37" spans="2:5" ht="14.25" x14ac:dyDescent="0.2">
      <c r="B37" s="8" t="s">
        <v>12</v>
      </c>
      <c r="C37" s="7">
        <v>148529</v>
      </c>
    </row>
    <row r="38" spans="2:5" ht="14.25" x14ac:dyDescent="0.2">
      <c r="B38" s="8" t="s">
        <v>13</v>
      </c>
      <c r="C38" s="7">
        <v>13301.001</v>
      </c>
    </row>
    <row r="39" spans="2:5" ht="14.25" x14ac:dyDescent="0.2">
      <c r="B39" s="8" t="s">
        <v>14</v>
      </c>
      <c r="C39" s="7">
        <v>44272.485000000001</v>
      </c>
    </row>
    <row r="40" spans="2:5" ht="14.25" x14ac:dyDescent="0.2">
      <c r="B40" s="13"/>
      <c r="C40" s="10">
        <f>SUM(C36:C39)</f>
        <v>424274.13699999999</v>
      </c>
    </row>
    <row r="41" spans="2:5" ht="14.25" x14ac:dyDescent="0.2">
      <c r="B41" s="13"/>
      <c r="C41" s="6"/>
    </row>
    <row r="42" spans="2:5" ht="14.25" x14ac:dyDescent="0.2">
      <c r="B42" s="5" t="s">
        <v>23</v>
      </c>
      <c r="C42" s="6">
        <f>+C46+C50</f>
        <v>68523377.902999997</v>
      </c>
    </row>
    <row r="43" spans="2:5" ht="14.25" x14ac:dyDescent="0.2">
      <c r="B43" s="5" t="s">
        <v>8</v>
      </c>
      <c r="C43" s="7"/>
    </row>
    <row r="44" spans="2:5" ht="14.25" x14ac:dyDescent="0.2">
      <c r="B44" s="8" t="s">
        <v>26</v>
      </c>
      <c r="C44" s="7">
        <v>5998371.0520000001</v>
      </c>
    </row>
    <row r="45" spans="2:5" ht="14.25" x14ac:dyDescent="0.2">
      <c r="B45" s="8" t="s">
        <v>9</v>
      </c>
      <c r="C45" s="7">
        <v>750000</v>
      </c>
    </row>
    <row r="46" spans="2:5" ht="14.25" x14ac:dyDescent="0.2">
      <c r="B46" s="5"/>
      <c r="C46" s="10">
        <f>SUM(C44:C45)</f>
        <v>6748371.0520000001</v>
      </c>
      <c r="E46" s="12"/>
    </row>
    <row r="47" spans="2:5" ht="14.25" x14ac:dyDescent="0.2">
      <c r="B47" s="5" t="s">
        <v>36</v>
      </c>
      <c r="C47" s="6"/>
      <c r="E47" s="12"/>
    </row>
    <row r="48" spans="2:5" ht="14.25" x14ac:dyDescent="0.2">
      <c r="B48" s="8" t="s">
        <v>22</v>
      </c>
      <c r="C48" s="7">
        <v>47000000</v>
      </c>
      <c r="E48" s="12"/>
    </row>
    <row r="49" spans="2:5" ht="14.25" x14ac:dyDescent="0.2">
      <c r="B49" s="8" t="s">
        <v>20</v>
      </c>
      <c r="C49" s="7">
        <v>14775006.851</v>
      </c>
      <c r="E49" s="12"/>
    </row>
    <row r="50" spans="2:5" ht="14.25" x14ac:dyDescent="0.2">
      <c r="B50" s="5"/>
      <c r="C50" s="10">
        <f>SUM(C48:C49)</f>
        <v>61775006.850999996</v>
      </c>
      <c r="D50" s="14"/>
      <c r="E50" s="12"/>
    </row>
    <row r="51" spans="2:5" ht="14.25" x14ac:dyDescent="0.2">
      <c r="B51" s="8"/>
      <c r="C51" s="6"/>
      <c r="D51" s="14"/>
      <c r="E51" s="12"/>
    </row>
    <row r="52" spans="2:5" ht="14.25" x14ac:dyDescent="0.2">
      <c r="B52" s="15" t="s">
        <v>29</v>
      </c>
      <c r="C52" s="10">
        <f>+C14+C42</f>
        <v>117702270.926</v>
      </c>
      <c r="D52" s="14"/>
      <c r="E52" s="12"/>
    </row>
    <row r="53" spans="2:5" x14ac:dyDescent="0.2">
      <c r="C53" s="14"/>
      <c r="D53" s="14"/>
      <c r="E53" s="12"/>
    </row>
    <row r="54" spans="2:5" x14ac:dyDescent="0.2">
      <c r="D54" s="14"/>
      <c r="E54" s="12"/>
    </row>
    <row r="55" spans="2:5" x14ac:dyDescent="0.2">
      <c r="E55" s="12"/>
    </row>
    <row r="56" spans="2:5" x14ac:dyDescent="0.2">
      <c r="E56" s="12"/>
    </row>
    <row r="57" spans="2:5" x14ac:dyDescent="0.2">
      <c r="E57" s="12"/>
    </row>
    <row r="60" spans="2:5" ht="14.25" x14ac:dyDescent="0.2">
      <c r="B60" s="20"/>
      <c r="C60" s="20"/>
    </row>
    <row r="61" spans="2:5" ht="14.25" x14ac:dyDescent="0.2">
      <c r="B61" s="21" t="s">
        <v>2</v>
      </c>
      <c r="C61" s="21"/>
    </row>
    <row r="62" spans="2:5" ht="14.25" x14ac:dyDescent="0.2">
      <c r="B62" s="21" t="s">
        <v>3</v>
      </c>
      <c r="C62" s="21"/>
    </row>
  </sheetData>
  <mergeCells count="15">
    <mergeCell ref="B12:C12"/>
    <mergeCell ref="B60:C60"/>
    <mergeCell ref="B61:C61"/>
    <mergeCell ref="B62:C62"/>
    <mergeCell ref="B10:C10"/>
    <mergeCell ref="B11:C11"/>
    <mergeCell ref="B6:C6"/>
    <mergeCell ref="B7:C7"/>
    <mergeCell ref="B9:C9"/>
    <mergeCell ref="B1:C1"/>
    <mergeCell ref="B2:C2"/>
    <mergeCell ref="B3:C3"/>
    <mergeCell ref="B4:C4"/>
    <mergeCell ref="B5:C5"/>
    <mergeCell ref="B8:C8"/>
  </mergeCells>
  <pageMargins left="0.7" right="0.7" top="0.75" bottom="0.75" header="0.3" footer="0.3"/>
  <pageSetup paperSize="5" scale="79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fD4VYIGHfVHXqUXgXdPrm8pl+gKL7PDBDMKyTL3K658=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ZJTZMOzdcFg/m1+hqJk2Uq5rT74SxTiPKWMdWWTYJo4=</DigestValue>
    </Reference>
  </SignedInfo>
  <SignatureValue>0wd/xredSCftWZhDMV9++kcwHt+OZQFHvxgF/aaqBl83qGMYTZda0zJ61fP37534Q9aIhhg1U8tm
YG2mokDr8EjrKvyLUIqTQ/fFh2HT3l5/MSwm/g3afPHxP36mQxox+YZmZEgPUW1jXJ6KgUwT1veO
UPog52khINy7G5bhh/3soqBzyj7Erp8zZ1dVq4inGanYIdkqCB2u3c2GD+SJgN3N9Z5SCA2/oPpN
Ipg+/zdhjQFDXcQzwQR1jXOkdsg37V7LgYhpPYtTMyJqfrAc7aS5iInFTfteMyfcuYOP0zRE30ow
6v2OSKWbXP0GJLNGrdZWkYujHEh/sYBxetZmYQ==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VDN7564IKRhGs76zLbn5nGvZJW5LnuhCwUioip9BSZs=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NQMhVMrc3Zvq5fG6DSfxR4e641h9EszKJB8tKYJzrZY=</DigestValue>
      </Reference>
      <Reference URI="/xl/media/image1.jpg?ContentType=image/jpeg">
        <DigestMethod Algorithm="http://www.w3.org/2001/04/xmlenc#sha256"/>
        <DigestValue>XAB5sdBf8wnk0OF9uBBSDo3pGop9fFXzRLtqJp5jL7w=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0QCt9nkZFiP4HM9/GBqshHtwDM8dR16Zr4vhLeG8cR4=</DigestValue>
      </Reference>
      <Reference URI="/xl/sharedStrings.xml?ContentType=application/vnd.openxmlformats-officedocument.spreadsheetml.sharedStrings+xml">
        <DigestMethod Algorithm="http://www.w3.org/2001/04/xmlenc#sha256"/>
        <DigestValue>eBBpEqddDE0gH4+7TyTaXr6RVpso1V7BiKCFDIO8gVs=</DigestValue>
      </Reference>
      <Reference URI="/xl/styles.xml?ContentType=application/vnd.openxmlformats-officedocument.spreadsheetml.styles+xml">
        <DigestMethod Algorithm="http://www.w3.org/2001/04/xmlenc#sha256"/>
        <DigestValue>XL538MB4/acGvhYlLrK6oOoQHYtk++0af1A6G1d0cWk=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dcrVSl4gPr1x53R3HezKnqC4gyTP329y6zxj9sCacws=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rT6i+o5y53eiYOeyrmJOYI5/SH1iYztuydCQCAgceeA=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2025-03-31T12:29:35Z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2025-03-31T12:29:35Z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2023-05-16T12:29:10Z</cp:lastPrinted>
  <dcterms:created xsi:type="dcterms:W3CDTF">2023-05-16T02:34:52Z</dcterms:created>
  <dcterms:modified xsi:type="dcterms:W3CDTF">2025-03-23T14:30:34Z</dcterms:modified>
</cp:coreProperties>
</file>