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sigs" ContentType="application/vnd.openxmlformats-package.digital-signature-origin"/>
  <Default Extension="jpg" ContentType="image/jpeg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53222"/>
  <mc:AlternateContent xmlns:mc="http://schemas.openxmlformats.org/markup-compatibility/2006">
    <mc:Choice Requires="x15">
      <x15ac:absPath xmlns:x15ac="http://schemas.microsoft.com/office/spreadsheetml/2010/11/ac" url="C:\Users\Renata Pereira\Desktop\BOLSA DE VALORES\NOVA\BALANCES CNV\2025\Marzo\Estados Financieros\"/>
    </mc:Choice>
  </mc:AlternateContent>
  <bookViews>
    <workbookView xWindow="0" yWindow="0" windowWidth="20490" windowHeight="7695"/>
  </bookViews>
  <sheets>
    <sheet name="PASIVO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5" i="1" l="1"/>
  <c r="C49" i="1" l="1"/>
  <c r="C41" i="1" s="1"/>
  <c r="C26" i="1"/>
  <c r="C39" i="1" l="1"/>
  <c r="C32" i="1"/>
  <c r="C14" i="1" l="1"/>
  <c r="C51" i="1" s="1"/>
</calcChain>
</file>

<file path=xl/sharedStrings.xml><?xml version="1.0" encoding="utf-8"?>
<sst xmlns="http://schemas.openxmlformats.org/spreadsheetml/2006/main" count="36" uniqueCount="34">
  <si>
    <t xml:space="preserve">CUENTAS  </t>
  </si>
  <si>
    <t>Cuentas a Pagar Comerciales – Corrientes</t>
  </si>
  <si>
    <t>Lic. Daniel Maldonado Troxler</t>
  </si>
  <si>
    <t>Presidente</t>
  </si>
  <si>
    <t>Banco Basa</t>
  </si>
  <si>
    <t>Finlatina</t>
  </si>
  <si>
    <t>Bancop</t>
  </si>
  <si>
    <t>Cuentas a Pagar Comerciales – No Corrientes</t>
  </si>
  <si>
    <t>Cheques Diferidos emitidos</t>
  </si>
  <si>
    <t>Otros Pasivos – Corrientes</t>
  </si>
  <si>
    <t>Impuestos a pagar</t>
  </si>
  <si>
    <t>Obligaciones sociales y cargas laborales</t>
  </si>
  <si>
    <t>Seguros a pagar</t>
  </si>
  <si>
    <t>Otros</t>
  </si>
  <si>
    <t>COMPOSICION DEL PASIVO EN MILES DE GUARANIES</t>
  </si>
  <si>
    <t>Banco GNB</t>
  </si>
  <si>
    <t>Proveedores locales</t>
  </si>
  <si>
    <t>Proveedores del exterior</t>
  </si>
  <si>
    <t>Intereses por bonos</t>
  </si>
  <si>
    <t>Cuentas a Pagar Financieras – Préstamos e Intereses Corrientes</t>
  </si>
  <si>
    <t>Bonos a pagar</t>
  </si>
  <si>
    <t>Pasivos no corrientes</t>
  </si>
  <si>
    <t>Pasivos Corrientes</t>
  </si>
  <si>
    <t>SALDO</t>
  </si>
  <si>
    <t>TOTAL PASIVO</t>
  </si>
  <si>
    <t>FIC S.A. de Finanzas</t>
  </si>
  <si>
    <t>Banco Solar</t>
  </si>
  <si>
    <t>Banco Río</t>
  </si>
  <si>
    <t>Banco Atlas</t>
  </si>
  <si>
    <t>Intereses a pagar por bonos</t>
  </si>
  <si>
    <t>Deudas financieras</t>
  </si>
  <si>
    <t>INFORME SOBRE DEUDAS AL 31/03/2025</t>
  </si>
  <si>
    <t>INFORME RESPECTO AL PASIVO DE LIBRERÍA Y PAPELERÍA NOVA S.A.</t>
  </si>
  <si>
    <t>Zeta Banco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</si>
</sst>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 * #,##0_ ;_ * \-#,##0_ ;_ * &quot;-&quot;_ ;_ @_ "/>
  </numFmts>
  <fonts count="8" x14ac:knownFonts="1">
    <font>
      <sz val="9"/>
      <color theme="1"/>
      <name val="Arial"/>
      <family val="2"/>
    </font>
    <font>
      <sz val="9"/>
      <color theme="1"/>
      <name val="Arial"/>
      <family val="2"/>
    </font>
    <font>
      <b/>
      <u/>
      <sz val="14"/>
      <color theme="1"/>
      <name val="Cambria"/>
      <family val="1"/>
    </font>
    <font>
      <sz val="9"/>
      <color theme="1"/>
      <name val="Cambria"/>
      <family val="1"/>
    </font>
    <font>
      <sz val="12"/>
      <color theme="1"/>
      <name val="Cambria"/>
      <family val="1"/>
    </font>
    <font>
      <b/>
      <sz val="12"/>
      <color theme="1"/>
      <name val="Cambria"/>
      <family val="1"/>
    </font>
    <font>
      <b/>
      <sz val="11"/>
      <color theme="1"/>
      <name val="Cambria"/>
      <family val="1"/>
    </font>
    <font>
      <sz val="11"/>
      <color theme="1"/>
      <name val="Cambria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1" fontId="1" fillId="0" borderId="0" applyFont="0" applyFill="0" applyBorder="0" applyAlignment="0" applyProtection="0"/>
  </cellStyleXfs>
  <cellXfs count="24">
    <xf numFmtId="0" fontId="0" fillId="0" borderId="0" xfId="0"/>
    <xf numFmtId="0" fontId="3" fillId="0" borderId="0" xfId="0" applyFont="1"/>
    <xf numFmtId="0" fontId="6" fillId="0" borderId="3" xfId="0" applyFont="1" applyBorder="1" applyAlignment="1">
      <alignment horizontal="center" vertical="center" wrapText="1"/>
    </xf>
    <xf numFmtId="14" fontId="6" fillId="0" borderId="3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6" fillId="0" borderId="4" xfId="0" applyFont="1" applyBorder="1" applyAlignment="1">
      <alignment vertical="center" wrapText="1"/>
    </xf>
    <xf numFmtId="41" fontId="6" fillId="0" borderId="4" xfId="1" applyFont="1" applyBorder="1" applyAlignment="1">
      <alignment horizontal="right" vertical="center" wrapText="1"/>
    </xf>
    <xf numFmtId="41" fontId="7" fillId="0" borderId="4" xfId="1" applyFont="1" applyBorder="1" applyAlignment="1">
      <alignment horizontal="right" vertical="center" wrapText="1"/>
    </xf>
    <xf numFmtId="0" fontId="7" fillId="0" borderId="4" xfId="0" applyFont="1" applyBorder="1" applyAlignment="1">
      <alignment horizontal="left" vertical="center" wrapText="1" indent="2"/>
    </xf>
    <xf numFmtId="0" fontId="7" fillId="0" borderId="4" xfId="0" applyNumberFormat="1" applyFont="1" applyBorder="1" applyAlignment="1">
      <alignment horizontal="left" vertical="center" wrapText="1" indent="2"/>
    </xf>
    <xf numFmtId="41" fontId="6" fillId="0" borderId="3" xfId="1" applyFont="1" applyBorder="1" applyAlignment="1">
      <alignment horizontal="right" vertical="center" wrapText="1"/>
    </xf>
    <xf numFmtId="41" fontId="7" fillId="0" borderId="4" xfId="1" applyFont="1" applyBorder="1" applyAlignment="1">
      <alignment horizontal="center" vertical="center" wrapText="1"/>
    </xf>
    <xf numFmtId="0" fontId="3" fillId="0" borderId="0" xfId="0" applyNumberFormat="1" applyFont="1"/>
    <xf numFmtId="0" fontId="7" fillId="0" borderId="4" xfId="0" applyFont="1" applyBorder="1" applyAlignment="1">
      <alignment vertical="center" wrapText="1"/>
    </xf>
    <xf numFmtId="41" fontId="3" fillId="0" borderId="0" xfId="1" applyFont="1"/>
    <xf numFmtId="0" fontId="6" fillId="0" borderId="3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</cellXfs>
  <cellStyles count="2">
    <cellStyle name="Millares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2447925</xdr:colOff>
      <xdr:row>0</xdr:row>
      <xdr:rowOff>0</xdr:rowOff>
    </xdr:from>
    <xdr:to>
      <xdr:col>1</xdr:col>
      <xdr:colOff>4991100</xdr:colOff>
      <xdr:row>6</xdr:row>
      <xdr:rowOff>22107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09925" y="0"/>
          <a:ext cx="2543175" cy="93650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E61"/>
  <sheetViews>
    <sheetView showGridLines="0" tabSelected="1" workbookViewId="0">
      <selection activeCell="B1" sqref="B1:C1"/>
    </sheetView>
  </sheetViews>
  <sheetFormatPr baseColWidth="10" defaultRowHeight="12" x14ac:dyDescent="0.2"/>
  <cols>
    <col min="1" max="1" width="11.42578125" style="1"/>
    <col min="2" max="2" width="94.5703125" style="1" bestFit="1" customWidth="1"/>
    <col min="3" max="3" width="20.5703125" style="1" customWidth="1"/>
    <col min="4" max="5" width="14.140625" style="1" bestFit="1" customWidth="1"/>
    <col min="6" max="6" width="12.28515625" style="1" bestFit="1" customWidth="1"/>
    <col min="7" max="16384" width="11.42578125" style="1"/>
  </cols>
  <sheetData>
    <row r="1" spans="2:3" x14ac:dyDescent="0.2">
      <c r="B1" s="21"/>
      <c r="C1" s="21"/>
    </row>
    <row r="2" spans="2:3" x14ac:dyDescent="0.2">
      <c r="B2" s="21"/>
      <c r="C2" s="21"/>
    </row>
    <row r="3" spans="2:3" x14ac:dyDescent="0.2">
      <c r="B3" s="21"/>
      <c r="C3" s="21"/>
    </row>
    <row r="4" spans="2:3" x14ac:dyDescent="0.2">
      <c r="B4" s="21"/>
      <c r="C4" s="21"/>
    </row>
    <row r="5" spans="2:3" x14ac:dyDescent="0.2">
      <c r="B5" s="21"/>
      <c r="C5" s="21"/>
    </row>
    <row r="6" spans="2:3" x14ac:dyDescent="0.2">
      <c r="B6" s="21"/>
      <c r="C6" s="21"/>
    </row>
    <row r="7" spans="2:3" x14ac:dyDescent="0.2">
      <c r="B7" s="21"/>
      <c r="C7" s="21"/>
    </row>
    <row r="8" spans="2:3" ht="18" x14ac:dyDescent="0.25">
      <c r="B8" s="22" t="s">
        <v>31</v>
      </c>
      <c r="C8" s="22"/>
    </row>
    <row r="9" spans="2:3" x14ac:dyDescent="0.2">
      <c r="B9" s="21"/>
      <c r="C9" s="21"/>
    </row>
    <row r="10" spans="2:3" ht="15.75" x14ac:dyDescent="0.2">
      <c r="B10" s="23" t="s">
        <v>32</v>
      </c>
      <c r="C10" s="20"/>
    </row>
    <row r="11" spans="2:3" ht="15.75" x14ac:dyDescent="0.2">
      <c r="B11" s="20"/>
      <c r="C11" s="20"/>
    </row>
    <row r="12" spans="2:3" ht="15.75" x14ac:dyDescent="0.2">
      <c r="B12" s="16" t="s">
        <v>14</v>
      </c>
      <c r="C12" s="17"/>
    </row>
    <row r="13" spans="2:3" s="4" customFormat="1" ht="14.25" x14ac:dyDescent="0.2">
      <c r="B13" s="2" t="s">
        <v>0</v>
      </c>
      <c r="C13" s="3" t="s">
        <v>23</v>
      </c>
    </row>
    <row r="14" spans="2:3" ht="14.25" x14ac:dyDescent="0.2">
      <c r="B14" s="5" t="s">
        <v>22</v>
      </c>
      <c r="C14" s="6">
        <f>+C26+C32+C39</f>
        <v>44618457.115999997</v>
      </c>
    </row>
    <row r="15" spans="2:3" ht="14.25" x14ac:dyDescent="0.2">
      <c r="B15" s="5" t="s">
        <v>19</v>
      </c>
      <c r="C15" s="7"/>
    </row>
    <row r="16" spans="2:3" ht="14.25" x14ac:dyDescent="0.2">
      <c r="B16" s="8" t="s">
        <v>4</v>
      </c>
      <c r="C16" s="7">
        <v>1030065.754</v>
      </c>
    </row>
    <row r="17" spans="2:4" ht="14.25" x14ac:dyDescent="0.2">
      <c r="B17" s="8" t="s">
        <v>15</v>
      </c>
      <c r="C17" s="7">
        <v>3131142.3</v>
      </c>
    </row>
    <row r="18" spans="2:4" ht="14.25" x14ac:dyDescent="0.2">
      <c r="B18" s="8" t="s">
        <v>5</v>
      </c>
      <c r="C18" s="7">
        <v>2853855.9750000001</v>
      </c>
    </row>
    <row r="19" spans="2:4" ht="14.25" x14ac:dyDescent="0.2">
      <c r="B19" s="8" t="s">
        <v>6</v>
      </c>
      <c r="C19" s="7">
        <v>3106504.111</v>
      </c>
    </row>
    <row r="20" spans="2:4" ht="14.25" x14ac:dyDescent="0.2">
      <c r="B20" s="8" t="s">
        <v>33</v>
      </c>
      <c r="C20" s="7">
        <v>1112041.746</v>
      </c>
    </row>
    <row r="21" spans="2:4" ht="14.25" x14ac:dyDescent="0.2">
      <c r="B21" s="8" t="s">
        <v>25</v>
      </c>
      <c r="C21" s="7">
        <v>3560181.4139999999</v>
      </c>
    </row>
    <row r="22" spans="2:4" ht="14.25" x14ac:dyDescent="0.2">
      <c r="B22" s="9" t="s">
        <v>26</v>
      </c>
      <c r="C22" s="7">
        <v>1042044.782</v>
      </c>
    </row>
    <row r="23" spans="2:4" ht="14.25" x14ac:dyDescent="0.2">
      <c r="B23" s="8" t="s">
        <v>27</v>
      </c>
      <c r="C23" s="7">
        <v>1121262.4879999999</v>
      </c>
    </row>
    <row r="24" spans="2:4" ht="14.25" x14ac:dyDescent="0.2">
      <c r="B24" s="8" t="s">
        <v>28</v>
      </c>
      <c r="C24" s="7">
        <v>1515587.2819999999</v>
      </c>
    </row>
    <row r="25" spans="2:4" ht="14.25" x14ac:dyDescent="0.2">
      <c r="B25" s="8" t="s">
        <v>29</v>
      </c>
      <c r="C25" s="7">
        <v>4401183.5619999999</v>
      </c>
    </row>
    <row r="26" spans="2:4" ht="14.25" x14ac:dyDescent="0.2">
      <c r="B26" s="8"/>
      <c r="C26" s="10">
        <f>SUM(C16:C25)</f>
        <v>22873869.413999997</v>
      </c>
    </row>
    <row r="27" spans="2:4" ht="14.25" x14ac:dyDescent="0.2">
      <c r="B27" s="5"/>
      <c r="C27" s="11"/>
      <c r="D27" s="12"/>
    </row>
    <row r="28" spans="2:4" ht="14.25" x14ac:dyDescent="0.2">
      <c r="B28" s="5" t="s">
        <v>1</v>
      </c>
      <c r="C28" s="7"/>
    </row>
    <row r="29" spans="2:4" ht="14.25" x14ac:dyDescent="0.2">
      <c r="B29" s="8" t="s">
        <v>16</v>
      </c>
      <c r="C29" s="7">
        <v>1625638.7180000001</v>
      </c>
    </row>
    <row r="30" spans="2:4" ht="14.25" x14ac:dyDescent="0.2">
      <c r="B30" s="8" t="s">
        <v>17</v>
      </c>
      <c r="C30" s="7">
        <v>725261.9</v>
      </c>
    </row>
    <row r="31" spans="2:4" ht="14.25" x14ac:dyDescent="0.2">
      <c r="B31" s="8" t="s">
        <v>8</v>
      </c>
      <c r="C31" s="7">
        <v>18855607.530000001</v>
      </c>
    </row>
    <row r="32" spans="2:4" ht="14.25" x14ac:dyDescent="0.2">
      <c r="B32" s="13"/>
      <c r="C32" s="10">
        <f>SUM(C29:C31)</f>
        <v>21206508.148000002</v>
      </c>
    </row>
    <row r="33" spans="2:5" ht="14.25" x14ac:dyDescent="0.2">
      <c r="B33" s="13"/>
      <c r="C33" s="6"/>
    </row>
    <row r="34" spans="2:5" ht="14.25" x14ac:dyDescent="0.2">
      <c r="B34" s="5" t="s">
        <v>9</v>
      </c>
      <c r="C34" s="7"/>
    </row>
    <row r="35" spans="2:5" ht="14.25" x14ac:dyDescent="0.2">
      <c r="B35" s="8" t="s">
        <v>10</v>
      </c>
      <c r="C35" s="7">
        <v>218189.65100000001</v>
      </c>
    </row>
    <row r="36" spans="2:5" ht="14.25" x14ac:dyDescent="0.2">
      <c r="B36" s="8" t="s">
        <v>11</v>
      </c>
      <c r="C36" s="7">
        <v>160523.372</v>
      </c>
    </row>
    <row r="37" spans="2:5" ht="14.25" x14ac:dyDescent="0.2">
      <c r="B37" s="8" t="s">
        <v>12</v>
      </c>
      <c r="C37" s="7">
        <v>150309.36799999999</v>
      </c>
    </row>
    <row r="38" spans="2:5" ht="14.25" x14ac:dyDescent="0.2">
      <c r="B38" s="8" t="s">
        <v>13</v>
      </c>
      <c r="C38" s="7">
        <v>9057.1630000000005</v>
      </c>
    </row>
    <row r="39" spans="2:5" ht="14.25" x14ac:dyDescent="0.2">
      <c r="B39" s="13"/>
      <c r="C39" s="10">
        <f>SUM(C35:C38)</f>
        <v>538079.554</v>
      </c>
    </row>
    <row r="40" spans="2:5" ht="14.25" x14ac:dyDescent="0.2">
      <c r="B40" s="13"/>
      <c r="C40" s="6"/>
    </row>
    <row r="41" spans="2:5" ht="14.25" x14ac:dyDescent="0.2">
      <c r="B41" s="5" t="s">
        <v>21</v>
      </c>
      <c r="C41" s="6">
        <f>+C45+C49</f>
        <v>70810943.645999998</v>
      </c>
    </row>
    <row r="42" spans="2:5" ht="14.25" x14ac:dyDescent="0.2">
      <c r="B42" s="5" t="s">
        <v>7</v>
      </c>
      <c r="C42" s="7"/>
    </row>
    <row r="43" spans="2:5" ht="14.25" x14ac:dyDescent="0.2">
      <c r="B43" s="8" t="s">
        <v>16</v>
      </c>
      <c r="C43" s="7">
        <v>5600879.2609999999</v>
      </c>
    </row>
    <row r="44" spans="2:5" ht="14.25" x14ac:dyDescent="0.2">
      <c r="B44" s="8" t="s">
        <v>8</v>
      </c>
      <c r="C44" s="7">
        <v>750000</v>
      </c>
    </row>
    <row r="45" spans="2:5" ht="14.25" x14ac:dyDescent="0.2">
      <c r="B45" s="5"/>
      <c r="C45" s="10">
        <f>SUM(C43:C44)</f>
        <v>6350879.2609999999</v>
      </c>
      <c r="E45" s="12"/>
    </row>
    <row r="46" spans="2:5" ht="14.25" x14ac:dyDescent="0.2">
      <c r="B46" s="5" t="s">
        <v>30</v>
      </c>
      <c r="C46" s="6"/>
      <c r="E46" s="12"/>
    </row>
    <row r="47" spans="2:5" ht="14.25" x14ac:dyDescent="0.2">
      <c r="B47" s="8" t="s">
        <v>20</v>
      </c>
      <c r="C47" s="7">
        <v>49000000</v>
      </c>
      <c r="E47" s="12"/>
    </row>
    <row r="48" spans="2:5" ht="14.25" x14ac:dyDescent="0.2">
      <c r="B48" s="8" t="s">
        <v>18</v>
      </c>
      <c r="C48" s="7">
        <v>15460064.385</v>
      </c>
      <c r="E48" s="12"/>
    </row>
    <row r="49" spans="2:5" ht="14.25" x14ac:dyDescent="0.2">
      <c r="B49" s="5"/>
      <c r="C49" s="10">
        <f>SUM(C47:C48)</f>
        <v>64460064.384999998</v>
      </c>
      <c r="D49" s="14"/>
      <c r="E49" s="12"/>
    </row>
    <row r="50" spans="2:5" ht="14.25" x14ac:dyDescent="0.2">
      <c r="B50" s="8"/>
      <c r="C50" s="6"/>
      <c r="D50" s="14"/>
      <c r="E50" s="12"/>
    </row>
    <row r="51" spans="2:5" ht="14.25" x14ac:dyDescent="0.2">
      <c r="B51" s="15" t="s">
        <v>24</v>
      </c>
      <c r="C51" s="10">
        <f>+C14+C41</f>
        <v>115429400.76199999</v>
      </c>
      <c r="D51" s="14"/>
      <c r="E51" s="12"/>
    </row>
    <row r="52" spans="2:5" x14ac:dyDescent="0.2">
      <c r="C52" s="14"/>
      <c r="D52" s="14"/>
      <c r="E52" s="12"/>
    </row>
    <row r="53" spans="2:5" x14ac:dyDescent="0.2">
      <c r="D53" s="14"/>
      <c r="E53" s="12"/>
    </row>
    <row r="54" spans="2:5" x14ac:dyDescent="0.2">
      <c r="E54" s="12"/>
    </row>
    <row r="55" spans="2:5" x14ac:dyDescent="0.2">
      <c r="E55" s="12"/>
    </row>
    <row r="56" spans="2:5" x14ac:dyDescent="0.2">
      <c r="E56" s="12"/>
    </row>
    <row r="59" spans="2:5" ht="14.25" x14ac:dyDescent="0.2">
      <c r="B59" s="18"/>
      <c r="C59" s="18"/>
    </row>
    <row r="60" spans="2:5" ht="14.25" x14ac:dyDescent="0.2">
      <c r="B60" s="19" t="s">
        <v>2</v>
      </c>
      <c r="C60" s="19"/>
    </row>
    <row r="61" spans="2:5" ht="14.25" x14ac:dyDescent="0.2">
      <c r="B61" s="19" t="s">
        <v>3</v>
      </c>
      <c r="C61" s="19"/>
    </row>
  </sheetData>
  <mergeCells count="15">
    <mergeCell ref="B6:C6"/>
    <mergeCell ref="B7:C7"/>
    <mergeCell ref="B9:C9"/>
    <mergeCell ref="B1:C1"/>
    <mergeCell ref="B2:C2"/>
    <mergeCell ref="B3:C3"/>
    <mergeCell ref="B4:C4"/>
    <mergeCell ref="B5:C5"/>
    <mergeCell ref="B8:C8"/>
    <mergeCell ref="B12:C12"/>
    <mergeCell ref="B59:C59"/>
    <mergeCell ref="B60:C60"/>
    <mergeCell ref="B61:C61"/>
    <mergeCell ref="B10:C10"/>
    <mergeCell ref="B11:C11"/>
  </mergeCells>
  <pageMargins left="0.7" right="0.7" top="0.75" bottom="0.75" header="0.3" footer="0.3"/>
  <pageSetup paperSize="5" scale="79" fitToHeight="0" orientation="portrait" horizontalDpi="1200" verticalDpi="1200" r:id="rId1"/>
  <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H9up2e364I3JsQkvBUpcliTFxg+qahGexWAMyImad7k=</DigestValue>
    </Reference>
    <Reference Type="http://www.w3.org/2000/09/xmldsig#Object" URI="#idOfficeObject">
      <DigestMethod Algorithm="http://www.w3.org/2001/04/xmlenc#sha256"/>
      <DigestValue>72x7OVeknM+eZM9wVotolWERG/4CTkWgDyNNkr2tQ3M=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viJPqNGWHuJNkx1MYCa98BJmYiF9rqqSR88t7vtJBJg=</DigestValue>
    </Reference>
  </SignedInfo>
  <SignatureValue>RU/GCSvTcOI9GWCj9RviZlHgdA8oXGU4PZfJrWESE7srt+2y16CIQBOW4HhKqt+PUAJUyTHtDDEh
8w5vM8CXGcCaHTsZk9ESFnoX4frYwZLpOAOopjIJzxsnXYPkT0NdOR9z/CN4cRnd/nIvsM5xS4II
V4+8m+m69pMUMXmnk0STZgR96iNcv/XbuWOm5KjADYvZ1Rx8E+QRaVAJZp+zRc2wai1ARsxBcnPC
Dg74f7BqOMNreuOsiAzsk5ID73WUqWNYxT6XQ+PkOvQ3S5yCxvchFlLSGIuFDd6uIXTM7AjlqoUW
vtIicLk0wjPMH1aqw71r7SPU5N3ZoW4lU/00gQ==</SignatureValue>
  <KeyInfo>
    <X509Data>
      <X509Certificate>MIII2DCCBsCgAwIBAgIQF3rdT9r8Mw1meYlnTH6dZzANBgkqhkiG9w0BAQsFADCBgTEWMBQGA1UEBRMNUlVDODAwODAwOTktMDERMA8GA1UEAxMIVklUIFMuQS4xODA2BgNVBAsML1ByZXN0YWRvciBDdWFsaWZpY2FkbyBkZSBTZXJ2aWNpb3MgZGUgQ29uZmlhbnphMQ0wCwYDVQQKDARJQ1BQMQswCQYDVQQGEwJQWTAeFw0yNDA2MjQxNDU3NDNaFw0yNjA2MjQxNDU3NDNaMIG0MQ8wDQYDVQQqDAZEQU5JRUwxGjAYBgNVBAQMEU1BTERPTkFETyBUUk9YTEVSMREwDwYDVQQFEwhDSTY3MDM4MDEhMB8GA1UEAwwYREFOSUVMIE1BTERPTkFETyBUUk9YTEVSMQswCQYDVQQLDAJGMjE1MDMGA1UECgwsQ0VSVElGSUNBRE8gQ1VBTElGSUNBRE8gREUgRklSTUEgRUxFQ1RST05JQ0ExCzAJBgNVBAYTAlBZMIIBIjANBgkqhkiG9w0BAQEFAAOCAQ8AMIIBCgKCAQEA9uD4T1ThCvb9RbC2EAZi54/HUk7tj5X2OdzjyvrIF8GuqCzJGdZbeTCARvO20aFmNO2XT07b35kUjfuKRKrS0i5uVexHjDtmvT8pOe3w5P79wP8KtzC9a68+MG0zaPKq3WH+5mp2XcAULBobutTH8WR1Q2DYuUSkDrGDZ4x+lvEg1GPKhwdgm/xPkk+85SxiXe/BlWGcnMTsO2s/2xv9DjIvsN3KWf19Z4kECxe35rI1Ot/V2ArA4s6BtNVJr/3EyhO7wqccA9l4K/Urc1RP69MpYW5YKwPFeFg1I0PiPWmO0Kg7CFOwFrxdFrLPOyTNg9cZsTU//h8cCC6slZph9wIDAQABo4IEFTCCBBEwDAYDVR0TAQH/BAIwADAOBgNVHQ8BAf8EBAMCBeAwLAYDVR0lAQH/BCIwIAYIKwYBBQUHAwQGCCsGAQUFBwMCBgorBgEEAYI3FAICMB0GA1UdDgQWBBT5BQAOl88XCMzRC8tKAnw+NmQSDTAfBgNVHSMEGDAWgBS7ZRErZ+2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CBnQYDVR0RBIGVMIGSgRdESVJFQ1RPUklPQEFMQU1PLkNPTS5QWaR3MHUxFjAUBgNVBAUTDVJVQzgwMDI0NDkwLTcxMzAxBgNVBAoMKkxJQlJFUklBIFkgUEFQRUxFUklBIE5PVkEgU09DSUVEQUQgQU5PTklNQT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C1+tH02Umu7l+sdo1/tEo9gCTSkb0cG5ML3+fwZ0iwA1F4Bb39BlLfO3BzRquLnqKBIiiqp1UjowBI4KKoDNLVCz7n+Bx0sgYdfYUkYWMk3IdX1u3s/L/Pf6a/jMkIzYlQyGti/Rw1OLDOrkMzOYWowalvvKjZE9KwIT4wMyv8Yybg0sq71/eAGuS+yy6NPrH6AYm55hL2Oj7NowKOLrIFeiLEZR3XmFecLLgjRE71dIDtEU63QKuZh00/O/JYPbGHC1p41V01py5lKbi3AU2pEp1+9zXoGS/KXSCSyOgnYHPYiiGdvtr2S/C+NK83s72oCkTEKyZWrFlhDoehAu1xZ+KIj+0hv2krpjs/1oM9WVh5I9VuxXiadmnqMQ60i3GjEd7I0aJLBc5oPJiqO6f+DW1E8mz64+JzNHY3df/mabtPDZRmHn9sX5nDK3wK+bvTjFi7wj2NoPrmZSbbP4+ufuC7uR2j+Z2/jOxR+w1WF7PdpWEx+8E0mhu+iF/0DcciJ/K0PzGiGkha3IvqZjsDOBVZ8Gs/v1XOYQu37z0Q0DNwnKB6uP1PGM5Hc7BGoMb++JZaEceriApGBWrW5iPAqjEx8jZdFWRTdJOXwpgAjvoEMqiH5/wpZEUttiamwGr9ThmJk+nmrVfrvUcPkYw5uWEtsjOkCdU4DF8R0IUY3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zuezswa61A7kzKBZc3b7s/Ne2AiWwdXk6lqL8ohRWF4=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VYnwYvVkgu4qDKyX7wNOI9VDBCO4MD3Ak2WeegWFu2o=</DigestValue>
      </Reference>
      <Reference URI="/xl/drawings/drawing1.xml?ContentType=application/vnd.openxmlformats-officedocument.drawing+xml">
        <DigestMethod Algorithm="http://www.w3.org/2001/04/xmlenc#sha256"/>
        <DigestValue>NQMhVMrc3Zvq5fG6DSfxR4e641h9EszKJB8tKYJzrZY=</DigestValue>
      </Reference>
      <Reference URI="/xl/media/image1.jpg?ContentType=image/jpeg">
        <DigestMethod Algorithm="http://www.w3.org/2001/04/xmlenc#sha256"/>
        <DigestValue>XAB5sdBf8wnk0OF9uBBSDo3pGop9fFXzRLtqJp5jL7w=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0QCt9nkZFiP4HM9/GBqshHtwDM8dR16Zr4vhLeG8cR4=</DigestValue>
      </Reference>
      <Reference URI="/xl/sharedStrings.xml?ContentType=application/vnd.openxmlformats-officedocument.spreadsheetml.sharedStrings+xml">
        <DigestMethod Algorithm="http://www.w3.org/2001/04/xmlenc#sha256"/>
        <DigestValue>7bkEKDA679EdyEgYDBp9gvog03yTJIXJjaWwI38mB7g=</DigestValue>
      </Reference>
      <Reference URI="/xl/styles.xml?ContentType=application/vnd.openxmlformats-officedocument.spreadsheetml.styles+xml">
        <DigestMethod Algorithm="http://www.w3.org/2001/04/xmlenc#sha256"/>
        <DigestValue>SEaLFP5aelJQPUVdtn6ZqsI9DSvRIruQe4wUbN7O4oA=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gjOdJJSI7d0+Z0QNh/cgbE4cC8yYdRbLl8PzIJIOIBI=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sheet1.xml?ContentType=application/vnd.openxmlformats-officedocument.spreadsheetml.worksheet+xml">
        <DigestMethod Algorithm="http://www.w3.org/2001/04/xmlenc#sha256"/>
        <DigestValue>/ChXkDxNzsrYNeB/ieWj+L+vFqimbV0NlJQ8cFGp6wM=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2025-05-13T14:40:18Z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15.0</OfficeVersion>
          <ApplicationVersion>15.0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  <SignatureInfoV2 xmlns="http://schemas.microsoft.com/office/2006/digsig">
          <Address1/>
          <Address2/>
        </SignatureInfoV2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2025-05-13T14:40:18Z</xd:SigningTime>
          <xd:SigningCertificate>
            <xd:Cert>
              <xd:CertDigest>
                <DigestMethod Algorithm="http://www.w3.org/2001/04/xmlenc#sha256"/>
                <DigestValue>2lfZfuDPUWxeKY6UUn4NN84nAznPVkzks30SJ34tmPY=</DigestValue>
              </xd:CertDigest>
              <xd:IssuerSerial>
                <X509IssuerName>C=PY, O=ICPP, OU=Prestador Cualificado de Servicios de Confianza, CN=VIT S.A., SERIALNUMBER=RUC80080099-0</X509IssuerName>
                <X509SerialNumber>31210192859114182228993140156086000999</X509SerialNumber>
              </xd:IssuerSerial>
            </xd:Cert>
          </xd:SigningCertificate>
          <xd:SignaturePolicyIdentifier>
            <xd:SignaturePolicyImplied/>
          </xd:SignaturePolicyIdentifier>
          <xd:SignatureProductionPlace>
            <xd:City/>
            <xd:StateOrProvince/>
            <xd:PostalCode/>
            <xd:CountryName/>
          </xd:SignatureProductionPlace>
          <xd:SignerRole>
            <xd:ClaimedRoles>
              <xd:ClaimedRole>Presidente</xd:ClaimedRole>
            </xd:ClaimedRoles>
          </xd:SignerRole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</xd:CommitmentTypeIndication>
        </xd:SignedDataObjectProperties>
      </xd:SignedProperties>
      <xd:UnsignedProperties>
        <xd:UnsignedSignatureProperties>
          <xd:CertificateValues>
            <xd:EncapsulatedX509Certificate>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/gCyq2lnZYFppRkpouXyzTwSNUIVxFKpnpqOz+6n31PMACcPFkGhFT5ruiaujjLBzAh+ctneA/SN3qOZ4hqOe+AcWNhErBtkD+h0NiMZHDBxpBdhlSxnzR/BeDIELfRGCBPuFSLFqOVZ2+alyEU5KzHXjzLR+1AmJtFxAzAiulTMRnxNIvPxScqYJqjRfkrQ9376s9HhI0Yeig4YwzKG9TpSXNnKYoPgwTeCVGCLK7TVwFW7RH7FXP9awg6mSbz7kjtotCqTk1HzfHFTkI0tetMgK+lvD2xjICkUmqCmcXVtTwEDxdSkiiC+uz3w4NonjtbsHEoqQpkO0jeACTu3fTUNkOPqh7dLvHnTve4G9Yg+hYjHR6TQ/VtAu83fHfYGQZZg+dW34KCYzjtnGNnbXXfajvb4OGzg8T5WSPqV/BBjHs+PGORc4I5EgF08Rx6vLujJSz/thP2oNcMi3RIQMCkAptZiaeTK/CW/HvxQWSqsRpYYnkf1ivlU3RWx0zUtdBSopFcIlOqfRhB+1zqvzGxC0rpoGbkkw3lERMPDQjUQlmQd5ikxYuzWfzJSx4icRhBzgXCRbAa/KC4FhGU3mRZyuiyZ7MR6kRSVD5qK4EUwuf+DzoVHmh2xU7ue89btRyCZ1Frir4WZGpalM0N3ycyLj6rRsxnlGX6cdKtu3OQIDAQABo4IB8TCCAe0wEgYDVR0TAQH/BAgwBgEB/wIBADAOBgNVHQ8BAf8EBAMCAQYwHQYDVR0OBBYEFLtlEStn7YY4IBwoZxkUBGXqkaGzMB8GA1UdIwQYMBaAFMLEEfIqaEQMACjsTNYp25L7Xr3WMHkGCCsGAQUFBwEBBG0wazA/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+EcOOHf9KrZuf/+jtmclFuIZmhCPv3iZohVsmbCCuSo8aYFcvFcKif61s7mJTzyeI3w4KAk8zVAtZLRiq80CbWMAeVE+Ukd0xv15Td9ZS/r1xjAGRdeJHBTnMLdeVcgL8WbB3dSzjijIAJd3qqm86rB9uojSBoy0di9e2I0QJ6j7vSGF+e3ZyS4KIGsNJZfec3/+iJj3kwUCDZ4KE+FXeoRQBE0Cki661bI1tpuEOOUq7It4vWKwuGqE5kAvojULTkKAStepBf5oKeoThue2YImE8dNkhGp3NeQtFj7rJPp9GLvCD+SVKSfw64pdMeLJ/3krqazXBd4L+1ScyrweGp4TnH35gQIwLRYyabw+vogRy32ybJb+iLCROrN+VA70CpykIDuC4x9Cyj8OJ68uatHrmol4wLPflcsg0kNP0+Ri0NYaJnug/vSf/J1xqxkR7sZ8w3WhJAeDWSL5oMVZtQ0Lc48lTXiXAxf7weYaDcZr8SW2pHHJe8kcltKqq72eJUEz/wxdkynhvVJTJKGkJ8sh+jdNqDib/b2RD/ATI4324y+Q6C2mwDZJEIU9WTpbO5+Fq5fVs7sUJ82u543lcwgBlESrd9JK9Zw=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PASIVO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Renata Pereira</dc:creator>
  <cp:lastModifiedBy>Renata Pereira</cp:lastModifiedBy>
  <cp:lastPrinted>2023-05-16T12:29:10Z</cp:lastPrinted>
  <dcterms:created xsi:type="dcterms:W3CDTF">2023-05-16T02:34:52Z</dcterms:created>
  <dcterms:modified xsi:type="dcterms:W3CDTF">2025-05-10T19:37:32Z</dcterms:modified>
</cp:coreProperties>
</file>