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A53AF6B0-819D-40D0-A702-1920B4E45C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C50" i="1" l="1"/>
  <c r="C42" i="1" s="1"/>
  <c r="C26" i="1"/>
  <c r="C40" i="1" l="1"/>
  <c r="C33" i="1"/>
  <c r="C14" i="1" l="1"/>
  <c r="C52" i="1" s="1"/>
</calcChain>
</file>

<file path=xl/sharedStrings.xml><?xml version="1.0" encoding="utf-8"?>
<sst xmlns="http://schemas.openxmlformats.org/spreadsheetml/2006/main" count="37" uniqueCount="35">
  <si>
    <t xml:space="preserve">CUENTAS  </t>
  </si>
  <si>
    <t>Cuentas a Pagar Comerciales – Corrientes</t>
  </si>
  <si>
    <t>Lic. Daniel Maldonado Troxler</t>
  </si>
  <si>
    <t>Presidente</t>
  </si>
  <si>
    <t>Banco Basa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</si>
  <si>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</si>
  <si>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</si>
  <si>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</si>
  <si>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</si>
  <si>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</si>
  <si>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</si>
  <si>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</si>
  <si>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</si>
  <si>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</si>
  <si>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COMPOSICION DEL PASIVO EN MILES DE GUARANIES</t>
  </si>
  <si>
    <t>Banco GNB</t>
  </si>
  <si>
    <t>Proveedores locales</t>
  </si>
  <si>
    <t>Proveedores del exterior</t>
  </si>
  <si>
    <t>Intereses por bonos</t>
  </si>
  <si>
    <t>Cuentas a Pagar Financieras – Préstamos e Intereses Corrientes</t>
  </si>
  <si>
    <t>Bonos a pagar</t>
  </si>
  <si>
    <t>Pasivos no corrientes</t>
  </si>
  <si>
    <t>Pasivos Corrientes</t>
  </si>
  <si>
    <t>TOTAL PASIVO</t>
  </si>
  <si>
    <t>FIC S.A. de Finanzas</t>
  </si>
  <si>
    <t>Banco Solar</t>
  </si>
  <si>
    <t>Banco Río</t>
  </si>
  <si>
    <t>Banco Atlas</t>
  </si>
  <si>
    <t>Intereses a pagar por bonos</t>
  </si>
  <si>
    <t>Deudas financieras</t>
  </si>
  <si>
    <t>INFORME RESPECTO AL PASIVO DE LIBRERÍA Y PAPELERÍA NOVA S.A.</t>
  </si>
  <si>
    <t>Zeta Banco</t>
  </si>
  <si>
    <t>INFORME SOBRE DEUDAS AL 30/06/2025</t>
  </si>
  <si>
    <t>Otros Acreedores</t>
  </si>
  <si>
    <t>EN MILES DE 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</si>
</sst>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0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41" fontId="6" fillId="0" borderId="2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 indent="2"/>
    </xf>
    <xf numFmtId="41" fontId="6" fillId="0" borderId="1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1" fontId="3" fillId="0" borderId="0" xfId="1" applyFont="1"/>
    <xf numFmtId="0" fontId="6" fillId="0" borderId="1" xfId="0" applyFont="1" applyBorder="1" applyAlignment="1">
      <alignment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0</xdr:row>
      <xdr:rowOff>0</xdr:rowOff>
    </xdr:from>
    <xdr:to>
      <xdr:col>1</xdr:col>
      <xdr:colOff>4991100</xdr:colOff>
      <xdr:row>6</xdr:row>
      <xdr:rowOff>22107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0"/>
          <a:ext cx="2543175" cy="936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62"/>
  <sheetViews>
    <sheetView showGridLines="0" tabSelected="1" topLeftCell="A35" workbookViewId="0">
      <selection activeCell="F22" sqref="F22"/>
    </sheetView>
  </sheetViews>
  <sheetFormatPr baseColWidth="10" defaultColWidth="11.375" defaultRowHeight="11.4" x14ac:dyDescent="0.2"/>
  <cols>
    <col min="1" max="1" width="11.375" style="1"/>
    <col min="2" max="2" width="94.625" style="1" bestFit="1" customWidth="1"/>
    <col min="3" max="3" width="20.625" style="1" customWidth="1"/>
    <col min="4" max="5" width="14.125" style="1" bestFit="1" customWidth="1"/>
    <col min="6" max="6" width="12.25" style="1" bestFit="1" customWidth="1"/>
    <col min="7" max="16384" width="11.375" style="1"/>
  </cols>
  <sheetData>
    <row r="1" spans="2:3" x14ac:dyDescent="0.2">
      <c r="B1" s="14"/>
      <c r="C1" s="14"/>
    </row>
    <row r="2" spans="2:3" x14ac:dyDescent="0.2">
      <c r="B2" s="14"/>
      <c r="C2" s="14"/>
    </row>
    <row r="3" spans="2:3" x14ac:dyDescent="0.2">
      <c r="B3" s="14"/>
      <c r="C3" s="14"/>
    </row>
    <row r="4" spans="2:3" x14ac:dyDescent="0.2">
      <c r="B4" s="14"/>
      <c r="C4" s="14"/>
    </row>
    <row r="5" spans="2:3" x14ac:dyDescent="0.2">
      <c r="B5" s="14"/>
      <c r="C5" s="14"/>
    </row>
    <row r="6" spans="2:3" x14ac:dyDescent="0.2">
      <c r="B6" s="14"/>
      <c r="C6" s="14"/>
    </row>
    <row r="7" spans="2:3" x14ac:dyDescent="0.2">
      <c r="B7" s="14"/>
      <c r="C7" s="14"/>
    </row>
    <row r="8" spans="2:3" ht="17.399999999999999" x14ac:dyDescent="0.3">
      <c r="B8" s="15" t="s">
        <v>32</v>
      </c>
      <c r="C8" s="15"/>
    </row>
    <row r="9" spans="2:3" x14ac:dyDescent="0.2">
      <c r="B9" s="14"/>
      <c r="C9" s="14"/>
    </row>
    <row r="10" spans="2:3" ht="15" x14ac:dyDescent="0.2">
      <c r="B10" s="19" t="s">
        <v>30</v>
      </c>
      <c r="C10" s="20"/>
    </row>
    <row r="11" spans="2:3" ht="15" x14ac:dyDescent="0.2">
      <c r="B11" s="20"/>
      <c r="C11" s="20"/>
    </row>
    <row r="12" spans="2:3" ht="15" x14ac:dyDescent="0.2">
      <c r="B12" s="16" t="s">
        <v>14</v>
      </c>
      <c r="C12" s="16"/>
    </row>
    <row r="13" spans="2:3" s="2" customFormat="1" ht="13.8" x14ac:dyDescent="0.2">
      <c r="B13" s="13" t="s">
        <v>0</v>
      </c>
      <c r="C13" s="12" t="s">
        <v>34</v>
      </c>
    </row>
    <row r="14" spans="2:3" ht="13.8" x14ac:dyDescent="0.2">
      <c r="B14" s="3" t="s">
        <v>22</v>
      </c>
      <c r="C14" s="4">
        <f>+C26+C33+C40</f>
        <v>41494545.864</v>
      </c>
    </row>
    <row r="15" spans="2:3" ht="13.8" x14ac:dyDescent="0.2">
      <c r="B15" s="3" t="s">
        <v>19</v>
      </c>
      <c r="C15" s="5"/>
    </row>
    <row r="16" spans="2:3" ht="13.8" x14ac:dyDescent="0.2">
      <c r="B16" s="6" t="s">
        <v>4</v>
      </c>
      <c r="C16" s="5">
        <v>1006879.454</v>
      </c>
    </row>
    <row r="17" spans="2:3" ht="13.8" x14ac:dyDescent="0.2">
      <c r="B17" s="6" t="s">
        <v>15</v>
      </c>
      <c r="C17" s="5">
        <v>2407913.426</v>
      </c>
    </row>
    <row r="18" spans="2:3" ht="13.8" x14ac:dyDescent="0.2">
      <c r="B18" s="6" t="s">
        <v>5</v>
      </c>
      <c r="C18" s="5">
        <v>2956787.5529999998</v>
      </c>
    </row>
    <row r="19" spans="2:3" ht="13.8" x14ac:dyDescent="0.2">
      <c r="B19" s="6" t="s">
        <v>6</v>
      </c>
      <c r="C19" s="5">
        <v>3122787.9449999998</v>
      </c>
    </row>
    <row r="20" spans="2:3" ht="13.8" x14ac:dyDescent="0.2">
      <c r="B20" s="6" t="s">
        <v>31</v>
      </c>
      <c r="C20" s="5">
        <v>1081435.0919999999</v>
      </c>
    </row>
    <row r="21" spans="2:3" ht="13.8" x14ac:dyDescent="0.2">
      <c r="B21" s="6" t="s">
        <v>24</v>
      </c>
      <c r="C21" s="5">
        <v>4998384.9720000001</v>
      </c>
    </row>
    <row r="22" spans="2:3" ht="13.8" x14ac:dyDescent="0.2">
      <c r="B22" s="6" t="s">
        <v>25</v>
      </c>
      <c r="C22" s="5">
        <v>1020487.4219999999</v>
      </c>
    </row>
    <row r="23" spans="2:3" ht="13.8" x14ac:dyDescent="0.2">
      <c r="B23" s="6" t="s">
        <v>26</v>
      </c>
      <c r="C23" s="5">
        <v>595582.08100000001</v>
      </c>
    </row>
    <row r="24" spans="2:3" ht="13.8" x14ac:dyDescent="0.2">
      <c r="B24" s="6" t="s">
        <v>27</v>
      </c>
      <c r="C24" s="5">
        <v>1813570.7449999999</v>
      </c>
    </row>
    <row r="25" spans="2:3" ht="13.8" x14ac:dyDescent="0.2">
      <c r="B25" s="6" t="s">
        <v>28</v>
      </c>
      <c r="C25" s="5">
        <v>2929572.6030000001</v>
      </c>
    </row>
    <row r="26" spans="2:3" ht="13.8" x14ac:dyDescent="0.2">
      <c r="B26" s="6"/>
      <c r="C26" s="7">
        <f>SUM(C16:C25)</f>
        <v>21933401.293000001</v>
      </c>
    </row>
    <row r="27" spans="2:3" ht="13.8" x14ac:dyDescent="0.2">
      <c r="B27" s="3"/>
      <c r="C27" s="8"/>
    </row>
    <row r="28" spans="2:3" ht="13.8" x14ac:dyDescent="0.2">
      <c r="B28" s="3" t="s">
        <v>1</v>
      </c>
      <c r="C28" s="5"/>
    </row>
    <row r="29" spans="2:3" ht="13.8" x14ac:dyDescent="0.2">
      <c r="B29" s="6" t="s">
        <v>16</v>
      </c>
      <c r="C29" s="5">
        <v>2413635.3909999998</v>
      </c>
    </row>
    <row r="30" spans="2:3" ht="13.8" x14ac:dyDescent="0.2">
      <c r="B30" s="6" t="s">
        <v>17</v>
      </c>
      <c r="C30" s="5">
        <v>202214.717</v>
      </c>
    </row>
    <row r="31" spans="2:3" ht="13.8" x14ac:dyDescent="0.2">
      <c r="B31" s="6" t="s">
        <v>33</v>
      </c>
      <c r="C31" s="5">
        <v>700000</v>
      </c>
    </row>
    <row r="32" spans="2:3" ht="13.8" x14ac:dyDescent="0.2">
      <c r="B32" s="6" t="s">
        <v>8</v>
      </c>
      <c r="C32" s="5">
        <v>15916755.736</v>
      </c>
    </row>
    <row r="33" spans="2:3" ht="13.8" x14ac:dyDescent="0.2">
      <c r="B33" s="9"/>
      <c r="C33" s="7">
        <f>SUM(C29:C32)</f>
        <v>19232605.844000001</v>
      </c>
    </row>
    <row r="34" spans="2:3" ht="13.8" x14ac:dyDescent="0.2">
      <c r="B34" s="9"/>
      <c r="C34" s="4"/>
    </row>
    <row r="35" spans="2:3" ht="13.8" x14ac:dyDescent="0.2">
      <c r="B35" s="3" t="s">
        <v>9</v>
      </c>
      <c r="C35" s="5"/>
    </row>
    <row r="36" spans="2:3" ht="13.8" x14ac:dyDescent="0.2">
      <c r="B36" s="6" t="s">
        <v>10</v>
      </c>
      <c r="C36" s="5">
        <v>1197.75</v>
      </c>
    </row>
    <row r="37" spans="2:3" ht="13.8" x14ac:dyDescent="0.2">
      <c r="B37" s="6" t="s">
        <v>11</v>
      </c>
      <c r="C37" s="5">
        <v>161406.073</v>
      </c>
    </row>
    <row r="38" spans="2:3" ht="13.8" x14ac:dyDescent="0.2">
      <c r="B38" s="6" t="s">
        <v>12</v>
      </c>
      <c r="C38" s="5">
        <v>135462.91099999999</v>
      </c>
    </row>
    <row r="39" spans="2:3" ht="13.8" x14ac:dyDescent="0.2">
      <c r="B39" s="6" t="s">
        <v>13</v>
      </c>
      <c r="C39" s="5">
        <v>30471.992999999999</v>
      </c>
    </row>
    <row r="40" spans="2:3" ht="13.8" x14ac:dyDescent="0.2">
      <c r="B40" s="9"/>
      <c r="C40" s="7">
        <f>SUM(C36:C39)</f>
        <v>328538.72700000001</v>
      </c>
    </row>
    <row r="41" spans="2:3" ht="13.8" x14ac:dyDescent="0.2">
      <c r="B41" s="9"/>
      <c r="C41" s="4"/>
    </row>
    <row r="42" spans="2:3" ht="13.8" x14ac:dyDescent="0.2">
      <c r="B42" s="3" t="s">
        <v>21</v>
      </c>
      <c r="C42" s="4">
        <f>+C46+C50</f>
        <v>71384205.935000002</v>
      </c>
    </row>
    <row r="43" spans="2:3" ht="13.8" x14ac:dyDescent="0.2">
      <c r="B43" s="3" t="s">
        <v>7</v>
      </c>
      <c r="C43" s="5"/>
    </row>
    <row r="44" spans="2:3" ht="13.8" x14ac:dyDescent="0.2">
      <c r="B44" s="6" t="s">
        <v>16</v>
      </c>
      <c r="C44" s="5">
        <v>6174141.5499999998</v>
      </c>
    </row>
    <row r="45" spans="2:3" ht="13.8" x14ac:dyDescent="0.2">
      <c r="B45" s="6" t="s">
        <v>8</v>
      </c>
      <c r="C45" s="5">
        <v>750000</v>
      </c>
    </row>
    <row r="46" spans="2:3" ht="13.8" x14ac:dyDescent="0.2">
      <c r="B46" s="3"/>
      <c r="C46" s="7">
        <f>SUM(C44:C45)</f>
        <v>6924141.5499999998</v>
      </c>
    </row>
    <row r="47" spans="2:3" ht="13.8" x14ac:dyDescent="0.2">
      <c r="B47" s="3" t="s">
        <v>29</v>
      </c>
      <c r="C47" s="4"/>
    </row>
    <row r="48" spans="2:3" ht="13.8" x14ac:dyDescent="0.2">
      <c r="B48" s="6" t="s">
        <v>20</v>
      </c>
      <c r="C48" s="5">
        <v>49000000</v>
      </c>
    </row>
    <row r="49" spans="2:4" ht="13.8" x14ac:dyDescent="0.2">
      <c r="B49" s="6" t="s">
        <v>18</v>
      </c>
      <c r="C49" s="5">
        <v>15460064.385</v>
      </c>
    </row>
    <row r="50" spans="2:4" ht="13.8" x14ac:dyDescent="0.2">
      <c r="B50" s="3"/>
      <c r="C50" s="7">
        <f>SUM(C48:C49)</f>
        <v>64460064.384999998</v>
      </c>
      <c r="D50" s="10"/>
    </row>
    <row r="51" spans="2:4" ht="13.8" x14ac:dyDescent="0.2">
      <c r="B51" s="6"/>
      <c r="C51" s="4"/>
      <c r="D51" s="10"/>
    </row>
    <row r="52" spans="2:4" ht="13.8" x14ac:dyDescent="0.2">
      <c r="B52" s="11" t="s">
        <v>23</v>
      </c>
      <c r="C52" s="7">
        <f>+C14+C42</f>
        <v>112878751.79899999</v>
      </c>
      <c r="D52" s="10"/>
    </row>
    <row r="53" spans="2:4" x14ac:dyDescent="0.2">
      <c r="C53" s="10"/>
      <c r="D53" s="10"/>
    </row>
    <row r="54" spans="2:4" x14ac:dyDescent="0.2">
      <c r="D54" s="10"/>
    </row>
    <row r="60" spans="2:4" ht="13.8" x14ac:dyDescent="0.25">
      <c r="B60" s="17"/>
      <c r="C60" s="17"/>
    </row>
    <row r="61" spans="2:4" ht="13.8" x14ac:dyDescent="0.2">
      <c r="B61" s="18" t="s">
        <v>2</v>
      </c>
      <c r="C61" s="18"/>
    </row>
    <row r="62" spans="2:4" ht="13.8" x14ac:dyDescent="0.2">
      <c r="B62" s="18" t="s">
        <v>3</v>
      </c>
      <c r="C62" s="18"/>
    </row>
  </sheetData>
  <mergeCells count="15">
    <mergeCell ref="B12:C12"/>
    <mergeCell ref="B60:C60"/>
    <mergeCell ref="B61:C61"/>
    <mergeCell ref="B62:C62"/>
    <mergeCell ref="B10:C10"/>
    <mergeCell ref="B11:C11"/>
    <mergeCell ref="B6:C6"/>
    <mergeCell ref="B7:C7"/>
    <mergeCell ref="B9:C9"/>
    <mergeCell ref="B1:C1"/>
    <mergeCell ref="B2:C2"/>
    <mergeCell ref="B3:C3"/>
    <mergeCell ref="B4:C4"/>
    <mergeCell ref="B5:C5"/>
    <mergeCell ref="B8:C8"/>
  </mergeCells>
  <pageMargins left="0.7" right="0.7" top="0.75" bottom="0.75" header="0.3" footer="0.3"/>
  <pageSetup paperSize="5" scale="79" fitToHeight="0" orientation="portrait" horizontalDpi="1200" verticalDpi="12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CvRTzBHaVs0uCPvuqWuPpVeDdfAB7QXd0tUD8MtWprY=</DigestValue>
    </Reference>
    <Reference Type="http://www.w3.org/2000/09/xmldsig#Object" URI="#idOfficeObject">
      <DigestMethod Algorithm="http://www.w3.org/2001/04/xmlenc#sha256"/>
      <DigestValue>lmnf+He14wQQ6/GsMLxZdOR9anETLeTFXl7OahFRwH0=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SZeGMbdLxUH2bJzjL7c0fUtEHZgMVIInpqmN0AU+bMg=</DigestValue>
    </Reference>
    <Reference Type="http://www.w3.org/2000/09/xmldsig#Object" URI="#idValidSigLnImg">
      <DigestMethod Algorithm="http://www.w3.org/2001/04/xmlenc#sha256"/>
      <DigestValue>Vcomv6c7TdqYo8CTbIpsMi9hQZX0UpkhVjFY/ryW3bM=</DigestValue>
    </Reference>
    <Reference Type="http://www.w3.org/2000/09/xmldsig#Object" URI="#idInvalidSigLnImg">
      <DigestMethod Algorithm="http://www.w3.org/2001/04/xmlenc#sha256"/>
      <DigestValue>8XLej6BMmXX210WVQD3hnWLcfeHOouVIeS5H2SwRlTs=</DigestValue>
    </Reference>
  </SignedInfo>
  <SignatureValue>K5nINwI/LnuKFySGIQjudMqH9E2qdm/6Hg3W4v1HehRM6VKVWivXEGLoxN66oyEduFYrAVRquHJl
liS3dVdsb5alZxUfBj6eYbM7uS5T/Mh3iCZQ3A9XgfUP4dPUhNyLbBBootDXyoQx1XzilIMAoPx5
66P6ra5XVe7ytKqdvCY7Ogawa66Qd8qyTz78s+YzWajqmEpHB0f1enrZwek2Ds4g2crevPu9DqIs
/Terr36LvjsW7OZjQUsPXFbE1d5Fl4nOGNp1/gGgaoV70T59AHETsIOYazuomO5X3Zm9BYnUG2ef
Qh2tmG6PhL6lDYPJkZCypYyL/5tBw3Ur5AEGbg==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VDN7564IKRhGs76zLbn5nGvZJW5LnuhCwUioip9BSZs=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u0uFqAneLRudfmphflhqjfzzPK5nhcWanSE9ZG0Nmj0=</DigestValue>
      </Reference>
      <Reference URI="/xl/drawings/vmlDrawing1.vml?ContentType=application/vnd.openxmlformats-officedocument.vmlDrawing">
        <DigestMethod Algorithm="http://www.w3.org/2001/04/xmlenc#sha256"/>
        <DigestValue>ovOYgXXf07LP85xDO47X42kR6MMTs4kbYnSyHsgFTQc=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media/image2.emf?ContentType=image/x-emf">
        <DigestMethod Algorithm="http://www.w3.org/2001/04/xmlenc#sha256"/>
        <DigestValue>J1DyGTorZ1GTAgRqcTkWQchsyuSUn8T9OMpWkX024ps=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0QCt9nkZFiP4HM9/GBqshHtwDM8dR16Zr4vhLeG8cR4=</DigestValue>
      </Reference>
      <Reference URI="/xl/sharedStrings.xml?ContentType=application/vnd.openxmlformats-officedocument.spreadsheetml.sharedStrings+xml">
        <DigestMethod Algorithm="http://www.w3.org/2001/04/xmlenc#sha256"/>
        <DigestValue>kDhgzuucfb8YkV6/iMKyRWhQHQmmV0Xyy+KiOuM5QAo=</DigestValue>
      </Reference>
      <Reference URI="/xl/styles.xml?ContentType=application/vnd.openxmlformats-officedocument.spreadsheetml.styles+xml">
        <DigestMethod Algorithm="http://www.w3.org/2001/04/xmlenc#sha256"/>
        <DigestValue>4V8DzA6aDZp/2xQqEFQ8iM+Wt9rEyZ+i2ByDBD+pVMM=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YVwkqTpmwgrv0CX3zWWVKCx70RmKnwymwZo3gvVkiwM=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rEzBa4jgQl5Wnp2aRO5LvSEzqHGRiiWfPTbw86kliI8=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2025-08-13T14:59:17Z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{F0E179F6-BFE3-4147-BD2D-436066B189A2}</SetupID>
          <SignatureText>Daniel Maldonado Troxler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2025-08-13T14:59:17Z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2023-05-16T12:29:10Z</cp:lastPrinted>
  <dcterms:created xsi:type="dcterms:W3CDTF">2023-05-16T02:34:52Z</dcterms:created>
  <dcterms:modified xsi:type="dcterms:W3CDTF">2025-08-13T14:59:06Z</dcterms:modified>
</cp:coreProperties>
</file>