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DELL\Desktop\Balances Trimestrales\"/>
    </mc:Choice>
  </mc:AlternateContent>
  <xr:revisionPtr revIDLastSave="0" documentId="13_ncr:1_{1CF1CC5A-4BCB-49A6-9FAA-990F047451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SI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1" l="1"/>
  <c r="C56" i="1" l="1"/>
  <c r="C48" i="1" s="1"/>
  <c r="C31" i="1"/>
  <c r="C46" i="1" l="1"/>
  <c r="C39" i="1"/>
  <c r="C14" i="1" l="1"/>
  <c r="C58" i="1" s="1"/>
</calcChain>
</file>

<file path=xl/sharedStrings.xml><?xml version="1.0" encoding="utf-8"?>
<sst xmlns="http://schemas.openxmlformats.org/spreadsheetml/2006/main" count="43" uniqueCount="40">
  <si>
    <t xml:space="preserve">CUENTAS  </t>
  </si>
  <si>
    <t>Cuentas a Pagar Comerciales – Corrientes</t>
  </si>
  <si>
    <t>Lic. Daniel Maldonado Troxler</t>
  </si>
  <si>
    <t>Presidente</t>
  </si>
  <si>
    <t>Banco Basa</t>
  </si>
  <si>
    <t>Finlatina</t>
  </si>
  <si>
    <t>Bancop</t>
  </si>
  <si>
    <t>Cuentas a Pagar Comerciales – No Corrientes</t>
  </si>
  <si>
    <t>Cheques Diferidos emitidos</t>
  </si>
  <si>
    <t>Otros Pasivos – Corrientes</t>
  </si>
  <si>
    <t>Impuestos a pagar</t>
  </si>
  <si>
    <t>Obligaciones sociales y cargas laborales</t>
  </si>
  <si>
    <t>Seguros a pagar</t>
  </si>
  <si>
    <t>Otros</t>
  </si>
  <si>
    <t>COMPOSICION DEL PASIVO EN MILES DE GUARANIES</t>
  </si>
  <si>
    <t>Banco GNB</t>
  </si>
  <si>
    <t>Proveedores locales</t>
  </si>
  <si>
    <t>Proveedores del exterior</t>
  </si>
  <si>
    <t>Cuentas a Pagar Financieras – Préstamos e Intereses Corrientes</t>
  </si>
  <si>
    <t>Bonos a pagar</t>
  </si>
  <si>
    <t>Pasivos no corrientes</t>
  </si>
  <si>
    <t>Pasivos Corrientes</t>
  </si>
  <si>
    <t>TOTAL PASIVO</t>
  </si>
  <si>
    <t>Banco Solar</t>
  </si>
  <si>
    <t>Banco Río</t>
  </si>
  <si>
    <t>Banco Atlas</t>
  </si>
  <si>
    <t>Intereses a pagar por bonos</t>
  </si>
  <si>
    <t>Deudas financieras</t>
  </si>
  <si>
    <t>INFORME RESPECTO AL PASIVO DE LIBRERÍA Y PAPELERÍA NOVA S.A.</t>
  </si>
  <si>
    <t>Zeta Banco</t>
  </si>
  <si>
    <t>Otros Acreedores</t>
  </si>
  <si>
    <t>EN MILES DE GS.</t>
  </si>
  <si>
    <t>INFORME SOBRE DEUDAS AL 30/09/2025</t>
  </si>
  <si>
    <t xml:space="preserve">Préstamos Intercompany </t>
  </si>
  <si>
    <t>Despachante a pagar</t>
  </si>
  <si>
    <t>Banco Continental</t>
  </si>
  <si>
    <t>FIC S.A. De Finanzas</t>
  </si>
  <si>
    <t>Financiera Paraguayo Japonesa</t>
  </si>
  <si>
    <t>Otros intereses a pagar</t>
  </si>
  <si>
    <t>Préstamos Intercompany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</si>
</sst>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0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2"/>
      <color theme="0"/>
      <name val="Cambria"/>
      <family val="1"/>
    </font>
    <font>
      <b/>
      <sz val="11"/>
      <color theme="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41" fontId="6" fillId="0" borderId="2" xfId="1" applyFont="1" applyBorder="1" applyAlignment="1">
      <alignment horizontal="right" vertical="center" wrapText="1"/>
    </xf>
    <xf numFmtId="41" fontId="7" fillId="0" borderId="2" xfId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 indent="2"/>
    </xf>
    <xf numFmtId="41" fontId="6" fillId="0" borderId="1" xfId="1" applyFont="1" applyBorder="1" applyAlignment="1">
      <alignment horizontal="right" vertical="center" wrapText="1"/>
    </xf>
    <xf numFmtId="41" fontId="7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1" fontId="3" fillId="0" borderId="0" xfId="1" applyFont="1"/>
    <xf numFmtId="0" fontId="6" fillId="0" borderId="1" xfId="0" applyFont="1" applyBorder="1" applyAlignment="1">
      <alignment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0</xdr:row>
      <xdr:rowOff>0</xdr:rowOff>
    </xdr:from>
    <xdr:to>
      <xdr:col>1</xdr:col>
      <xdr:colOff>4991100</xdr:colOff>
      <xdr:row>6</xdr:row>
      <xdr:rowOff>22107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0"/>
          <a:ext cx="2543175" cy="936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65"/>
  <sheetViews>
    <sheetView showGridLines="0" tabSelected="1" topLeftCell="A37" workbookViewId="0">
      <selection activeCell="B1" sqref="B1:C1"/>
    </sheetView>
  </sheetViews>
  <sheetFormatPr baseColWidth="10" defaultColWidth="11.375" defaultRowHeight="11.4" x14ac:dyDescent="0.2"/>
  <cols>
    <col min="1" max="1" width="11.375" style="1"/>
    <col min="2" max="2" width="94.625" style="1" bestFit="1" customWidth="1"/>
    <col min="3" max="3" width="20.625" style="1" customWidth="1"/>
    <col min="4" max="5" width="14.125" style="1" bestFit="1" customWidth="1"/>
    <col min="6" max="6" width="12.25" style="1" bestFit="1" customWidth="1"/>
    <col min="7" max="16384" width="11.375" style="1"/>
  </cols>
  <sheetData>
    <row r="1" spans="2:3" x14ac:dyDescent="0.2">
      <c r="B1" s="19"/>
      <c r="C1" s="19"/>
    </row>
    <row r="2" spans="2:3" x14ac:dyDescent="0.2">
      <c r="B2" s="19"/>
      <c r="C2" s="19"/>
    </row>
    <row r="3" spans="2:3" x14ac:dyDescent="0.2">
      <c r="B3" s="19"/>
      <c r="C3" s="19"/>
    </row>
    <row r="4" spans="2:3" x14ac:dyDescent="0.2">
      <c r="B4" s="19"/>
      <c r="C4" s="19"/>
    </row>
    <row r="5" spans="2:3" x14ac:dyDescent="0.2">
      <c r="B5" s="19"/>
      <c r="C5" s="19"/>
    </row>
    <row r="6" spans="2:3" x14ac:dyDescent="0.2">
      <c r="B6" s="19"/>
      <c r="C6" s="19"/>
    </row>
    <row r="7" spans="2:3" x14ac:dyDescent="0.2">
      <c r="B7" s="19"/>
      <c r="C7" s="19"/>
    </row>
    <row r="8" spans="2:3" ht="17.399999999999999" x14ac:dyDescent="0.3">
      <c r="B8" s="20" t="s">
        <v>32</v>
      </c>
      <c r="C8" s="20"/>
    </row>
    <row r="9" spans="2:3" x14ac:dyDescent="0.2">
      <c r="B9" s="19"/>
      <c r="C9" s="19"/>
    </row>
    <row r="10" spans="2:3" ht="15" x14ac:dyDescent="0.2">
      <c r="B10" s="17" t="s">
        <v>28</v>
      </c>
      <c r="C10" s="18"/>
    </row>
    <row r="11" spans="2:3" ht="15" x14ac:dyDescent="0.2">
      <c r="B11" s="18"/>
      <c r="C11" s="18"/>
    </row>
    <row r="12" spans="2:3" ht="15" x14ac:dyDescent="0.2">
      <c r="B12" s="14" t="s">
        <v>14</v>
      </c>
      <c r="C12" s="14"/>
    </row>
    <row r="13" spans="2:3" s="2" customFormat="1" ht="13.8" x14ac:dyDescent="0.2">
      <c r="B13" s="13" t="s">
        <v>0</v>
      </c>
      <c r="C13" s="12" t="s">
        <v>31</v>
      </c>
    </row>
    <row r="14" spans="2:3" ht="13.8" x14ac:dyDescent="0.2">
      <c r="B14" s="3" t="s">
        <v>21</v>
      </c>
      <c r="C14" s="4">
        <f>+C31+C39+C46</f>
        <v>50172016.237999998</v>
      </c>
    </row>
    <row r="15" spans="2:3" ht="13.8" x14ac:dyDescent="0.2">
      <c r="B15" s="3" t="s">
        <v>18</v>
      </c>
      <c r="C15" s="5"/>
    </row>
    <row r="16" spans="2:3" ht="13.8" x14ac:dyDescent="0.2">
      <c r="B16" s="6" t="s">
        <v>4</v>
      </c>
      <c r="C16" s="5">
        <v>1051002.74</v>
      </c>
    </row>
    <row r="17" spans="2:3" ht="13.8" x14ac:dyDescent="0.2">
      <c r="B17" s="6" t="s">
        <v>35</v>
      </c>
      <c r="C17" s="5">
        <v>1058589.04</v>
      </c>
    </row>
    <row r="18" spans="2:3" ht="13.8" x14ac:dyDescent="0.2">
      <c r="B18" s="6" t="s">
        <v>15</v>
      </c>
      <c r="C18" s="5">
        <v>3077888.22</v>
      </c>
    </row>
    <row r="19" spans="2:3" ht="13.8" x14ac:dyDescent="0.2">
      <c r="B19" s="6" t="s">
        <v>5</v>
      </c>
      <c r="C19" s="5">
        <v>3667063.236</v>
      </c>
    </row>
    <row r="20" spans="2:3" ht="13.8" x14ac:dyDescent="0.2">
      <c r="B20" s="6" t="s">
        <v>6</v>
      </c>
      <c r="C20" s="5">
        <v>3098919.4509999999</v>
      </c>
    </row>
    <row r="21" spans="2:3" ht="13.8" x14ac:dyDescent="0.2">
      <c r="B21" s="6" t="s">
        <v>29</v>
      </c>
      <c r="C21" s="5">
        <v>1050828.4380000001</v>
      </c>
    </row>
    <row r="22" spans="2:3" ht="13.8" x14ac:dyDescent="0.2">
      <c r="B22" s="6" t="s">
        <v>36</v>
      </c>
      <c r="C22" s="5">
        <v>3073018.85</v>
      </c>
    </row>
    <row r="23" spans="2:3" ht="13.8" x14ac:dyDescent="0.2">
      <c r="B23" s="6" t="s">
        <v>23</v>
      </c>
      <c r="C23" s="5">
        <v>1041425.56</v>
      </c>
    </row>
    <row r="24" spans="2:3" ht="13.8" x14ac:dyDescent="0.2">
      <c r="B24" s="6" t="s">
        <v>24</v>
      </c>
      <c r="C24" s="5">
        <v>84001.145000000004</v>
      </c>
    </row>
    <row r="25" spans="2:3" ht="13.8" x14ac:dyDescent="0.2">
      <c r="B25" s="6" t="s">
        <v>25</v>
      </c>
      <c r="C25" s="5">
        <v>2467738.6690000002</v>
      </c>
    </row>
    <row r="26" spans="2:3" ht="13.8" x14ac:dyDescent="0.2">
      <c r="B26" s="6" t="s">
        <v>37</v>
      </c>
      <c r="C26" s="5">
        <v>2150168.108</v>
      </c>
    </row>
    <row r="27" spans="2:3" ht="13.8" x14ac:dyDescent="0.2">
      <c r="B27" s="6" t="s">
        <v>38</v>
      </c>
      <c r="C27" s="5">
        <v>28702.771000000001</v>
      </c>
    </row>
    <row r="28" spans="2:3" ht="13.8" x14ac:dyDescent="0.2">
      <c r="B28" s="6" t="s">
        <v>39</v>
      </c>
      <c r="C28" s="5">
        <v>3262624.432</v>
      </c>
    </row>
    <row r="29" spans="2:3" ht="13.8" x14ac:dyDescent="0.2">
      <c r="B29" s="6" t="s">
        <v>19</v>
      </c>
      <c r="C29" s="5">
        <v>15000000</v>
      </c>
    </row>
    <row r="30" spans="2:3" ht="13.8" x14ac:dyDescent="0.2">
      <c r="B30" s="6" t="s">
        <v>26</v>
      </c>
      <c r="C30" s="5">
        <v>5395309.5899999999</v>
      </c>
    </row>
    <row r="31" spans="2:3" ht="13.8" x14ac:dyDescent="0.2">
      <c r="B31" s="6"/>
      <c r="C31" s="7">
        <f>SUM(C16:C30)</f>
        <v>45507280.25</v>
      </c>
    </row>
    <row r="32" spans="2:3" ht="13.8" x14ac:dyDescent="0.2">
      <c r="B32" s="3"/>
      <c r="C32" s="8"/>
    </row>
    <row r="33" spans="2:3" ht="13.8" x14ac:dyDescent="0.2">
      <c r="B33" s="3" t="s">
        <v>1</v>
      </c>
      <c r="C33" s="5"/>
    </row>
    <row r="34" spans="2:3" ht="13.8" x14ac:dyDescent="0.2">
      <c r="B34" s="6" t="s">
        <v>16</v>
      </c>
      <c r="C34" s="5">
        <v>1433966.831</v>
      </c>
    </row>
    <row r="35" spans="2:3" ht="13.8" x14ac:dyDescent="0.2">
      <c r="B35" s="6" t="s">
        <v>17</v>
      </c>
      <c r="C35" s="5">
        <v>165558.70499999999</v>
      </c>
    </row>
    <row r="36" spans="2:3" ht="13.8" x14ac:dyDescent="0.2">
      <c r="B36" s="6" t="s">
        <v>30</v>
      </c>
      <c r="C36" s="5">
        <v>1700000</v>
      </c>
    </row>
    <row r="37" spans="2:3" ht="13.8" x14ac:dyDescent="0.2">
      <c r="B37" s="6" t="s">
        <v>34</v>
      </c>
      <c r="C37" s="5">
        <v>127614.38499999999</v>
      </c>
    </row>
    <row r="38" spans="2:3" ht="13.8" x14ac:dyDescent="0.2">
      <c r="B38" s="6" t="s">
        <v>8</v>
      </c>
      <c r="C38" s="5">
        <v>987377.96699999995</v>
      </c>
    </row>
    <row r="39" spans="2:3" ht="13.8" x14ac:dyDescent="0.2">
      <c r="B39" s="9"/>
      <c r="C39" s="7">
        <f>SUM(C34:C38)</f>
        <v>4414517.8880000003</v>
      </c>
    </row>
    <row r="40" spans="2:3" ht="13.8" x14ac:dyDescent="0.2">
      <c r="B40" s="9"/>
      <c r="C40" s="4"/>
    </row>
    <row r="41" spans="2:3" ht="13.8" x14ac:dyDescent="0.2">
      <c r="B41" s="3" t="s">
        <v>9</v>
      </c>
      <c r="C41" s="5"/>
    </row>
    <row r="42" spans="2:3" ht="13.8" x14ac:dyDescent="0.2">
      <c r="B42" s="6" t="s">
        <v>10</v>
      </c>
      <c r="C42" s="5">
        <v>1087.5</v>
      </c>
    </row>
    <row r="43" spans="2:3" ht="13.8" x14ac:dyDescent="0.2">
      <c r="B43" s="6" t="s">
        <v>11</v>
      </c>
      <c r="C43" s="5">
        <v>158298.66</v>
      </c>
    </row>
    <row r="44" spans="2:3" ht="13.8" x14ac:dyDescent="0.2">
      <c r="B44" s="6" t="s">
        <v>12</v>
      </c>
      <c r="C44" s="5">
        <v>77131.453999999998</v>
      </c>
    </row>
    <row r="45" spans="2:3" ht="13.8" x14ac:dyDescent="0.2">
      <c r="B45" s="6" t="s">
        <v>13</v>
      </c>
      <c r="C45" s="5">
        <v>13700.486000000001</v>
      </c>
    </row>
    <row r="46" spans="2:3" ht="13.8" x14ac:dyDescent="0.2">
      <c r="B46" s="9"/>
      <c r="C46" s="7">
        <f>SUM(C42:C45)</f>
        <v>250218.1</v>
      </c>
    </row>
    <row r="47" spans="2:3" ht="13.8" x14ac:dyDescent="0.2">
      <c r="B47" s="9"/>
      <c r="C47" s="4"/>
    </row>
    <row r="48" spans="2:3" ht="13.8" x14ac:dyDescent="0.2">
      <c r="B48" s="3" t="s">
        <v>20</v>
      </c>
      <c r="C48" s="4">
        <f>+C51+C56</f>
        <v>64973662.998000003</v>
      </c>
    </row>
    <row r="49" spans="2:4" ht="13.8" x14ac:dyDescent="0.2">
      <c r="B49" s="3" t="s">
        <v>7</v>
      </c>
      <c r="C49" s="5"/>
    </row>
    <row r="50" spans="2:4" ht="13.8" x14ac:dyDescent="0.2">
      <c r="B50" s="6" t="s">
        <v>8</v>
      </c>
      <c r="C50" s="5">
        <v>750000</v>
      </c>
    </row>
    <row r="51" spans="2:4" ht="13.8" x14ac:dyDescent="0.2">
      <c r="B51" s="3"/>
      <c r="C51" s="7">
        <f>SUM(C50:C50)</f>
        <v>750000</v>
      </c>
    </row>
    <row r="52" spans="2:4" ht="13.8" x14ac:dyDescent="0.2">
      <c r="B52" s="3" t="s">
        <v>27</v>
      </c>
      <c r="C52" s="4"/>
    </row>
    <row r="53" spans="2:4" ht="13.8" x14ac:dyDescent="0.2">
      <c r="B53" s="6" t="s">
        <v>19</v>
      </c>
      <c r="C53" s="5">
        <v>34000000</v>
      </c>
    </row>
    <row r="54" spans="2:4" ht="13.8" x14ac:dyDescent="0.2">
      <c r="B54" s="6" t="s">
        <v>26</v>
      </c>
      <c r="C54" s="5">
        <v>11498850.686000001</v>
      </c>
    </row>
    <row r="55" spans="2:4" ht="13.8" x14ac:dyDescent="0.2">
      <c r="B55" s="6" t="s">
        <v>33</v>
      </c>
      <c r="C55" s="5">
        <v>18724812.311999999</v>
      </c>
    </row>
    <row r="56" spans="2:4" ht="13.8" x14ac:dyDescent="0.2">
      <c r="B56" s="3"/>
      <c r="C56" s="7">
        <f>SUM(C53:C55)</f>
        <v>64223662.998000003</v>
      </c>
      <c r="D56" s="10"/>
    </row>
    <row r="57" spans="2:4" ht="13.8" x14ac:dyDescent="0.2">
      <c r="B57" s="6"/>
      <c r="C57" s="4"/>
      <c r="D57" s="10"/>
    </row>
    <row r="58" spans="2:4" ht="13.8" x14ac:dyDescent="0.2">
      <c r="B58" s="11" t="s">
        <v>22</v>
      </c>
      <c r="C58" s="7">
        <f>+C14+C48</f>
        <v>115145679.236</v>
      </c>
      <c r="D58" s="10"/>
    </row>
    <row r="59" spans="2:4" x14ac:dyDescent="0.2">
      <c r="C59" s="10"/>
      <c r="D59" s="10"/>
    </row>
    <row r="60" spans="2:4" x14ac:dyDescent="0.2">
      <c r="D60" s="10"/>
    </row>
    <row r="61" spans="2:4" x14ac:dyDescent="0.2">
      <c r="D61" s="10"/>
    </row>
    <row r="63" spans="2:4" ht="13.8" x14ac:dyDescent="0.25">
      <c r="B63" s="15"/>
      <c r="C63" s="15"/>
    </row>
    <row r="64" spans="2:4" ht="13.8" x14ac:dyDescent="0.2">
      <c r="B64" s="16" t="s">
        <v>2</v>
      </c>
      <c r="C64" s="16"/>
    </row>
    <row r="65" spans="2:3" ht="13.8" x14ac:dyDescent="0.2">
      <c r="B65" s="16" t="s">
        <v>3</v>
      </c>
      <c r="C65" s="16"/>
    </row>
  </sheetData>
  <mergeCells count="15">
    <mergeCell ref="B6:C6"/>
    <mergeCell ref="B7:C7"/>
    <mergeCell ref="B9:C9"/>
    <mergeCell ref="B1:C1"/>
    <mergeCell ref="B2:C2"/>
    <mergeCell ref="B3:C3"/>
    <mergeCell ref="B4:C4"/>
    <mergeCell ref="B5:C5"/>
    <mergeCell ref="B8:C8"/>
    <mergeCell ref="B12:C12"/>
    <mergeCell ref="B63:C63"/>
    <mergeCell ref="B64:C64"/>
    <mergeCell ref="B65:C65"/>
    <mergeCell ref="B10:C10"/>
    <mergeCell ref="B11:C11"/>
  </mergeCells>
  <pageMargins left="0.7" right="0.7" top="0.75" bottom="0.75" header="0.3" footer="0.3"/>
  <pageSetup paperSize="5" scale="79" fitToHeight="0" orientation="portrait" horizontalDpi="1200" verticalDpi="120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WhvKBX84tgKu85fJgXsGTDlQbOYlvmBiWrHIk2CfL3s=</DigestValue>
    </Reference>
    <Reference Type="http://www.w3.org/2000/09/xmldsig#Object" URI="#idOfficeObject">
      <DigestMethod Algorithm="http://www.w3.org/2001/04/xmlenc#sha256"/>
      <DigestValue>qZDLBaX7efEJmT/8qsXBNKCkqAbHiO4Wd3sf0Xw4TXU=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5ybXdmIdM2faE+K1JaeVbMcvXYsv4hVGQ7YjoXXrs6A=</DigestValue>
    </Reference>
    <Reference Type="http://www.w3.org/2000/09/xmldsig#Object" URI="#idValidSigLnImg">
      <DigestMethod Algorithm="http://www.w3.org/2001/04/xmlenc#sha256"/>
      <DigestValue>Cgyusi+QlO5Z3jQRu8rjU/uuZTopiLDvsP1DlaK+Xp4=</DigestValue>
    </Reference>
    <Reference Type="http://www.w3.org/2000/09/xmldsig#Object" URI="#idInvalidSigLnImg">
      <DigestMethod Algorithm="http://www.w3.org/2001/04/xmlenc#sha256"/>
      <DigestValue>NOkSYvbscL328yCokkvrbtzHvmCyMHlYPbAbvCKa95c=</DigestValue>
    </Reference>
  </SignedInfo>
  <SignatureValue>x9bTa3YW5v26WYn8URsbMwfHpECyzjdn1UZY9x6UcROxFsoPLm7eM3xC+Hv6HtSaGJ8tgazp7Z5x
dkb6YSopEnMf4tf/bDNFB4avv0MyZb3Yib2SPm4tfjeYHUaXdVY7Z/46ehSiiA1mhMXspsUI/NmJ
rG2OBg1UkMyBoMCcii/0Ibh1hd08a4sx0Rja9BxQV2hgh4qWk/wnE+FWVAWDjR6n3QBSNiagp3JM
E5q3LoT6SSX1KFJOg7czzCr9DOnd4lAi4x9q9HNrIhRpw7l5FTGKfh2Vjfb8YNvHHABZCWBRZm7t
A2DgTm37rThSgl3p3wmZgV/T034iD/qVmt7SQA==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wHRS/AC7a0kHV1mSGjboHwXkcp8xdic6I6C3Rd3A7KA=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u0uFqAneLRudfmphflhqjfzzPK5nhcWanSE9ZG0Nmj0=</DigestValue>
      </Reference>
      <Reference URI="/xl/drawings/vmlDrawing1.vml?ContentType=application/vnd.openxmlformats-officedocument.vmlDrawing">
        <DigestMethod Algorithm="http://www.w3.org/2001/04/xmlenc#sha256"/>
        <DigestValue>dMibFckWBtGrbV2s27MaUQhnbWpfgyqIpDX5Acxy/+s=</DigestValue>
      </Reference>
      <Reference URI="/xl/media/image1.jpg?ContentType=image/jpeg">
        <DigestMethod Algorithm="http://www.w3.org/2001/04/xmlenc#sha256"/>
        <DigestValue>XAB5sdBf8wnk0OF9uBBSDo3pGop9fFXzRLtqJp5jL7w=</DigestValue>
      </Reference>
      <Reference URI="/xl/media/image2.emf?ContentType=image/x-emf">
        <DigestMethod Algorithm="http://www.w3.org/2001/04/xmlenc#sha256"/>
        <DigestValue>EPqdV3I38QlUxIMr+eBsvLlam7vHEBV4qbqLo+fzevo=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0QCt9nkZFiP4HM9/GBqshHtwDM8dR16Zr4vhLeG8cR4=</DigestValue>
      </Reference>
      <Reference URI="/xl/sharedStrings.xml?ContentType=application/vnd.openxmlformats-officedocument.spreadsheetml.sharedStrings+xml">
        <DigestMethod Algorithm="http://www.w3.org/2001/04/xmlenc#sha256"/>
        <DigestValue>b4gy4AYbE+EatD+T806IrXmOhJ5VK6quXdznqzfBZHM=</DigestValue>
      </Reference>
      <Reference URI="/xl/styles.xml?ContentType=application/vnd.openxmlformats-officedocument.spreadsheetml.styles+xml">
        <DigestMethod Algorithm="http://www.w3.org/2001/04/xmlenc#sha256"/>
        <DigestValue>YrA+WHtmL2eTwVOpb83KGtD3hO9LfgWvBZ3W7FFJsD8=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Awzl5ohtsRCsBCw1CuFAMjEU4vayhf8jQhue1WzgoIk=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jrZifuqYC6W947r4hU0DkvBBOJclWUJvHJsufUTL3MI=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2025-11-14T13:12:53Z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{1ADBFB74-D7F7-4D32-B488-C3E64B6477E1}</SetupID>
          <SignatureText>Daniel Maldonado Troxler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2025-11-14T13:12:53Z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O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UAQAAVgAAADAAAAA7AAAA5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VAQAAVwAAACUAAAAMAAAABAAAAFQAAADcAAAAMQAAADsAAAATAQAAVgAAAAEAAABVVY9BJrSPQTEAAAA7AAAAGAAAAEwAAAAAAAAAAAAAAAAAAAD//////////3wAAABEAGEAbgBpAGUAbAAgAE0AYQBsAGQAbwBuAGEAZABvACAAVAByAG8AeABsAGUAcgAOAAAACgAAAAsAAAAFAAAACgAAAAUAAAAFAAAAEgAAAAoAAAAFAAAADAAAAAwAAAALAAAACgAAAAwAAAAMAAAABQAAAAoAAAAHAAAADAAAAAk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3AAAAA8AAABhAAAApwAAAHEAAAABAAAAVVWPQSa0j0EPAAAAYQAAABgAAABMAAAAAAAAAAAAAAAAAAAA//////////98AAAARABhAG4AaQBlAGwAIABNAGEAbABkAG8AbgBhAGQAbwAgAFQAcgBvAHgAbABlAHIACQAAAAcAAAAHAAAAAwAAAAcAAAADAAAABAAAAAwAAAAHAAAAAwAAAAgAAAAIAAAABwAAAAcAAAAIAAAACAAAAAQAAAAHAAAABQAAAAgAAAAGAAAAAwAAAAcAAAAF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VWPQSa0j0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AAABgAAAAMAAAAFAAAACwAAAAcAAAAIAAAACAAAAAQAAAAIAAAACAAAAAUAAAADAAAABAAAAAkAAAAIAAAACgAAAAMAAAAHAAAABgAAAAQAAAAMAAAACAAAAAYAAAAJAAAACgAAAAoAAAAIAAAACQAAAAoAAAAEAAAABwAAAAgAAAAKAAAACAAAAAYAAAAHAAAACAAAABYAAAAMAAAAAAAAACUAAAAMAAAAAgAAAA4AAAAUAAAAAAAAABAAAAAUAAAA</Object>
  <Object Id="idInvalidSigLnImg">AQAAAGwAAAAAAAAAAAAAAD8BAACfAAAAAAAAAAAAAABmFgAAOwsAACBFTUYAAAEAt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aAQAAmwAAAA4AAACLAAAADQEAABEAAAAhAPAAAAAAAAAAAAAAAIA/AAAAAAAAAAAAAIA/AAAAAAAAAAAAAAAAAAAAAAAAAAAAAAAAAAAAAAAAAAAlAAAADAAAAAAAAIAoAAAADAAAAAUAAAAlAAAADAAAAAEAAAAYAAAADAAAAAAAAAASAAAADAAAAAEAAAAWAAAADAAAAAAAAABUAAAALAEAAA8AAACLAAAAGQEAAJsAAAABAAAAVVWPQSa0j0EPAAAAiwAAACUAAABMAAAABAAAAA4AAACLAAAAGwEAAJwAAACYAAAARgBpAHIAbQBhAGQAbwAgAHAAbwByADoAIABEAEEATgBJAEUATAAgAE0AQQBMAEQATwBOAEEARABPACAAVABSAE8AWABMAEUAUgAAAAYAAAADAAAABQAAAAsAAAAHAAAACAAAAAgAAAAEAAAACAAAAAgAAAAFAAAAAwAAAAQAAAAJAAAACAAAAAoAAAADAAAABwAAAAYAAAAEAAAADAAAAAgAAAAGAAAACQAAAAoAAAAKAAAACAAAAAkAAAAKAAAABAAAAAcAAAAIAAAACgAAAAgAAAAG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DELL</cp:lastModifiedBy>
  <cp:lastPrinted>2023-05-16T12:29:10Z</cp:lastPrinted>
  <dcterms:created xsi:type="dcterms:W3CDTF">2023-05-16T02:34:52Z</dcterms:created>
  <dcterms:modified xsi:type="dcterms:W3CDTF">2025-11-14T13:12:42Z</dcterms:modified>
</cp:coreProperties>
</file>