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Nova - EEFF\"/>
    </mc:Choice>
  </mc:AlternateContent>
  <xr:revisionPtr revIDLastSave="0" documentId="13_ncr:1_{FC763DBC-254E-4F20-BAF1-46B408E91E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1" l="1"/>
  <c r="D61" i="1"/>
  <c r="F60" i="1"/>
  <c r="F59" i="1"/>
  <c r="F58" i="1"/>
  <c r="F61" i="1" l="1"/>
</calcChain>
</file>

<file path=xl/sharedStrings.xml><?xml version="1.0" encoding="utf-8"?>
<sst xmlns="http://schemas.openxmlformats.org/spreadsheetml/2006/main" count="72" uniqueCount="65">
  <si>
    <t>INFORMACIÓN GENERAL DE LA ENTIDAD</t>
  </si>
  <si>
    <t>1.  IDENTIFICACIÓN</t>
  </si>
  <si>
    <t>1.1. RAZÓN SOCIAL:</t>
  </si>
  <si>
    <t>LIBRERÍA Y PAPELERÍA NOVA S.A.</t>
  </si>
  <si>
    <t>1.2.  ANTECEDENTES DE CONSTITUCIÓN DE LA SOCIEDAD</t>
  </si>
  <si>
    <r>
      <rPr>
        <u/>
        <sz val="10"/>
        <rFont val="Cambria"/>
        <family val="1"/>
      </rPr>
      <t>Constitución:</t>
    </r>
    <r>
      <rPr>
        <sz val="10"/>
        <rFont val="Cambria"/>
        <family val="1"/>
      </rPr>
      <t xml:space="preserve"> Escritura Pública Nº 64 de fecha 17 de agosto de 2001 inscripta en el Registro Público de Comercio bajo el Nº 752 Serie "A", folio 5.880 y siguientes, en fecha 25 de octubre de 2001</t>
    </r>
  </si>
  <si>
    <t>1.3. RUC:</t>
  </si>
  <si>
    <t>80024490-7</t>
  </si>
  <si>
    <t>1.4. ACTIVIDAD PRINCIPAL</t>
  </si>
  <si>
    <t xml:space="preserve">Comercio al por menor de libros, periódicos y artículos de papelería 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</si>
  <si>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</si>
  <si>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</si>
  <si>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</si>
  <si>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</si>
  <si>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1.6. DOMICILIO LEGAL:</t>
  </si>
  <si>
    <t>Calle 1811 N°1142 esq. Avda. Eusebio Ayala</t>
  </si>
  <si>
    <t>1.7. TELÉFONO/FAX:</t>
  </si>
  <si>
    <t>(021)227.958</t>
  </si>
  <si>
    <t>2.    ADMINISTRACIÓN</t>
  </si>
  <si>
    <t>CARGO</t>
  </si>
  <si>
    <t>NOMBRE Y APELLIDO</t>
  </si>
  <si>
    <t>Presidente</t>
  </si>
  <si>
    <t>Daniel Maldonado Troxler</t>
  </si>
  <si>
    <t>Director Titular</t>
  </si>
  <si>
    <t>Ricardo Maldonado Troxler</t>
  </si>
  <si>
    <t>Director Suplente</t>
  </si>
  <si>
    <t>Santiago Maldonado Troxler</t>
  </si>
  <si>
    <t>Síndico titular</t>
  </si>
  <si>
    <t>Hugo Mario Bacigalupo</t>
  </si>
  <si>
    <t>Síndico suplente</t>
  </si>
  <si>
    <t>Sylvana Mallada</t>
  </si>
  <si>
    <t>Representante legal</t>
  </si>
  <si>
    <t>Plana Ejecutiva</t>
  </si>
  <si>
    <t>Directora</t>
  </si>
  <si>
    <t>Leijla Yaluff</t>
  </si>
  <si>
    <t>Gerente Financiero Administrativo</t>
  </si>
  <si>
    <t>Mónica González</t>
  </si>
  <si>
    <t>Auditoría Interna</t>
  </si>
  <si>
    <t>Benita Antonia Melgarejo</t>
  </si>
  <si>
    <t>Contador</t>
  </si>
  <si>
    <t>Renata Pereira</t>
  </si>
  <si>
    <t>3. CAPITAL Y PROPIEDAD</t>
  </si>
  <si>
    <t>Capital Emitido</t>
  </si>
  <si>
    <t>Capital Suscripto</t>
  </si>
  <si>
    <t>Capital Integrado</t>
  </si>
  <si>
    <t>Valor Nominal de las Acciones</t>
  </si>
  <si>
    <t>Gs. 1.000.000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</si>
  <si>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</si>
  <si>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</si>
  <si>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</si>
  <si>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</si>
  <si>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</si>
  <si>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</si>
  <si>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</si>
  <si>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</si>
  <si>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</si>
  <si>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</si>
  <si>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</si>
  <si>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</si>
  <si>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</si>
  <si>
    <t>Gs. 45.000.000.000</t>
  </si>
  <si>
    <r>
      <rPr>
        <u/>
        <sz val="10"/>
        <rFont val="Cambria"/>
        <family val="1"/>
      </rPr>
      <t>Última modificación:</t>
    </r>
    <r>
      <rPr>
        <sz val="10"/>
        <rFont val="Cambria"/>
        <family val="1"/>
      </rPr>
      <t xml:space="preserve"> Escritura Pública Nº 182  de fecha 23 de julio de 2025, inscripta en la Dirección General de los Registros Públicos, Sección Personas Jurídicas y Comercio,  anotado bajo el Nº 11, folio 99  en fecha 07 de agosto de 2025.</t>
    </r>
  </si>
  <si>
    <t xml:space="preserve">El capital social se fija en Gs.45.000.000.000.- según Escritura Pública N°182 de fecha 23 de julio de 2025, distribuido en 45.000 acciones nominativas con Valor Nominal Gs. 1.000.000.- </t>
  </si>
  <si>
    <t>Información al 31/12/2025</t>
  </si>
  <si>
    <t>Lic. Daniel Maldonado Troxler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</si>
</sst>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7" x14ac:knownFonts="1">
    <font>
      <sz val="9"/>
      <color theme="1"/>
      <name val="Cambria"/>
      <family val="2"/>
    </font>
    <font>
      <sz val="9"/>
      <color theme="1"/>
      <name val="Cambria"/>
      <family val="2"/>
    </font>
    <font>
      <sz val="10"/>
      <name val="Cambria"/>
      <family val="1"/>
    </font>
    <font>
      <u/>
      <sz val="11"/>
      <color theme="10"/>
      <name val="Calibri"/>
      <family val="2"/>
      <scheme val="minor"/>
    </font>
    <font>
      <u/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left" vertical="center"/>
    </xf>
    <xf numFmtId="41" fontId="2" fillId="0" borderId="12" xfId="1" applyFont="1" applyBorder="1" applyAlignment="1">
      <alignment horizontal="center" vertical="center"/>
    </xf>
    <xf numFmtId="41" fontId="6" fillId="0" borderId="12" xfId="1" applyFont="1" applyBorder="1"/>
    <xf numFmtId="41" fontId="6" fillId="0" borderId="12" xfId="1" applyFont="1" applyBorder="1" applyAlignment="1">
      <alignment horizontal="center" vertical="center"/>
    </xf>
    <xf numFmtId="0" fontId="6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0" fontId="2" fillId="0" borderId="12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6" fillId="0" borderId="8" xfId="1" applyNumberFormat="1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38100</xdr:rowOff>
    </xdr:from>
    <xdr:to>
      <xdr:col>2</xdr:col>
      <xdr:colOff>943346</xdr:colOff>
      <xdr:row>4</xdr:row>
      <xdr:rowOff>123824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" t="-435" r="64469" b="78044"/>
        <a:stretch/>
      </xdr:blipFill>
      <xdr:spPr>
        <a:xfrm>
          <a:off x="390525" y="142875"/>
          <a:ext cx="1619621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4"/>
  <sheetViews>
    <sheetView showGridLines="0" tabSelected="1" topLeftCell="A50" zoomScaleNormal="100" workbookViewId="0">
      <selection activeCell="B2" sqref="B2:I2"/>
    </sheetView>
  </sheetViews>
  <sheetFormatPr baseColWidth="10" defaultColWidth="11.375" defaultRowHeight="13.2" x14ac:dyDescent="0.25"/>
  <cols>
    <col min="1" max="1" width="4.25" style="1" customWidth="1"/>
    <col min="2" max="2" width="11.75" style="1" bestFit="1" customWidth="1"/>
    <col min="3" max="3" width="28.75" style="1" customWidth="1"/>
    <col min="4" max="5" width="11.75" style="1" bestFit="1" customWidth="1"/>
    <col min="6" max="6" width="20.125" style="1" customWidth="1"/>
    <col min="7" max="7" width="16.75" style="1" bestFit="1" customWidth="1"/>
    <col min="8" max="8" width="11.625" style="1" bestFit="1" customWidth="1"/>
    <col min="9" max="16384" width="11.375" style="1"/>
  </cols>
  <sheetData>
    <row r="1" spans="2:9" ht="8.25" customHeight="1" thickBot="1" x14ac:dyDescent="0.3"/>
    <row r="2" spans="2:9" ht="15" customHeight="1" x14ac:dyDescent="0.25">
      <c r="B2" s="52"/>
      <c r="C2" s="53"/>
      <c r="D2" s="53"/>
      <c r="E2" s="53"/>
      <c r="F2" s="53"/>
      <c r="G2" s="53"/>
      <c r="H2" s="53"/>
      <c r="I2" s="54"/>
    </row>
    <row r="3" spans="2:9" x14ac:dyDescent="0.25">
      <c r="B3" s="63"/>
      <c r="C3" s="32"/>
      <c r="D3" s="32"/>
      <c r="E3" s="32"/>
      <c r="F3" s="32"/>
      <c r="G3" s="32"/>
      <c r="H3" s="32"/>
      <c r="I3" s="64"/>
    </row>
    <row r="4" spans="2:9" x14ac:dyDescent="0.25">
      <c r="B4" s="63"/>
      <c r="C4" s="32"/>
      <c r="D4" s="32"/>
      <c r="E4" s="32"/>
      <c r="F4" s="32"/>
      <c r="G4" s="32"/>
      <c r="H4" s="32"/>
      <c r="I4" s="64"/>
    </row>
    <row r="5" spans="2:9" ht="12.75" customHeight="1" x14ac:dyDescent="0.25">
      <c r="B5" s="55" t="s">
        <v>0</v>
      </c>
      <c r="C5" s="56"/>
      <c r="D5" s="56"/>
      <c r="E5" s="56"/>
      <c r="F5" s="56"/>
      <c r="G5" s="56"/>
      <c r="H5" s="56"/>
      <c r="I5" s="57"/>
    </row>
    <row r="6" spans="2:9" ht="12.75" customHeight="1" x14ac:dyDescent="0.25">
      <c r="B6" s="58" t="s">
        <v>63</v>
      </c>
      <c r="C6" s="59"/>
      <c r="D6" s="59"/>
      <c r="E6" s="59"/>
      <c r="F6" s="59"/>
      <c r="G6" s="59"/>
      <c r="H6" s="59"/>
      <c r="I6" s="60"/>
    </row>
    <row r="7" spans="2:9" x14ac:dyDescent="0.25">
      <c r="B7" s="4"/>
      <c r="C7" s="22"/>
      <c r="D7" s="22"/>
      <c r="E7" s="22"/>
      <c r="F7" s="22"/>
      <c r="I7" s="3"/>
    </row>
    <row r="8" spans="2:9" x14ac:dyDescent="0.25">
      <c r="B8" s="61" t="s">
        <v>1</v>
      </c>
      <c r="C8" s="62"/>
      <c r="D8" s="62"/>
      <c r="E8" s="62"/>
      <c r="F8" s="62"/>
      <c r="I8" s="3"/>
    </row>
    <row r="9" spans="2:9" x14ac:dyDescent="0.25">
      <c r="B9" s="21"/>
      <c r="C9" s="23"/>
      <c r="D9" s="23"/>
      <c r="E9" s="23"/>
      <c r="F9" s="23"/>
      <c r="I9" s="3"/>
    </row>
    <row r="10" spans="2:9" x14ac:dyDescent="0.25">
      <c r="B10" s="5" t="s">
        <v>2</v>
      </c>
      <c r="D10" s="24" t="s">
        <v>3</v>
      </c>
      <c r="F10" s="25"/>
      <c r="G10" s="25"/>
      <c r="H10" s="25"/>
      <c r="I10" s="3"/>
    </row>
    <row r="11" spans="2:9" x14ac:dyDescent="0.25">
      <c r="B11" s="2"/>
      <c r="E11" s="25"/>
      <c r="F11" s="25"/>
      <c r="G11" s="25"/>
      <c r="H11" s="25"/>
      <c r="I11" s="3"/>
    </row>
    <row r="12" spans="2:9" x14ac:dyDescent="0.25">
      <c r="B12" s="5" t="s">
        <v>4</v>
      </c>
      <c r="E12" s="25"/>
      <c r="F12" s="25"/>
      <c r="G12" s="25"/>
      <c r="H12" s="25"/>
      <c r="I12" s="3"/>
    </row>
    <row r="13" spans="2:9" ht="30" customHeight="1" x14ac:dyDescent="0.25">
      <c r="B13" s="50" t="s">
        <v>5</v>
      </c>
      <c r="C13" s="42"/>
      <c r="D13" s="42"/>
      <c r="E13" s="42"/>
      <c r="F13" s="42"/>
      <c r="G13" s="42"/>
      <c r="H13" s="42"/>
      <c r="I13" s="51"/>
    </row>
    <row r="14" spans="2:9" ht="25.5" customHeight="1" x14ac:dyDescent="0.25">
      <c r="B14" s="50" t="s">
        <v>61</v>
      </c>
      <c r="C14" s="42"/>
      <c r="D14" s="42"/>
      <c r="E14" s="42"/>
      <c r="F14" s="42"/>
      <c r="G14" s="42"/>
      <c r="H14" s="42"/>
      <c r="I14" s="51"/>
    </row>
    <row r="15" spans="2:9" x14ac:dyDescent="0.25">
      <c r="B15" s="5"/>
      <c r="E15" s="25"/>
      <c r="F15" s="25"/>
      <c r="G15" s="25"/>
      <c r="H15" s="25"/>
      <c r="I15" s="3"/>
    </row>
    <row r="16" spans="2:9" x14ac:dyDescent="0.25">
      <c r="B16" s="5" t="s">
        <v>6</v>
      </c>
      <c r="C16" s="1" t="s">
        <v>7</v>
      </c>
      <c r="E16" s="25"/>
      <c r="F16" s="25"/>
      <c r="G16" s="25"/>
      <c r="H16" s="25"/>
      <c r="I16" s="3"/>
    </row>
    <row r="17" spans="2:9" x14ac:dyDescent="0.25">
      <c r="B17" s="5"/>
      <c r="E17" s="25"/>
      <c r="F17" s="25"/>
      <c r="G17" s="25"/>
      <c r="H17" s="25"/>
      <c r="I17" s="3"/>
    </row>
    <row r="18" spans="2:9" x14ac:dyDescent="0.25">
      <c r="B18" s="5" t="s">
        <v>8</v>
      </c>
      <c r="E18" s="25"/>
      <c r="F18" s="25"/>
      <c r="G18" s="25"/>
      <c r="H18" s="25"/>
      <c r="I18" s="3"/>
    </row>
    <row r="19" spans="2:9" x14ac:dyDescent="0.25">
      <c r="B19" s="2" t="s">
        <v>9</v>
      </c>
      <c r="E19" s="25"/>
      <c r="F19" s="25"/>
      <c r="G19" s="25"/>
      <c r="H19" s="25"/>
      <c r="I19" s="3"/>
    </row>
    <row r="20" spans="2:9" x14ac:dyDescent="0.25">
      <c r="B20" s="5"/>
      <c r="E20" s="25"/>
      <c r="F20" s="25"/>
      <c r="G20" s="25"/>
      <c r="H20" s="25"/>
      <c r="I20" s="3"/>
    </row>
    <row r="21" spans="2:9" x14ac:dyDescent="0.25">
      <c r="B21" s="5" t="s">
        <v>10</v>
      </c>
      <c r="E21" s="25"/>
      <c r="F21" s="25"/>
      <c r="G21" s="25"/>
      <c r="H21" s="25"/>
      <c r="I21" s="3"/>
    </row>
    <row r="22" spans="2:9" x14ac:dyDescent="0.25">
      <c r="B22" s="2" t="s">
        <v>11</v>
      </c>
      <c r="E22" s="25"/>
      <c r="F22" s="25"/>
      <c r="G22" s="25"/>
      <c r="H22" s="25"/>
      <c r="I22" s="3"/>
    </row>
    <row r="23" spans="2:9" x14ac:dyDescent="0.25">
      <c r="B23" s="2" t="s">
        <v>12</v>
      </c>
      <c r="E23" s="25"/>
      <c r="F23" s="25"/>
      <c r="G23" s="25"/>
      <c r="H23" s="25"/>
      <c r="I23" s="3"/>
    </row>
    <row r="24" spans="2:9" x14ac:dyDescent="0.25">
      <c r="B24" s="2" t="s">
        <v>13</v>
      </c>
      <c r="E24" s="25"/>
      <c r="F24" s="25"/>
      <c r="G24" s="25"/>
      <c r="H24" s="25"/>
      <c r="I24" s="3"/>
    </row>
    <row r="25" spans="2:9" x14ac:dyDescent="0.25">
      <c r="B25" s="5"/>
      <c r="E25" s="25"/>
      <c r="F25" s="25"/>
      <c r="G25" s="25"/>
      <c r="H25" s="25"/>
      <c r="I25" s="3"/>
    </row>
    <row r="26" spans="2:9" x14ac:dyDescent="0.25">
      <c r="B26" s="5"/>
      <c r="E26" s="25"/>
      <c r="F26" s="25"/>
      <c r="G26" s="25"/>
      <c r="H26" s="25"/>
      <c r="I26" s="3"/>
    </row>
    <row r="27" spans="2:9" x14ac:dyDescent="0.25">
      <c r="B27" s="5" t="s">
        <v>14</v>
      </c>
      <c r="D27" s="1" t="s">
        <v>15</v>
      </c>
      <c r="E27" s="25"/>
      <c r="F27" s="25"/>
      <c r="G27" s="25"/>
      <c r="H27" s="25"/>
      <c r="I27" s="3"/>
    </row>
    <row r="28" spans="2:9" x14ac:dyDescent="0.25">
      <c r="B28" s="5"/>
      <c r="E28" s="25"/>
      <c r="F28" s="25"/>
      <c r="G28" s="25"/>
      <c r="H28" s="25"/>
      <c r="I28" s="3"/>
    </row>
    <row r="29" spans="2:9" x14ac:dyDescent="0.25">
      <c r="B29" s="5" t="s">
        <v>16</v>
      </c>
      <c r="D29" s="1" t="s">
        <v>17</v>
      </c>
      <c r="E29" s="25"/>
      <c r="F29" s="25"/>
      <c r="G29" s="25"/>
      <c r="H29" s="25"/>
      <c r="I29" s="3"/>
    </row>
    <row r="30" spans="2:9" x14ac:dyDescent="0.25">
      <c r="B30" s="5"/>
      <c r="E30" s="25"/>
      <c r="F30" s="25"/>
      <c r="G30" s="25"/>
      <c r="H30" s="25"/>
      <c r="I30" s="3"/>
    </row>
    <row r="31" spans="2:9" x14ac:dyDescent="0.25">
      <c r="B31" s="2"/>
      <c r="I31" s="3"/>
    </row>
    <row r="32" spans="2:9" x14ac:dyDescent="0.25">
      <c r="B32" s="35" t="s">
        <v>18</v>
      </c>
      <c r="C32" s="36"/>
      <c r="D32" s="36"/>
      <c r="E32" s="36"/>
      <c r="F32" s="36"/>
      <c r="G32" s="36"/>
      <c r="H32" s="36"/>
      <c r="I32" s="3"/>
    </row>
    <row r="33" spans="2:9" x14ac:dyDescent="0.25">
      <c r="B33" s="2"/>
      <c r="I33" s="3"/>
    </row>
    <row r="34" spans="2:9" x14ac:dyDescent="0.25">
      <c r="B34" s="48" t="s">
        <v>19</v>
      </c>
      <c r="C34" s="49"/>
      <c r="D34" s="6"/>
      <c r="E34" s="49" t="s">
        <v>20</v>
      </c>
      <c r="F34" s="49"/>
      <c r="I34" s="3"/>
    </row>
    <row r="35" spans="2:9" ht="12.75" customHeight="1" x14ac:dyDescent="0.25">
      <c r="B35" s="40" t="s">
        <v>21</v>
      </c>
      <c r="C35" s="41"/>
      <c r="D35" s="25"/>
      <c r="E35" s="42" t="s">
        <v>22</v>
      </c>
      <c r="F35" s="42"/>
      <c r="I35" s="3"/>
    </row>
    <row r="36" spans="2:9" ht="12.75" customHeight="1" x14ac:dyDescent="0.25">
      <c r="B36" s="40" t="s">
        <v>23</v>
      </c>
      <c r="C36" s="41"/>
      <c r="D36" s="25"/>
      <c r="E36" s="42" t="s">
        <v>24</v>
      </c>
      <c r="F36" s="42"/>
      <c r="I36" s="3"/>
    </row>
    <row r="37" spans="2:9" ht="12.75" customHeight="1" x14ac:dyDescent="0.25">
      <c r="B37" s="40" t="s">
        <v>25</v>
      </c>
      <c r="C37" s="41"/>
      <c r="D37" s="25"/>
      <c r="E37" s="42" t="s">
        <v>26</v>
      </c>
      <c r="F37" s="42"/>
      <c r="I37" s="3"/>
    </row>
    <row r="38" spans="2:9" ht="12.75" customHeight="1" x14ac:dyDescent="0.25">
      <c r="B38" s="20" t="s">
        <v>27</v>
      </c>
      <c r="C38" s="25"/>
      <c r="D38" s="25"/>
      <c r="E38" s="42" t="s">
        <v>28</v>
      </c>
      <c r="F38" s="42"/>
      <c r="I38" s="3"/>
    </row>
    <row r="39" spans="2:9" ht="12.75" customHeight="1" x14ac:dyDescent="0.25">
      <c r="B39" s="20" t="s">
        <v>29</v>
      </c>
      <c r="C39" s="25"/>
      <c r="D39" s="25"/>
      <c r="E39" s="42" t="s">
        <v>30</v>
      </c>
      <c r="F39" s="42"/>
      <c r="I39" s="3"/>
    </row>
    <row r="40" spans="2:9" x14ac:dyDescent="0.25">
      <c r="B40" s="20" t="s">
        <v>31</v>
      </c>
      <c r="C40" s="25"/>
      <c r="D40" s="25"/>
      <c r="E40" s="42" t="s">
        <v>22</v>
      </c>
      <c r="F40" s="42"/>
      <c r="I40" s="3"/>
    </row>
    <row r="41" spans="2:9" x14ac:dyDescent="0.25">
      <c r="B41" s="46" t="s">
        <v>32</v>
      </c>
      <c r="C41" s="47"/>
      <c r="D41" s="26"/>
      <c r="E41" s="27"/>
      <c r="F41" s="27"/>
      <c r="I41" s="3"/>
    </row>
    <row r="42" spans="2:9" x14ac:dyDescent="0.25">
      <c r="B42" s="40" t="s">
        <v>33</v>
      </c>
      <c r="C42" s="41"/>
      <c r="D42" s="25"/>
      <c r="E42" s="25" t="s">
        <v>34</v>
      </c>
      <c r="I42" s="3"/>
    </row>
    <row r="43" spans="2:9" x14ac:dyDescent="0.25">
      <c r="B43" s="20" t="s">
        <v>35</v>
      </c>
      <c r="C43" s="25"/>
      <c r="D43" s="25"/>
      <c r="E43" s="42" t="s">
        <v>36</v>
      </c>
      <c r="F43" s="42"/>
      <c r="I43" s="3"/>
    </row>
    <row r="44" spans="2:9" x14ac:dyDescent="0.25">
      <c r="B44" s="40" t="s">
        <v>37</v>
      </c>
      <c r="C44" s="41"/>
      <c r="D44" s="25"/>
      <c r="E44" s="42" t="s">
        <v>38</v>
      </c>
      <c r="F44" s="42"/>
      <c r="I44" s="3"/>
    </row>
    <row r="45" spans="2:9" x14ac:dyDescent="0.25">
      <c r="B45" s="40" t="s">
        <v>39</v>
      </c>
      <c r="C45" s="41"/>
      <c r="D45" s="25"/>
      <c r="E45" s="42" t="s">
        <v>40</v>
      </c>
      <c r="F45" s="42"/>
      <c r="I45" s="3"/>
    </row>
    <row r="46" spans="2:9" x14ac:dyDescent="0.25">
      <c r="B46" s="2"/>
      <c r="I46" s="3"/>
    </row>
    <row r="47" spans="2:9" x14ac:dyDescent="0.25">
      <c r="B47" s="7" t="s">
        <v>41</v>
      </c>
      <c r="I47" s="3"/>
    </row>
    <row r="48" spans="2:9" x14ac:dyDescent="0.25">
      <c r="B48" s="2"/>
      <c r="I48" s="3"/>
    </row>
    <row r="49" spans="2:9" ht="38.25" customHeight="1" x14ac:dyDescent="0.25">
      <c r="B49" s="43" t="s">
        <v>62</v>
      </c>
      <c r="C49" s="44"/>
      <c r="D49" s="44"/>
      <c r="E49" s="44"/>
      <c r="F49" s="44"/>
      <c r="G49" s="44"/>
      <c r="H49" s="44"/>
      <c r="I49" s="3"/>
    </row>
    <row r="50" spans="2:9" x14ac:dyDescent="0.25">
      <c r="B50" s="8"/>
      <c r="C50" s="28"/>
      <c r="D50" s="28"/>
      <c r="E50" s="28"/>
      <c r="F50" s="28"/>
      <c r="G50" s="28"/>
      <c r="H50" s="28"/>
      <c r="I50" s="3"/>
    </row>
    <row r="51" spans="2:9" x14ac:dyDescent="0.25">
      <c r="B51" s="5" t="s">
        <v>42</v>
      </c>
      <c r="E51" s="45" t="s">
        <v>60</v>
      </c>
      <c r="F51" s="45"/>
      <c r="I51" s="3"/>
    </row>
    <row r="52" spans="2:9" x14ac:dyDescent="0.25">
      <c r="B52" s="5" t="s">
        <v>43</v>
      </c>
      <c r="E52" s="45" t="s">
        <v>60</v>
      </c>
      <c r="F52" s="45"/>
      <c r="I52" s="3"/>
    </row>
    <row r="53" spans="2:9" x14ac:dyDescent="0.25">
      <c r="B53" s="5" t="s">
        <v>44</v>
      </c>
      <c r="E53" s="45" t="s">
        <v>60</v>
      </c>
      <c r="F53" s="45"/>
      <c r="I53" s="3"/>
    </row>
    <row r="54" spans="2:9" x14ac:dyDescent="0.25">
      <c r="B54" s="5" t="s">
        <v>45</v>
      </c>
      <c r="E54" s="45" t="s">
        <v>46</v>
      </c>
      <c r="F54" s="45"/>
      <c r="I54" s="3"/>
    </row>
    <row r="55" spans="2:9" x14ac:dyDescent="0.25">
      <c r="B55" s="2"/>
      <c r="I55" s="3"/>
    </row>
    <row r="56" spans="2:9" ht="12.75" customHeight="1" x14ac:dyDescent="0.25">
      <c r="B56" s="37" t="s">
        <v>47</v>
      </c>
      <c r="C56" s="38"/>
      <c r="D56" s="38"/>
      <c r="E56" s="38"/>
      <c r="F56" s="38"/>
      <c r="G56" s="39"/>
      <c r="I56" s="3"/>
    </row>
    <row r="57" spans="2:9" ht="52.8" x14ac:dyDescent="0.25">
      <c r="B57" s="9" t="s">
        <v>48</v>
      </c>
      <c r="C57" s="10" t="s">
        <v>49</v>
      </c>
      <c r="D57" s="10" t="s">
        <v>50</v>
      </c>
      <c r="E57" s="10" t="s">
        <v>51</v>
      </c>
      <c r="F57" s="10" t="s">
        <v>52</v>
      </c>
      <c r="G57" s="11" t="s">
        <v>53</v>
      </c>
      <c r="I57" s="3"/>
    </row>
    <row r="58" spans="2:9" x14ac:dyDescent="0.25">
      <c r="B58" s="12">
        <v>1</v>
      </c>
      <c r="C58" s="13" t="s">
        <v>24</v>
      </c>
      <c r="D58" s="14">
        <v>15000</v>
      </c>
      <c r="E58" s="14">
        <v>15000</v>
      </c>
      <c r="F58" s="14">
        <f>+D58*1000000</f>
        <v>15000000000</v>
      </c>
      <c r="G58" s="29">
        <v>0.33329999999999999</v>
      </c>
      <c r="I58" s="3"/>
    </row>
    <row r="59" spans="2:9" x14ac:dyDescent="0.25">
      <c r="B59" s="12">
        <v>2</v>
      </c>
      <c r="C59" s="13" t="s">
        <v>22</v>
      </c>
      <c r="D59" s="14">
        <v>15000</v>
      </c>
      <c r="E59" s="14">
        <v>15000</v>
      </c>
      <c r="F59" s="14">
        <f>+D59*1000000</f>
        <v>15000000000</v>
      </c>
      <c r="G59" s="29">
        <v>0.33329999999999999</v>
      </c>
      <c r="I59" s="3"/>
    </row>
    <row r="60" spans="2:9" x14ac:dyDescent="0.25">
      <c r="B60" s="12">
        <v>3</v>
      </c>
      <c r="C60" s="13" t="s">
        <v>26</v>
      </c>
      <c r="D60" s="14">
        <v>15000</v>
      </c>
      <c r="E60" s="14">
        <v>15000</v>
      </c>
      <c r="F60" s="14">
        <f>+D60*1000000</f>
        <v>15000000000</v>
      </c>
      <c r="G60" s="29">
        <v>0.33329999999999999</v>
      </c>
      <c r="I60" s="3"/>
    </row>
    <row r="61" spans="2:9" x14ac:dyDescent="0.25">
      <c r="B61" s="33" t="s">
        <v>54</v>
      </c>
      <c r="C61" s="34"/>
      <c r="D61" s="15">
        <f>+SUM(D58:D60)</f>
        <v>45000</v>
      </c>
      <c r="E61" s="15">
        <f>+SUM(E58:E60)</f>
        <v>45000</v>
      </c>
      <c r="F61" s="16">
        <f>+SUM(F58:F60)</f>
        <v>45000000000</v>
      </c>
      <c r="G61" s="30">
        <v>1</v>
      </c>
      <c r="I61" s="3"/>
    </row>
    <row r="62" spans="2:9" x14ac:dyDescent="0.25">
      <c r="B62" s="2"/>
      <c r="I62" s="3"/>
    </row>
    <row r="63" spans="2:9" x14ac:dyDescent="0.25">
      <c r="B63" s="35" t="s">
        <v>55</v>
      </c>
      <c r="C63" s="36"/>
      <c r="D63" s="36"/>
      <c r="E63" s="36"/>
      <c r="F63" s="36"/>
      <c r="G63" s="36"/>
      <c r="H63" s="36"/>
      <c r="I63" s="3"/>
    </row>
    <row r="64" spans="2:9" x14ac:dyDescent="0.25">
      <c r="B64" s="2"/>
      <c r="I64" s="3"/>
    </row>
    <row r="65" spans="2:9" x14ac:dyDescent="0.25">
      <c r="B65" s="5" t="s">
        <v>56</v>
      </c>
      <c r="D65" s="1" t="s">
        <v>57</v>
      </c>
      <c r="I65" s="3"/>
    </row>
    <row r="66" spans="2:9" ht="13.8" thickBot="1" x14ac:dyDescent="0.3">
      <c r="B66" s="17" t="s">
        <v>58</v>
      </c>
      <c r="C66" s="18"/>
      <c r="D66" s="18" t="s">
        <v>59</v>
      </c>
      <c r="E66" s="18"/>
      <c r="F66" s="18"/>
      <c r="G66" s="18"/>
      <c r="H66" s="18"/>
      <c r="I66" s="19"/>
    </row>
    <row r="72" spans="2:9" x14ac:dyDescent="0.25">
      <c r="B72" s="31" t="s">
        <v>64</v>
      </c>
      <c r="C72" s="31"/>
      <c r="D72" s="31"/>
      <c r="E72" s="31"/>
      <c r="F72" s="31"/>
      <c r="G72" s="31"/>
      <c r="H72" s="31"/>
      <c r="I72" s="31"/>
    </row>
    <row r="73" spans="2:9" x14ac:dyDescent="0.25">
      <c r="B73" s="31" t="s">
        <v>21</v>
      </c>
      <c r="C73" s="31"/>
      <c r="D73" s="31"/>
      <c r="E73" s="31"/>
      <c r="F73" s="31"/>
      <c r="G73" s="31"/>
      <c r="H73" s="31"/>
      <c r="I73" s="31"/>
    </row>
    <row r="74" spans="2:9" x14ac:dyDescent="0.25">
      <c r="B74" s="32"/>
      <c r="C74" s="32"/>
      <c r="D74" s="32"/>
      <c r="E74" s="32"/>
      <c r="F74" s="32"/>
      <c r="G74" s="32"/>
      <c r="H74" s="32"/>
      <c r="I74" s="32"/>
    </row>
  </sheetData>
  <mergeCells count="38">
    <mergeCell ref="B14:I14"/>
    <mergeCell ref="B2:I2"/>
    <mergeCell ref="B5:I5"/>
    <mergeCell ref="B6:I6"/>
    <mergeCell ref="B8:F8"/>
    <mergeCell ref="B13:I13"/>
    <mergeCell ref="B3:I3"/>
    <mergeCell ref="B4:I4"/>
    <mergeCell ref="B41:C41"/>
    <mergeCell ref="B32:H32"/>
    <mergeCell ref="B34:C34"/>
    <mergeCell ref="E34:F34"/>
    <mergeCell ref="B35:C35"/>
    <mergeCell ref="E35:F35"/>
    <mergeCell ref="B36:C36"/>
    <mergeCell ref="E36:F36"/>
    <mergeCell ref="B37:C37"/>
    <mergeCell ref="E37:F37"/>
    <mergeCell ref="E38:F38"/>
    <mergeCell ref="E39:F39"/>
    <mergeCell ref="E40:F40"/>
    <mergeCell ref="B56:G56"/>
    <mergeCell ref="B42:C42"/>
    <mergeCell ref="E43:F43"/>
    <mergeCell ref="B44:C44"/>
    <mergeCell ref="E44:F44"/>
    <mergeCell ref="B45:C45"/>
    <mergeCell ref="E45:F45"/>
    <mergeCell ref="B49:H49"/>
    <mergeCell ref="E51:F51"/>
    <mergeCell ref="E52:F52"/>
    <mergeCell ref="E53:F53"/>
    <mergeCell ref="E54:F54"/>
    <mergeCell ref="B72:I72"/>
    <mergeCell ref="B73:I73"/>
    <mergeCell ref="B74:I74"/>
    <mergeCell ref="B61:C61"/>
    <mergeCell ref="B63:H63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hrYJto/RlJBmKJD6Li+sszT6iI2Ko1sSXp4fNSh+SRU=</DigestValue>
    </Reference>
    <Reference Type="http://www.w3.org/2000/09/xmldsig#Object" URI="#idOfficeObject">
      <DigestMethod Algorithm="http://www.w3.org/2001/04/xmlenc#sha256"/>
      <DigestValue>1bV+XlbttQD4U7ot1eZCsvR+9vvnLLgkx7PnwnizSHI=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po4x64JgoTlrBdjW/BJRIGX5x3K/VMlY2x63R4/X8I4=</DigestValue>
    </Reference>
    <Reference Type="http://www.w3.org/2000/09/xmldsig#Object" URI="#idValidSigLnImg">
      <DigestMethod Algorithm="http://www.w3.org/2001/04/xmlenc#sha256"/>
      <DigestValue>BgWohLILhtoJc/YZKlCAb2lkaWJpuQLdO8yuV8tRQgk=</DigestValue>
    </Reference>
    <Reference Type="http://www.w3.org/2000/09/xmldsig#Object" URI="#idInvalidSigLnImg">
      <DigestMethod Algorithm="http://www.w3.org/2001/04/xmlenc#sha256"/>
      <DigestValue>lLWWZ1muXUjyvmzDogY6ZP61AKoZ28qomD96H0kQNZ0=</DigestValue>
    </Reference>
  </SignedInfo>
  <SignatureValue>nMbWYZ/jnC5+9Jl7GWHzvEuQ1y7th9kd6DakTB7Na2Wi12fkavMIj4f9v0pVhmfXqyo1W6UgG/7E
87TnDZTPyzRVTuNlPi2yXQQLQwpzQJuREPropmbOFq/YBArniC8OaZUD/vjikY6DQomARNiqWAPS
X3kx6VRCScQ3vqWWb7rrJW+EWYAwBRcgW7IBAIPNqSwChLFWnhx/gRyps1m50e74Cz+lIPRBKj1/
AwZqZ43XkuYu7HiLmnQt3i3oHoH3KPoJyDwXTJ7E0SARyLPG96xWZjDBHhwy4lwnox1VeFfz8EC9
+kMZwSdWC8ctUZYjSMxgOgw/s6xD/yx3cF14gw==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7heDbyLzhCUjlYAJaGwAFxz4MHXl4crSWRE8KEVmiMg=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cQJESVcEoGSonL1QAcpXTBQTtmMxs2EEjyUlfdJZsQI=</DigestValue>
      </Reference>
      <Reference URI="/xl/drawings/vmlDrawing1.vml?ContentType=application/vnd.openxmlformats-officedocument.vmlDrawing">
        <DigestMethod Algorithm="http://www.w3.org/2001/04/xmlenc#sha256"/>
        <DigestValue>ezjEUZXXaiATWF6TQBVGolWXz87o2xUwdQN2KDeGBaY=</DigestValue>
      </Reference>
      <Reference URI="/xl/media/image1.jpg?ContentType=image/jpeg">
        <DigestMethod Algorithm="http://www.w3.org/2001/04/xmlenc#sha256"/>
        <DigestValue>QG2dpD+NUDOb/LE1rEer1XTJ6zaSGZ2maAHnIkdiaMM=</DigestValue>
      </Reference>
      <Reference URI="/xl/media/image2.emf?ContentType=image/x-emf">
        <DigestMethod Algorithm="http://www.w3.org/2001/04/xmlenc#sha256"/>
        <DigestValue>J1DyGTorZ1GTAgRqcTkWQchsyuSUn8T9OMpWkX024ps=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T7MMO+mJEuo4VOrccKQgkgVx4wEVJ/a1Jj3w7W4j9ew=</DigestValue>
      </Reference>
      <Reference URI="/xl/sharedStrings.xml?ContentType=application/vnd.openxmlformats-officedocument.spreadsheetml.sharedStrings+xml">
        <DigestMethod Algorithm="http://www.w3.org/2001/04/xmlenc#sha256"/>
        <DigestValue>eEYXJaISiKc9MRFpoBkVeTp6+fM/0CW5TUkl2UPxt64=</DigestValue>
      </Reference>
      <Reference URI="/xl/styles.xml?ContentType=application/vnd.openxmlformats-officedocument.spreadsheetml.styles+xml">
        <DigestMethod Algorithm="http://www.w3.org/2001/04/xmlenc#sha256"/>
        <DigestValue>6gI4iLrZUZdQ5D3bHlCmIWOHjl1JAbs/24VLEUJgZ1o=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2DJ9Kns0I8wJOY2Gkn/WONes+xvgYw5gidb4rGY7Nzs=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jH7I5b0+G3LDsPLqYh8vYeHcDX//pY0XhlNvcg6SR/g=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2026-03-27T14:41:39Z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{02FB2BCA-C870-4BD3-8C24-0E64019502F7}</SetupID>
          <SignatureText>Daniel Maldonado Troxler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2026-03-27T14:41:39Z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/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oBAACbAAAADgAAAIsAAAANAQAAEQAAACEA8AAAAAAAAAAAAAAAgD8AAAAAAAAAAAAAgD8AAAAAAAAAAAAAAAAAAAAAAAAAAAAAAAAAAAAAAAAAACUAAAAMAAAAAAAAgCgAAAAMAAAABQAAACUAAAAMAAAAAQAAABgAAAAMAAAAAAAAABIAAAAMAAAAAQAAABYAAAAMAAAAAAAAAFQAAAAsAQAADwAAAIsAAAAZAQAAmwAAAAEAAABVVY9BJrSPQQ8AAACLAAAAJQAAAEwAAAAEAAAADgAAAIsAAAAbAQAAnAAAAJgAAABGAGkAcgBtAGEAZABvACAAcABvAHIAOgAgAEQAQQBOAEkARQBMACAATQBBAEwARABPAE4AQQBEAE8AIABUAFIATwBYAEwARQBSAAAABgAAAAMAAAAFAAAACwAAAAcAAAAIAAAACAAAAAQAAAAIAAAACAAAAAUAAAADAAAABAAAAAkAAAAIAAAACgAAAAMAAAAHAAAABgAAAAQAAAAMAAAACAAAAAYAAAAJAAAACgAAAAoAAAAIAAAACQAAAAoAAAAEAAAABwAAAAgAAAAKAAAACAAAAAYAAAAHAAAACAAAABYAAAAMAAAAAAAAACUAAAAMAAAAAgAAAA4AAAAUAAAAAAAAABAAAAAUAAAA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+Mk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DELL</cp:lastModifiedBy>
  <dcterms:created xsi:type="dcterms:W3CDTF">2025-05-10T17:44:01Z</dcterms:created>
  <dcterms:modified xsi:type="dcterms:W3CDTF">2026-03-27T14:41:30Z</dcterms:modified>
</cp:coreProperties>
</file>