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2. NOVA\BALANCES CNV\2026\Marzo\Estados Financieros\"/>
    </mc:Choice>
  </mc:AlternateContent>
  <bookViews>
    <workbookView xWindow="0" yWindow="0" windowWidth="20490" windowHeight="7695"/>
  </bookViews>
  <sheets>
    <sheet name="PASI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8" i="1" l="1"/>
  <c r="C53" i="1" l="1"/>
  <c r="C45" i="1" s="1"/>
  <c r="C29" i="1"/>
  <c r="C43" i="1" l="1"/>
  <c r="C36" i="1"/>
  <c r="C14" i="1" l="1"/>
  <c r="C55" i="1" l="1"/>
</calcChain>
</file>

<file path=xl/sharedStrings.xml><?xml version="1.0" encoding="utf-8"?>
<sst xmlns="http://schemas.openxmlformats.org/spreadsheetml/2006/main" count="40" uniqueCount="37">
  <si>
    <t xml:space="preserve">CUENTAS  </t>
  </si>
  <si>
    <t>Cuentas a Pagar Comerciales – Corrientes</t>
  </si>
  <si>
    <t>Lic. Daniel Maldonado Troxler</t>
  </si>
  <si>
    <t>Presidente</t>
  </si>
  <si>
    <t>Banco Basa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</si>
  <si>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</si>
  <si>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</si>
  <si>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</si>
  <si>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</si>
  <si>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</si>
  <si>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</si>
  <si>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</si>
  <si>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</si>
  <si>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</si>
  <si>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COMPOSICION DEL PASIVO EN MILES DE GUARANIES</t>
  </si>
  <si>
    <t>Banco GNB</t>
  </si>
  <si>
    <t>Proveedores locales</t>
  </si>
  <si>
    <t>Proveedores del exterior</t>
  </si>
  <si>
    <t>Cuentas a Pagar Financieras – Préstamos e Intereses Corrientes</t>
  </si>
  <si>
    <t>Bonos a pagar</t>
  </si>
  <si>
    <t>Pasivos no corrientes</t>
  </si>
  <si>
    <t>Pasivos Corrientes</t>
  </si>
  <si>
    <t>TOTAL PASIVO</t>
  </si>
  <si>
    <t>Banco Solar</t>
  </si>
  <si>
    <t>Banco Atlas</t>
  </si>
  <si>
    <t>Intereses a pagar por bonos</t>
  </si>
  <si>
    <t>Deudas financieras</t>
  </si>
  <si>
    <t>INFORME RESPECTO AL PASIVO DE LIBRERÍA Y PAPELERÍA NOVA S.A.</t>
  </si>
  <si>
    <t>Zeta Banco</t>
  </si>
  <si>
    <t>EN MILES DE GS.</t>
  </si>
  <si>
    <t xml:space="preserve">Préstamos Intercompany </t>
  </si>
  <si>
    <t>Despachante a pagar</t>
  </si>
  <si>
    <t>Banco Continental</t>
  </si>
  <si>
    <t>Financiera Paraguayo Japonesa</t>
  </si>
  <si>
    <t>Préstamos Intercompany</t>
  </si>
  <si>
    <t>FIC S.A. de Finanzas</t>
  </si>
  <si>
    <t>INFORME SOBRE DEUDAS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</si>
</sst>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_-* #,##0.00_-;\-* #,##0.00_-;_-* &quot;-&quot;??_-;_-@_-"/>
    <numFmt numFmtId="165" formatCode="_ * #,##0.00_ ;_ * \-#,##0.00_ ;_ * &quot;-&quot;_ ;_ @_ "/>
    <numFmt numFmtId="166" formatCode="_-* #,##0_-;\-* #,##0_-;_-* &quot;-&quot;??_-;_-@_-"/>
  </numFmts>
  <fonts count="12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0"/>
      <name val="Cambria"/>
      <family val="1"/>
    </font>
    <font>
      <b/>
      <sz val="11"/>
      <color theme="0"/>
      <name val="Cambria"/>
      <family val="1"/>
    </font>
    <font>
      <sz val="11"/>
      <name val="Cambria"/>
      <family val="1"/>
    </font>
    <font>
      <sz val="9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41" fontId="6" fillId="0" borderId="2" xfId="1" applyFont="1" applyBorder="1" applyAlignment="1">
      <alignment horizontal="right" vertical="center" wrapText="1"/>
    </xf>
    <xf numFmtId="41" fontId="7" fillId="0" borderId="2" xfId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 indent="2"/>
    </xf>
    <xf numFmtId="41" fontId="6" fillId="0" borderId="1" xfId="1" applyFont="1" applyBorder="1" applyAlignment="1">
      <alignment horizontal="right" vertical="center" wrapText="1"/>
    </xf>
    <xf numFmtId="41" fontId="7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1" fontId="3" fillId="0" borderId="0" xfId="1" applyFont="1"/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1" fontId="9" fillId="2" borderId="1" xfId="1" applyFont="1" applyFill="1" applyBorder="1" applyAlignment="1">
      <alignment horizontal="right" vertical="center" wrapText="1"/>
    </xf>
    <xf numFmtId="41" fontId="3" fillId="0" borderId="0" xfId="0" applyNumberFormat="1" applyFont="1"/>
    <xf numFmtId="41" fontId="3" fillId="0" borderId="0" xfId="1" applyFont="1" applyAlignment="1">
      <alignment horizontal="center"/>
    </xf>
    <xf numFmtId="165" fontId="3" fillId="0" borderId="0" xfId="1" applyNumberFormat="1" applyFont="1"/>
    <xf numFmtId="41" fontId="7" fillId="0" borderId="2" xfId="1" applyFont="1" applyFill="1" applyBorder="1" applyAlignment="1">
      <alignment horizontal="right" vertical="center" wrapText="1"/>
    </xf>
    <xf numFmtId="41" fontId="10" fillId="0" borderId="2" xfId="1" applyFont="1" applyFill="1" applyBorder="1" applyAlignment="1">
      <alignment horizontal="right" vertical="center" wrapText="1"/>
    </xf>
    <xf numFmtId="41" fontId="6" fillId="0" borderId="1" xfId="1" applyFont="1" applyFill="1" applyBorder="1" applyAlignment="1">
      <alignment horizontal="right" vertical="center" wrapText="1"/>
    </xf>
    <xf numFmtId="166" fontId="11" fillId="0" borderId="0" xfId="2" applyNumberFormat="1" applyFont="1"/>
    <xf numFmtId="41" fontId="11" fillId="0" borderId="0" xfId="0" applyNumberFormat="1" applyFont="1"/>
    <xf numFmtId="0" fontId="11" fillId="0" borderId="0" xfId="0" applyFont="1"/>
    <xf numFmtId="0" fontId="10" fillId="0" borderId="2" xfId="0" applyFont="1" applyBorder="1" applyAlignment="1">
      <alignment horizontal="left" vertical="center" wrapText="1" indent="2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0</xdr:row>
      <xdr:rowOff>0</xdr:rowOff>
    </xdr:from>
    <xdr:to>
      <xdr:col>1</xdr:col>
      <xdr:colOff>4991100</xdr:colOff>
      <xdr:row>6</xdr:row>
      <xdr:rowOff>22107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0"/>
          <a:ext cx="2543175" cy="936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2"/>
  <sheetViews>
    <sheetView showGridLines="0" tabSelected="1" workbookViewId="0">
      <selection activeCell="B1" sqref="B1:C1"/>
    </sheetView>
  </sheetViews>
  <sheetFormatPr baseColWidth="10" defaultColWidth="11.42578125" defaultRowHeight="12" x14ac:dyDescent="0.2"/>
  <cols>
    <col min="1" max="1" width="11.42578125" style="1"/>
    <col min="2" max="2" width="94.5703125" style="1" bestFit="1" customWidth="1"/>
    <col min="3" max="3" width="20.5703125" style="1" customWidth="1"/>
    <col min="4" max="4" width="14.140625" style="1" bestFit="1" customWidth="1"/>
    <col min="5" max="5" width="17.28515625" style="1" customWidth="1"/>
    <col min="6" max="6" width="12.28515625" style="1" bestFit="1" customWidth="1"/>
    <col min="7" max="16384" width="11.42578125" style="1"/>
  </cols>
  <sheetData>
    <row r="1" spans="2:6" x14ac:dyDescent="0.2">
      <c r="B1" s="30"/>
      <c r="C1" s="30"/>
    </row>
    <row r="2" spans="2:6" x14ac:dyDescent="0.2">
      <c r="B2" s="30"/>
      <c r="C2" s="30"/>
    </row>
    <row r="3" spans="2:6" x14ac:dyDescent="0.2">
      <c r="B3" s="30"/>
      <c r="C3" s="30"/>
    </row>
    <row r="4" spans="2:6" x14ac:dyDescent="0.2">
      <c r="B4" s="30"/>
      <c r="C4" s="30"/>
    </row>
    <row r="5" spans="2:6" x14ac:dyDescent="0.2">
      <c r="B5" s="30"/>
      <c r="C5" s="30"/>
    </row>
    <row r="6" spans="2:6" x14ac:dyDescent="0.2">
      <c r="B6" s="30"/>
      <c r="C6" s="30"/>
    </row>
    <row r="7" spans="2:6" x14ac:dyDescent="0.2">
      <c r="B7" s="30"/>
      <c r="C7" s="30"/>
    </row>
    <row r="8" spans="2:6" ht="18" x14ac:dyDescent="0.25">
      <c r="B8" s="31" t="s">
        <v>36</v>
      </c>
      <c r="C8" s="31"/>
    </row>
    <row r="9" spans="2:6" x14ac:dyDescent="0.2">
      <c r="B9" s="30"/>
      <c r="C9" s="30"/>
    </row>
    <row r="10" spans="2:6" ht="15.75" x14ac:dyDescent="0.2">
      <c r="B10" s="28" t="s">
        <v>27</v>
      </c>
      <c r="C10" s="29"/>
    </row>
    <row r="11" spans="2:6" ht="15.75" x14ac:dyDescent="0.2">
      <c r="B11" s="29"/>
      <c r="C11" s="29"/>
    </row>
    <row r="12" spans="2:6" ht="15.75" x14ac:dyDescent="0.2">
      <c r="B12" s="25" t="s">
        <v>14</v>
      </c>
      <c r="C12" s="25"/>
    </row>
    <row r="13" spans="2:6" s="2" customFormat="1" ht="14.25" x14ac:dyDescent="0.2">
      <c r="B13" s="12" t="s">
        <v>0</v>
      </c>
      <c r="C13" s="11" t="s">
        <v>29</v>
      </c>
      <c r="D13" s="16"/>
      <c r="E13" s="16"/>
      <c r="F13" s="16"/>
    </row>
    <row r="14" spans="2:6" ht="14.25" x14ac:dyDescent="0.2">
      <c r="B14" s="3" t="s">
        <v>21</v>
      </c>
      <c r="C14" s="4">
        <f>+C29+C36+C43</f>
        <v>53161971.372000001</v>
      </c>
      <c r="D14" s="10"/>
      <c r="E14" s="10"/>
      <c r="F14" s="10"/>
    </row>
    <row r="15" spans="2:6" ht="14.25" x14ac:dyDescent="0.2">
      <c r="B15" s="3" t="s">
        <v>18</v>
      </c>
      <c r="C15" s="5"/>
      <c r="D15" s="10"/>
      <c r="E15" s="10"/>
      <c r="F15" s="10"/>
    </row>
    <row r="16" spans="2:6" ht="14.25" x14ac:dyDescent="0.2">
      <c r="B16" s="6" t="s">
        <v>4</v>
      </c>
      <c r="C16" s="18">
        <v>1080556.1610000001</v>
      </c>
      <c r="D16" s="10"/>
      <c r="E16" s="17"/>
      <c r="F16" s="17"/>
    </row>
    <row r="17" spans="2:6" ht="14.25" x14ac:dyDescent="0.2">
      <c r="B17" s="6" t="s">
        <v>32</v>
      </c>
      <c r="C17" s="18">
        <v>3126390.412</v>
      </c>
      <c r="D17" s="10"/>
      <c r="E17" s="17"/>
      <c r="F17" s="17"/>
    </row>
    <row r="18" spans="2:6" ht="14.25" x14ac:dyDescent="0.2">
      <c r="B18" s="6" t="s">
        <v>15</v>
      </c>
      <c r="C18" s="18">
        <v>2444063.0129999998</v>
      </c>
      <c r="D18" s="10"/>
      <c r="E18" s="17"/>
      <c r="F18" s="17"/>
    </row>
    <row r="19" spans="2:6" ht="14.25" x14ac:dyDescent="0.2">
      <c r="B19" s="6" t="s">
        <v>5</v>
      </c>
      <c r="C19" s="18">
        <v>1427817.1530000002</v>
      </c>
      <c r="D19" s="10"/>
      <c r="E19" s="17"/>
      <c r="F19" s="17"/>
    </row>
    <row r="20" spans="2:6" ht="14.25" x14ac:dyDescent="0.2">
      <c r="B20" s="6" t="s">
        <v>6</v>
      </c>
      <c r="C20" s="18">
        <v>3149549.3140000002</v>
      </c>
      <c r="D20" s="10"/>
      <c r="E20" s="17"/>
      <c r="F20" s="17"/>
    </row>
    <row r="21" spans="2:6" ht="14.25" x14ac:dyDescent="0.2">
      <c r="B21" s="6" t="s">
        <v>28</v>
      </c>
      <c r="C21" s="18">
        <v>1037808.219</v>
      </c>
      <c r="D21" s="10"/>
      <c r="E21" s="17"/>
      <c r="F21" s="17"/>
    </row>
    <row r="22" spans="2:6" ht="14.25" x14ac:dyDescent="0.2">
      <c r="B22" s="6" t="s">
        <v>35</v>
      </c>
      <c r="C22" s="18">
        <v>2342899.781</v>
      </c>
      <c r="D22" s="10"/>
      <c r="E22" s="17"/>
      <c r="F22" s="17"/>
    </row>
    <row r="23" spans="2:6" ht="14.25" x14ac:dyDescent="0.2">
      <c r="B23" s="6" t="s">
        <v>23</v>
      </c>
      <c r="C23" s="18">
        <v>2071373.4129999999</v>
      </c>
      <c r="D23" s="10"/>
      <c r="E23" s="17"/>
      <c r="F23" s="17"/>
    </row>
    <row r="24" spans="2:6" ht="14.25" x14ac:dyDescent="0.2">
      <c r="B24" s="6" t="s">
        <v>24</v>
      </c>
      <c r="C24" s="18">
        <v>1953932.57</v>
      </c>
      <c r="D24" s="10"/>
      <c r="E24" s="17"/>
      <c r="F24" s="17"/>
    </row>
    <row r="25" spans="2:6" ht="14.25" x14ac:dyDescent="0.2">
      <c r="B25" s="6" t="s">
        <v>33</v>
      </c>
      <c r="C25" s="18">
        <v>2094588.037</v>
      </c>
      <c r="D25" s="10"/>
      <c r="E25" s="17"/>
      <c r="F25" s="17"/>
    </row>
    <row r="26" spans="2:6" ht="14.25" x14ac:dyDescent="0.2">
      <c r="B26" s="6" t="s">
        <v>34</v>
      </c>
      <c r="C26" s="19">
        <v>2984336.4160000007</v>
      </c>
      <c r="D26" s="10"/>
      <c r="E26" s="17"/>
      <c r="F26" s="17"/>
    </row>
    <row r="27" spans="2:6" ht="14.25" x14ac:dyDescent="0.2">
      <c r="B27" s="6" t="s">
        <v>19</v>
      </c>
      <c r="C27" s="18">
        <v>12000000</v>
      </c>
      <c r="D27" s="10"/>
      <c r="E27" s="17"/>
      <c r="F27" s="17"/>
    </row>
    <row r="28" spans="2:6" ht="14.25" x14ac:dyDescent="0.2">
      <c r="B28" s="6" t="s">
        <v>25</v>
      </c>
      <c r="C28" s="18">
        <v>5416330.1380000003</v>
      </c>
      <c r="D28" s="10"/>
      <c r="E28" s="17"/>
      <c r="F28" s="17"/>
    </row>
    <row r="29" spans="2:6" ht="14.25" x14ac:dyDescent="0.2">
      <c r="B29" s="6"/>
      <c r="C29" s="7">
        <f>SUM(C16:C28)</f>
        <v>41129644.627000004</v>
      </c>
      <c r="D29" s="10"/>
      <c r="E29" s="17"/>
      <c r="F29" s="17"/>
    </row>
    <row r="30" spans="2:6" ht="14.25" x14ac:dyDescent="0.2">
      <c r="B30" s="3"/>
      <c r="C30" s="8"/>
      <c r="E30" s="17"/>
      <c r="F30" s="17"/>
    </row>
    <row r="31" spans="2:6" ht="14.25" x14ac:dyDescent="0.2">
      <c r="B31" s="3" t="s">
        <v>1</v>
      </c>
      <c r="C31" s="5"/>
    </row>
    <row r="32" spans="2:6" ht="14.25" x14ac:dyDescent="0.2">
      <c r="B32" s="6" t="s">
        <v>16</v>
      </c>
      <c r="C32" s="18">
        <v>3649705.9240000001</v>
      </c>
      <c r="D32" s="10"/>
      <c r="E32" s="10"/>
    </row>
    <row r="33" spans="2:5" ht="14.25" x14ac:dyDescent="0.2">
      <c r="B33" s="6" t="s">
        <v>17</v>
      </c>
      <c r="C33" s="18">
        <v>1076075.534</v>
      </c>
      <c r="D33" s="10"/>
      <c r="E33" s="10"/>
    </row>
    <row r="34" spans="2:5" ht="14.25" x14ac:dyDescent="0.2">
      <c r="B34" s="6" t="s">
        <v>31</v>
      </c>
      <c r="C34" s="18">
        <v>96412.866999999998</v>
      </c>
      <c r="D34" s="10"/>
      <c r="E34" s="10"/>
    </row>
    <row r="35" spans="2:5" ht="14.25" x14ac:dyDescent="0.2">
      <c r="B35" s="6" t="s">
        <v>8</v>
      </c>
      <c r="C35" s="18">
        <v>6696490.0829999996</v>
      </c>
      <c r="D35" s="10"/>
      <c r="E35" s="10"/>
    </row>
    <row r="36" spans="2:5" ht="14.25" x14ac:dyDescent="0.2">
      <c r="B36" s="9"/>
      <c r="C36" s="7">
        <f>SUM(C32:C35)</f>
        <v>11518684.408</v>
      </c>
      <c r="D36" s="15"/>
      <c r="E36" s="15"/>
    </row>
    <row r="37" spans="2:5" ht="14.25" x14ac:dyDescent="0.2">
      <c r="B37" s="9"/>
      <c r="C37" s="4"/>
    </row>
    <row r="38" spans="2:5" ht="14.25" x14ac:dyDescent="0.2">
      <c r="B38" s="3" t="s">
        <v>9</v>
      </c>
      <c r="C38" s="5"/>
    </row>
    <row r="39" spans="2:5" ht="14.25" x14ac:dyDescent="0.2">
      <c r="B39" s="6" t="s">
        <v>10</v>
      </c>
      <c r="C39" s="18">
        <v>199156.17600000001</v>
      </c>
      <c r="E39" s="15"/>
    </row>
    <row r="40" spans="2:5" ht="14.25" x14ac:dyDescent="0.2">
      <c r="B40" s="6" t="s">
        <v>11</v>
      </c>
      <c r="C40" s="18">
        <v>206968.90699999998</v>
      </c>
      <c r="E40" s="15"/>
    </row>
    <row r="41" spans="2:5" ht="14.25" x14ac:dyDescent="0.2">
      <c r="B41" s="6" t="s">
        <v>12</v>
      </c>
      <c r="C41" s="18">
        <v>74216.395000000004</v>
      </c>
      <c r="E41" s="15"/>
    </row>
    <row r="42" spans="2:5" s="23" customFormat="1" ht="14.25" x14ac:dyDescent="0.2">
      <c r="B42" s="24" t="s">
        <v>13</v>
      </c>
      <c r="C42" s="19">
        <v>33300.858999999997</v>
      </c>
      <c r="D42" s="21"/>
      <c r="E42" s="22"/>
    </row>
    <row r="43" spans="2:5" ht="14.25" x14ac:dyDescent="0.2">
      <c r="B43" s="9"/>
      <c r="C43" s="7">
        <f>SUM(C39:C42)</f>
        <v>513642.337</v>
      </c>
    </row>
    <row r="44" spans="2:5" ht="14.25" x14ac:dyDescent="0.2">
      <c r="B44" s="9"/>
      <c r="C44" s="4"/>
    </row>
    <row r="45" spans="2:5" ht="14.25" x14ac:dyDescent="0.2">
      <c r="B45" s="3" t="s">
        <v>20</v>
      </c>
      <c r="C45" s="4">
        <f>+C48+C53</f>
        <v>67752174.461999997</v>
      </c>
    </row>
    <row r="46" spans="2:5" ht="14.25" x14ac:dyDescent="0.2">
      <c r="B46" s="3" t="s">
        <v>7</v>
      </c>
      <c r="C46" s="5"/>
    </row>
    <row r="47" spans="2:5" ht="14.25" x14ac:dyDescent="0.2">
      <c r="B47" s="6" t="s">
        <v>8</v>
      </c>
      <c r="C47" s="18">
        <v>375000</v>
      </c>
    </row>
    <row r="48" spans="2:5" ht="14.25" x14ac:dyDescent="0.2">
      <c r="B48" s="3"/>
      <c r="C48" s="20">
        <f>SUM(C47:C47)</f>
        <v>375000</v>
      </c>
    </row>
    <row r="49" spans="2:5" ht="14.25" x14ac:dyDescent="0.2">
      <c r="B49" s="3" t="s">
        <v>26</v>
      </c>
      <c r="C49" s="4"/>
    </row>
    <row r="50" spans="2:5" ht="14.25" x14ac:dyDescent="0.2">
      <c r="B50" s="6" t="s">
        <v>19</v>
      </c>
      <c r="C50" s="18">
        <v>39000000</v>
      </c>
      <c r="E50" s="15"/>
    </row>
    <row r="51" spans="2:5" ht="14.25" x14ac:dyDescent="0.2">
      <c r="B51" s="6" t="s">
        <v>25</v>
      </c>
      <c r="C51" s="18">
        <v>10559152.056</v>
      </c>
      <c r="E51" s="15"/>
    </row>
    <row r="52" spans="2:5" ht="14.25" x14ac:dyDescent="0.2">
      <c r="B52" s="6" t="s">
        <v>30</v>
      </c>
      <c r="C52" s="18">
        <v>17818022.405999999</v>
      </c>
      <c r="E52" s="15"/>
    </row>
    <row r="53" spans="2:5" ht="14.25" x14ac:dyDescent="0.2">
      <c r="B53" s="3"/>
      <c r="C53" s="7">
        <f>SUM(C50:C52)</f>
        <v>67377174.461999997</v>
      </c>
      <c r="D53" s="10"/>
      <c r="E53" s="10"/>
    </row>
    <row r="54" spans="2:5" ht="14.25" x14ac:dyDescent="0.2">
      <c r="B54" s="6"/>
      <c r="C54" s="4"/>
      <c r="D54" s="10"/>
    </row>
    <row r="55" spans="2:5" ht="14.25" x14ac:dyDescent="0.2">
      <c r="B55" s="13" t="s">
        <v>22</v>
      </c>
      <c r="C55" s="14">
        <f>+C14+C45</f>
        <v>120914145.83399999</v>
      </c>
      <c r="D55" s="10"/>
    </row>
    <row r="56" spans="2:5" x14ac:dyDescent="0.2">
      <c r="C56" s="10"/>
      <c r="D56" s="10"/>
    </row>
    <row r="57" spans="2:5" x14ac:dyDescent="0.2">
      <c r="D57" s="10"/>
    </row>
    <row r="58" spans="2:5" x14ac:dyDescent="0.2">
      <c r="D58" s="10"/>
    </row>
    <row r="60" spans="2:5" ht="14.25" x14ac:dyDescent="0.2">
      <c r="B60" s="26"/>
      <c r="C60" s="26"/>
    </row>
    <row r="61" spans="2:5" ht="14.25" x14ac:dyDescent="0.2">
      <c r="B61" s="27" t="s">
        <v>2</v>
      </c>
      <c r="C61" s="27"/>
    </row>
    <row r="62" spans="2:5" ht="14.25" x14ac:dyDescent="0.2">
      <c r="B62" s="27" t="s">
        <v>3</v>
      </c>
      <c r="C62" s="27"/>
    </row>
  </sheetData>
  <mergeCells count="15">
    <mergeCell ref="B6:C6"/>
    <mergeCell ref="B7:C7"/>
    <mergeCell ref="B9:C9"/>
    <mergeCell ref="B1:C1"/>
    <mergeCell ref="B2:C2"/>
    <mergeCell ref="B3:C3"/>
    <mergeCell ref="B4:C4"/>
    <mergeCell ref="B5:C5"/>
    <mergeCell ref="B8:C8"/>
    <mergeCell ref="B12:C12"/>
    <mergeCell ref="B60:C60"/>
    <mergeCell ref="B61:C61"/>
    <mergeCell ref="B62:C62"/>
    <mergeCell ref="B10:C10"/>
    <mergeCell ref="B11:C11"/>
  </mergeCells>
  <pageMargins left="0.7" right="0.7" top="0.75" bottom="0.75" header="0.3" footer="0.3"/>
  <pageSetup paperSize="5" scale="79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A6d9sTViqX4YQ+S0JW/DrzbKJegPIgaV9/IuoGLXfnU=</DigestValue>
    </Reference>
    <Reference Type="http://www.w3.org/2000/09/xmldsig#Object" URI="#idOfficeObject">
      <DigestMethod Algorithm="http://www.w3.org/2001/04/xmlenc#sha256"/>
      <DigestValue>PNU0xPDdmVR8/ivulGo5ErauPUOAyn1LC2zMTIL/sUY=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0alhnpc25v6uT0qbaVQ05zKqP3r37UJmhSG/Pb7Cs2o=</DigestValue>
    </Reference>
  </SignedInfo>
  <SignatureValue>RMq2zeb+PnZRyvCjNoiKa55HzuZ+xwrDyTGm3kUFk00xsRCC4q2EKsAIi4c3ksjKZoksoUxaJhhX
cWl7m0mAS2zhM8Si1QWT8NG3StvyP518x/GU/gRwMLCad9hcCON8Pei8x5Zx28UXKSefPhUVSgXn
8H20StLUf3WZXoAtOwENLtKW4K3Gz8t1mmzygJir/Jvi6HXr3aFBwNNUNLinyXmN9qvJr6NVVUE9
57UFBH6vr+nh6WmTtWZgy0MN/eOVGyIHaXhYI7PlewO7ztjvb3J7Oz1mD+RcQSd9n1Q59R9bPHzl
la0v9Qn0RdfCV2ehufS6MYvi7TB60ukq6A8r6Q==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3bA5PXcGLo0QUUQRpqEXzbHSS/jIIKj+gaTdspK9/U8=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/Iop85wl3lWhvBbTwelNWOMraLUnI1kfL9QIyFhJt2Q=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2dntXQbT9/4tP547wDeDjtKqMXP3IPa8yhVsmF5OmPI=</DigestValue>
      </Reference>
      <Reference URI="/xl/sharedStrings.xml?ContentType=application/vnd.openxmlformats-officedocument.spreadsheetml.sharedStrings+xml">
        <DigestMethod Algorithm="http://www.w3.org/2001/04/xmlenc#sha256"/>
        <DigestValue>d9YCqfaESJiVWMiP8gpztOvqPOTNmieatz2AjeKTxCU=</DigestValue>
      </Reference>
      <Reference URI="/xl/styles.xml?ContentType=application/vnd.openxmlformats-officedocument.spreadsheetml.styles+xml">
        <DigestMethod Algorithm="http://www.w3.org/2001/04/xmlenc#sha256"/>
        <DigestValue>L5oY7pA8uu3SJrKbipsC8w6vhsKxg359p3qXIsD7ogM=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pFcTqY06lOj4maYeLipC6f6oAxdrLUuf826QVb95Q6k=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8cG6cDDkUyBfswNpATf+xr1t9DUxDSID3NwYkILTYwI=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2026-05-13T14:21:03Z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2026-05-13T14:21:03Z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2023-05-16T12:29:10Z</cp:lastPrinted>
  <dcterms:created xsi:type="dcterms:W3CDTF">2023-05-16T02:34:52Z</dcterms:created>
  <dcterms:modified xsi:type="dcterms:W3CDTF">2026-05-05T20:24:15Z</dcterms:modified>
</cp:coreProperties>
</file>