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Z:\Contabilidad\VILLA OLIVA RICE S.A\2024\SIV\12. SIV - VILLA OLIVA S.A. - al 31.12.2024\EEFF-EM-80024544-20241231\"/>
    </mc:Choice>
  </mc:AlternateContent>
  <xr:revisionPtr revIDLastSave="0" documentId="13_ncr:1_{6D422C86-2DE8-4514-91DC-9F7974E36699}" xr6:coauthVersionLast="47" xr6:coauthVersionMax="47" xr10:uidLastSave="{00000000-0000-0000-0000-000000000000}"/>
  <bookViews>
    <workbookView xWindow="-120" yWindow="-120" windowWidth="20730" windowHeight="11040" xr2:uid="{D6252FA5-8E7B-4B63-B586-CB99146BC89E}"/>
  </bookViews>
  <sheets>
    <sheet name="AnexoI" sheetId="1" r:id="rId1"/>
    <sheet name="Anexo II" sheetId="3" r:id="rId2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#N/A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#N/A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ext2">#REF!</definedName>
    <definedName name="_FEB95">#REF!</definedName>
    <definedName name="_Fill" hidden="1">#REF!</definedName>
    <definedName name="_xlnm._FilterDatabase" localSheetId="1" hidden="1">'Anexo II'!$A$5:$M$119</definedName>
    <definedName name="_xlnm._FilterDatabase" localSheetId="0" hidden="1">AnexoI!$A$6:$H$165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fabeto">#REF!</definedName>
    <definedName name="alquiacum">#REF!</definedName>
    <definedName name="alquileres">#REF!</definedName>
    <definedName name="alquimes">#REF!</definedName>
    <definedName name="amort">#REF!</definedName>
    <definedName name="analogchannels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 localSheetId="1">'Anexo II'!$A$1:$M$119</definedName>
    <definedName name="_xlnm.Print_Area" localSheetId="0">AnexoI!$A$1:$I$171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#REF!</definedName>
    <definedName name="AUD">#REF!</definedName>
    <definedName name="AV.3">#REF!</definedName>
    <definedName name="b">#REF!</definedName>
    <definedName name="B_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l">#REF!</definedName>
    <definedName name="Bonificaciones">#REF!</definedName>
    <definedName name="BONIFICACIONES_POR_DESEMPENO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digos">#REF!</definedName>
    <definedName name="COEF">#REF!</definedName>
    <definedName name="colorcode">#REF!</definedName>
    <definedName name="Combin">#REF!</definedName>
    <definedName name="Comisió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>#REF!</definedName>
    <definedName name="_xlnm.Criteria">#REF!</definedName>
    <definedName name="CSA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_">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#REF!</definedName>
    <definedName name="D">#REF!</definedName>
    <definedName name="D_">#REF!</definedName>
    <definedName name="d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lkawflajlf">#REF!</definedName>
    <definedName name="FORM">#REF!</definedName>
    <definedName name="Form_TratAgua">#REF!</definedName>
    <definedName name="g" hidden="1">#REF!</definedName>
    <definedName name="G_">#REF!</definedName>
    <definedName name="GA">#REF!</definedName>
    <definedName name="gald">#REF!</definedName>
    <definedName name="GAPCS">#REF!</definedName>
    <definedName name="Gas1DEC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" hidden="1">#REF!</definedName>
    <definedName name="J_">#REF!</definedName>
    <definedName name="jj">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inica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nica">#REF!</definedName>
    <definedName name="movimientos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 hidden="1">{#N/A,#N/A,FALSE,"Aging Summary";#N/A,#N/A,FALSE,"Ratio Analysis";#N/A,#N/A,FALSE,"Test 120 Day Accts";#N/A,#N/A,FALSE,"Tickmarks"}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coring">#REF!</definedName>
    <definedName name="Resumen">#REF!</definedName>
    <definedName name="rf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#REF!</definedName>
    <definedName name="SCJ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#REF!</definedName>
    <definedName name="setiembre15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#REF!</definedName>
    <definedName name="TextRefCopy4">#N/A</definedName>
    <definedName name="TextRefCopy4_7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0">AnexoI!$1:$5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#REF!</definedName>
    <definedName name="unnegocio">#REF!</definedName>
    <definedName name="USD">#REF!</definedName>
    <definedName name="usdeur">#REF!</definedName>
    <definedName name="Utilizacion">#REF!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#REF!</definedName>
    <definedName name="Y_">#REF!</definedName>
    <definedName name="YTD_ACT">#REF!</definedName>
    <definedName name="YTD_DT">#REF!</definedName>
    <definedName name="yyy" hidden="1">#REF!</definedName>
    <definedName name="z">#REF!</definedName>
    <definedName name="Z_27A3FBBA_C15C_4D9E_A68D_ECFBD8ECB111_.wvu.FilterData" localSheetId="0" hidden="1">AnexoI!$A$6:$I$171</definedName>
    <definedName name="Z_39EBFC59_1715_4C75_BC48_88ACF2E7CA00_.wvu.FilterData" localSheetId="0" hidden="1">AnexoI!$A$6:$I$171</definedName>
    <definedName name="Z_3AF31BBC_4B36_448E_B08D_B4A6E7D7DB0B_.wvu.FilterData" localSheetId="0" hidden="1">AnexoI!$A$6:$I$171</definedName>
    <definedName name="Z_40F1E443_0735_4EAF_9951_E78F69C92D63_.wvu.FilterData" localSheetId="0" hidden="1">AnexoI!$A$6:$I$171</definedName>
    <definedName name="Z_4797CE03_0670_4B21_A2B8_2EBE5AB9A3D1_.wvu.FilterData" localSheetId="1" hidden="1">'Anexo II'!$A$6:$M$119</definedName>
    <definedName name="Z_4797CE03_0670_4B21_A2B8_2EBE5AB9A3D1_.wvu.FilterData" localSheetId="0" hidden="1">AnexoI!$A$6:$I$171</definedName>
    <definedName name="Z_4797CE03_0670_4B21_A2B8_2EBE5AB9A3D1_.wvu.PrintArea" localSheetId="1" hidden="1">'Anexo II'!$A$1:$M$119</definedName>
    <definedName name="Z_4797CE03_0670_4B21_A2B8_2EBE5AB9A3D1_.wvu.PrintArea" localSheetId="0" hidden="1">AnexoI!$A$1:$I$171</definedName>
    <definedName name="Z_4797CE03_0670_4B21_A2B8_2EBE5AB9A3D1_.wvu.PrintTitles" localSheetId="0" hidden="1">AnexoI!$1:$5</definedName>
    <definedName name="Z_5C564C08_7CE7_402E_9A5F_AE123FDC64AF_.wvu.FilterData" localSheetId="1" hidden="1">'Anexo II'!$A$6:$M$119</definedName>
    <definedName name="Z_5C564C08_7CE7_402E_9A5F_AE123FDC64AF_.wvu.FilterData" localSheetId="0" hidden="1">AnexoI!$A$6:$I$171</definedName>
    <definedName name="Z_6685C7D7_B3BB_4250_A29F_5DE976228822_.wvu.FilterData" localSheetId="0" hidden="1">AnexoI!$A$6:$H$76</definedName>
    <definedName name="Z_6F6A0287_74FD_43E6_8CC0_C9E84606CBD9_.wvu.FilterData" localSheetId="0" hidden="1">AnexoI!$A$6:$H$76</definedName>
    <definedName name="Z_869F46ED_B00E_409E_9E7C_19CCD452E0CD_.wvu.FilterData" localSheetId="1" hidden="1">'Anexo II'!$A$6:$M$119</definedName>
    <definedName name="Z_869F46ED_B00E_409E_9E7C_19CCD452E0CD_.wvu.FilterData" localSheetId="0" hidden="1">AnexoI!$A$6:$I$171</definedName>
    <definedName name="Z_869F46ED_B00E_409E_9E7C_19CCD452E0CD_.wvu.PrintArea" localSheetId="1" hidden="1">'Anexo II'!$A$1:$M$119</definedName>
    <definedName name="Z_869F46ED_B00E_409E_9E7C_19CCD452E0CD_.wvu.PrintArea" localSheetId="0" hidden="1">AnexoI!$A$1:$I$171</definedName>
    <definedName name="Z_869F46ED_B00E_409E_9E7C_19CCD452E0CD_.wvu.PrintTitles" localSheetId="0" hidden="1">AnexoI!$1:$5</definedName>
    <definedName name="Z_8DE3092E_43D9_4A24_850A_CC1BDB4B0CB4_.wvu.FilterData" localSheetId="0" hidden="1">AnexoI!$A$6:$I$171</definedName>
    <definedName name="Z_9DB478A1_50BD_40EA_B4AD_02B7F3889753_.wvu.FilterData" localSheetId="0" hidden="1">AnexoI!$A$6:$I$171</definedName>
    <definedName name="Z_CC8058D4_0F83_4F20_AA52_946E375E7D90_.wvu.FilterData" localSheetId="0" hidden="1">AnexoI!$A$6:$I$171</definedName>
    <definedName name="Z_D3F5FAE4_2DDC_4565_804A_7B46CB4F5AE8_.wvu.FilterData" localSheetId="0" hidden="1">AnexoI!$A$6:$I$171</definedName>
    <definedName name="Z_DF28D045_B814_4350_8693_9BF0CE6E73B9_.wvu.FilterData" localSheetId="0" hidden="1">AnexoI!$A$6:$I$171</definedName>
    <definedName name="Z_E43D254C_A4C0_4927_B0E4_68D3DB4A3E3A_.wvu.FilterData" localSheetId="0" hidden="1">AnexoI!$A$6:$I$171</definedName>
    <definedName name="Z_EE158877_6146_47AF_B3F3_3696F3585E82_.wvu.FilterData" localSheetId="1" hidden="1">'Anexo II'!$A$6:$M$80</definedName>
    <definedName name="Z_EE158877_6146_47AF_B3F3_3696F3585E82_.wvu.FilterData" localSheetId="0" hidden="1">AnexoI!$A$6:$H$76</definedName>
    <definedName name="Z_EE158877_6146_47AF_B3F3_3696F3585E82_.wvu.PrintArea" localSheetId="1" hidden="1">'Anexo II'!$A$1:$L$119</definedName>
    <definedName name="Z_EE158877_6146_47AF_B3F3_3696F3585E82_.wvu.PrintArea" localSheetId="0" hidden="1">AnexoI!$A$1:$I$171</definedName>
    <definedName name="Z_EE158877_6146_47AF_B3F3_3696F3585E82_.wvu.Rows" localSheetId="1" hidden="1">'Anexo II'!#REF!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  <definedName name="zpifa">#REF!</definedName>
    <definedName name="zqet">#REF!</definedName>
    <definedName name="ZZ4_4">#REF!</definedName>
    <definedName name="ZZ4_6">#REF!</definedName>
    <definedName name="zzz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<sst xmlns="http://schemas.openxmlformats.org/spreadsheetml/2006/main" count="824" uniqueCount="188">
  <si>
    <t>VILLA OLIVA RICE S.A.</t>
  </si>
  <si>
    <t>INFORME REQUERIDO POR LA RESOLUCIÓN Nº 35/23</t>
  </si>
  <si>
    <t>31 DE DICIEMBRE DE 2024</t>
  </si>
  <si>
    <t xml:space="preserve">Tipo de Cambio </t>
  </si>
  <si>
    <t>CONCEPTO</t>
  </si>
  <si>
    <t>TIPO</t>
  </si>
  <si>
    <t>PLAZO</t>
  </si>
  <si>
    <t>IMPORTE GS.</t>
  </si>
  <si>
    <t>IMPORTE USD</t>
  </si>
  <si>
    <t>SITUACION DE PAGO</t>
  </si>
  <si>
    <t>GS.</t>
  </si>
  <si>
    <t>USD.</t>
  </si>
  <si>
    <t>1.ACREEDORES COMERCIALES</t>
  </si>
  <si>
    <t>PROVEEDORES LOCALES</t>
  </si>
  <si>
    <t>PROVEEDORES LOCALES - GUARANIES</t>
  </si>
  <si>
    <t>BASTOS JANOSKI, EZEQUIEL</t>
  </si>
  <si>
    <t>Comercial</t>
  </si>
  <si>
    <t>Corriente</t>
  </si>
  <si>
    <t>Vigente</t>
  </si>
  <si>
    <t>Vencido</t>
  </si>
  <si>
    <t>ESTACION BAHIA SA</t>
  </si>
  <si>
    <t>M RODAMIENTOS S. R. L.</t>
  </si>
  <si>
    <t>G Y S CUBIERTAS SA</t>
  </si>
  <si>
    <t>AEROLINK S.A.</t>
  </si>
  <si>
    <t>ADMINISTRACION NACIONAL DE ELECTRICIDAD</t>
  </si>
  <si>
    <t>KUROSU Y CIA SA</t>
  </si>
  <si>
    <t>PRIMERA PRODUCTORA PARAGUAYA DE PLASTICO</t>
  </si>
  <si>
    <t>MML PALLETS S.R.L.</t>
  </si>
  <si>
    <t>CONDOR SACI</t>
  </si>
  <si>
    <t>SERGIO DANIEL BALBUENA INSFRAN</t>
  </si>
  <si>
    <t>PARAGUAY PACKAGING S.A.</t>
  </si>
  <si>
    <t>ELECTROMEK SRL</t>
  </si>
  <si>
    <t>MUNDO S.A</t>
  </si>
  <si>
    <t>TEHMCO PARAGUAY SOCIEDAD ANONIMA</t>
  </si>
  <si>
    <t>ELECTROMAQ S.R.L.</t>
  </si>
  <si>
    <t>INSTRUMAQ S.A.</t>
  </si>
  <si>
    <t>LATIP S.R.L</t>
  </si>
  <si>
    <t>ROBNEL SOCIEDAD ANONIMA</t>
  </si>
  <si>
    <t>ENCISO RIOS, RAUL ASTERIO</t>
  </si>
  <si>
    <t>MINDIKOWSKI HUME, MARIA SOFIA</t>
  </si>
  <si>
    <t>COPIPUNTO S.A.</t>
  </si>
  <si>
    <t>ASEGURADORA TAJY PROPIEDAD COOPERATIVA S</t>
  </si>
  <si>
    <t>REDES SOSA, RICHARD RENE</t>
  </si>
  <si>
    <t>PEÑA VAZQUEZ, CARLOS RAUL</t>
  </si>
  <si>
    <t>SURESTE SOCIEDAD ANONIMA</t>
  </si>
  <si>
    <t>LA RONDA RAMOS GENERALES S.A</t>
  </si>
  <si>
    <t>OCAMPO GALEANO, ANDREA CAROLINA</t>
  </si>
  <si>
    <t>COTRIPAR S.A.</t>
  </si>
  <si>
    <t>OTROS PROVEEDORES LOCALES GUARANIES</t>
  </si>
  <si>
    <t>PROVEEDORES LOCALES - DÓLARES</t>
  </si>
  <si>
    <t>DIAGRO SA</t>
  </si>
  <si>
    <t>AGROTEC SA</t>
  </si>
  <si>
    <t>COMERCIAL E INDUSTRIAL AMAMBAY SA (CIABA</t>
  </si>
  <si>
    <t>AGRO CAPITAL SOCIEDAD ANONIMA</t>
  </si>
  <si>
    <t>GLYMAX PARAGUAY SA</t>
  </si>
  <si>
    <t>TAFIREL PARAGUAY S.A.</t>
  </si>
  <si>
    <t>NAVRATIL ROMANIUK RODRIGO ARIEL</t>
  </si>
  <si>
    <t>BUHLER IND E COMERCIO DE EQUIP. LTDA</t>
  </si>
  <si>
    <t>AGRO NATHURA SAE</t>
  </si>
  <si>
    <t>REINSTEIN STUMM, JARI</t>
  </si>
  <si>
    <t>OTROS PROVEEDORES LOCALES DÓLARES</t>
  </si>
  <si>
    <t>PROVEEDORES DEL EXTERIOR</t>
  </si>
  <si>
    <t>PROVEEDORES DEL EXTERIOR VIGENTES</t>
  </si>
  <si>
    <t>INTERESES A PAGAR A PROVEEDORES</t>
  </si>
  <si>
    <t>ACREEDORES VARIOS - GUARANIES</t>
  </si>
  <si>
    <t>CUENTAS VARIAS A PAGAR GS.</t>
  </si>
  <si>
    <t>-</t>
  </si>
  <si>
    <t>PROVISION DE COSTOS Y GASTOS GS</t>
  </si>
  <si>
    <t>GASTOS DE IMPORTACIONES A PAGAR GS</t>
  </si>
  <si>
    <t>GASTOS DE EXPORTACIONES A PAGAR GS</t>
  </si>
  <si>
    <t>ACREEDORES VARIOS - DOLARES</t>
  </si>
  <si>
    <t>ARRENDAMIENTO DE INMUEBLE VA NIIF 16 A PAGAR CP</t>
  </si>
  <si>
    <t>LEASING FINANCIERO DE MAQUINARIAS VA NIIF 16 A PAGAR CP</t>
  </si>
  <si>
    <t>ACREEDORES VARIOS USD</t>
  </si>
  <si>
    <t>PROVISION DE COSTOS Y GASTOS USD</t>
  </si>
  <si>
    <t>GASTOS DE IMPORTACIONES A PAGAR USD</t>
  </si>
  <si>
    <t>GASTOS DE EXPORTACIONES A PAGAR USD</t>
  </si>
  <si>
    <t>TOTAL ACREEDORES COMERCIALES DE CORTO PLAZO</t>
  </si>
  <si>
    <t>ACREEDORES COMERCIALES DE LARGO PLAZO</t>
  </si>
  <si>
    <t>BANCO CONTINENTAL SA EMISORA DE CAPITAL</t>
  </si>
  <si>
    <t>No Corriente</t>
  </si>
  <si>
    <t xml:space="preserve">DISTRIBUIDORA DE MAQUINARIAS AGRICOLAS S.A </t>
  </si>
  <si>
    <t xml:space="preserve">TOYOTOSHI S.A. </t>
  </si>
  <si>
    <t>PROVEEDORES DEL EXTERIOR USD - LP</t>
  </si>
  <si>
    <t>ACREEDORES VARIOS LP</t>
  </si>
  <si>
    <t>ARRENDAMIENTO DE INMUEBLE VA NIIF 16 A PAGAR LP</t>
  </si>
  <si>
    <t>LEASING FINANCIERO DE MAQUINARIAS VA NIIF 16 A PAGAR LP</t>
  </si>
  <si>
    <t>TOTAL ACREEDORES COMERCIALES DE LARGO PLAZO</t>
  </si>
  <si>
    <t>TOTAL ACREEDORES COMERCIALES</t>
  </si>
  <si>
    <t>TOTAL CORRIENTE</t>
  </si>
  <si>
    <t>TOTAL NO CORRIENTE</t>
  </si>
  <si>
    <t>IMPORTE</t>
  </si>
  <si>
    <t>2.OTRAS CUENTAS POR PAGAR</t>
  </si>
  <si>
    <t>DEUDAS FISCALES Y LABORALES CORTO PLAZO</t>
  </si>
  <si>
    <t>RETENCIONES A PAGAR</t>
  </si>
  <si>
    <t>Fiscal</t>
  </si>
  <si>
    <t xml:space="preserve">REMUNERACIONES Y CARGAS SOCIALES </t>
  </si>
  <si>
    <t>Laboral</t>
  </si>
  <si>
    <t>IMPUESTO A LA RENTA A PAGAR</t>
  </si>
  <si>
    <t>Provisión</t>
  </si>
  <si>
    <t>TOTAL DEUDAS FISCALES CORTO PLAZO</t>
  </si>
  <si>
    <t>TOTAL OTRAS CUENTAS POR PAGAR</t>
  </si>
  <si>
    <t>ANEXO I</t>
  </si>
  <si>
    <t>VENCIMIENTO</t>
  </si>
  <si>
    <t>3.DEUDAS FINANCIERAS (Se adjunta detalle en Anexo II):</t>
  </si>
  <si>
    <t>DEUDAS FINANCIERAS DE CORTO PLAZO</t>
  </si>
  <si>
    <t>Financiera</t>
  </si>
  <si>
    <t>Anexo II</t>
  </si>
  <si>
    <t>OTRAS DEUDAS BANCARIAS O FINANCIERAS USD</t>
  </si>
  <si>
    <t>OTRAS DEUDAS BANCARIAS O FINANCIERAS GS</t>
  </si>
  <si>
    <t>TOTAL DEUDAS FINANCIERAS DE CORTO PLAZO</t>
  </si>
  <si>
    <t>DEUDAS FINANCIERAS DE LARGO PLAZO</t>
  </si>
  <si>
    <t xml:space="preserve">DEUDAS FINANCIERAS DE LARGO PLAZO </t>
  </si>
  <si>
    <t>TOTAL DEUDAS FINANCIERAS DE LARGO PLAZO</t>
  </si>
  <si>
    <t>TOTAL DEUDAS FINANCIERAS</t>
  </si>
  <si>
    <t>4.INGRESOS DIFERIDOS</t>
  </si>
  <si>
    <t>ANTICIPO DE CLIENTES</t>
  </si>
  <si>
    <t xml:space="preserve">ANTICIPO VENTA DE ZAFRA ANTICIPADA - SAMAN S.A. </t>
  </si>
  <si>
    <t>Ingresos Diferidos</t>
  </si>
  <si>
    <t>Anticipo</t>
  </si>
  <si>
    <t>ANTICIPOS DE OTROS CLIENTES DEL EXTERIOR USD</t>
  </si>
  <si>
    <t>ANTICIPOS DE CLIENTES LOCALES USD</t>
  </si>
  <si>
    <t>ANTICIPOS DE CLIENTES LOCALES GS</t>
  </si>
  <si>
    <t xml:space="preserve">TOTAL ANTICIPO DE CLIENTES </t>
  </si>
  <si>
    <t>TOTAL INGRESOS DIFERIDOS</t>
  </si>
  <si>
    <t>5.</t>
  </si>
  <si>
    <t>IMPUESTO DIFERIDO</t>
  </si>
  <si>
    <t>Provision</t>
  </si>
  <si>
    <t>TOTAL IMPUESTO DIFERIDO</t>
  </si>
  <si>
    <t>-7/1-/2-19</t>
  </si>
  <si>
    <t>TOTAL PASIVO AL 31 DE DICIEMBRE DE 2024</t>
  </si>
  <si>
    <t xml:space="preserve">Anexo II </t>
  </si>
  <si>
    <t>INFORME REQUERIDO POR LA RESOLUCIÓN  Nº 35/23</t>
  </si>
  <si>
    <t>U$S</t>
  </si>
  <si>
    <t>Gs</t>
  </si>
  <si>
    <t>Situación de</t>
  </si>
  <si>
    <t>Tipo de</t>
  </si>
  <si>
    <t>Entidad Financiera</t>
  </si>
  <si>
    <t>Préstamo Nº</t>
  </si>
  <si>
    <t>Tasa</t>
  </si>
  <si>
    <t>Vencimiento</t>
  </si>
  <si>
    <t>Cuota</t>
  </si>
  <si>
    <t>Intereses a Pagar</t>
  </si>
  <si>
    <t>Total</t>
  </si>
  <si>
    <t>Garantia</t>
  </si>
  <si>
    <t>pago</t>
  </si>
  <si>
    <t>Deuda</t>
  </si>
  <si>
    <t>BANCO ATLAS S.A</t>
  </si>
  <si>
    <t>A SOLA FIRMA</t>
  </si>
  <si>
    <t>Preferente</t>
  </si>
  <si>
    <t>TOTAL BANCO ATLAS S.A.</t>
  </si>
  <si>
    <t xml:space="preserve">BANCO RIO </t>
  </si>
  <si>
    <t>08D80076024</t>
  </si>
  <si>
    <t>TOTAL BANCO RIO</t>
  </si>
  <si>
    <t>BANCOP S.A.</t>
  </si>
  <si>
    <t>Prendaria</t>
  </si>
  <si>
    <t>TOTAL BANCO REGIONAL SAECA</t>
  </si>
  <si>
    <t>SUDAMERIS BANK SAECA (EX-BANCO REGIONAL SAECA)</t>
  </si>
  <si>
    <t>8268884</t>
  </si>
  <si>
    <t>8281515</t>
  </si>
  <si>
    <t>TOTAL SUDAMERIS BANK SAECA (EX-BANCO REGIONAL SAECA)</t>
  </si>
  <si>
    <t>SUDAMERIS BANK SAECA</t>
  </si>
  <si>
    <t>Fideicomiso</t>
  </si>
  <si>
    <t>TOTAL BANCO SUDAMERIS BANK SAECA</t>
  </si>
  <si>
    <t>BANCO GNB PARAGUAY</t>
  </si>
  <si>
    <t>TOTAL BANCO GNB PARAGUAY SA</t>
  </si>
  <si>
    <t>DEUDAS BURSÁTILES LOCALES</t>
  </si>
  <si>
    <t>CODEUDORIA ACCIONISTAS</t>
  </si>
  <si>
    <t>TOTAL DEUDAS BURSATILES</t>
  </si>
  <si>
    <t>AGSA-6</t>
  </si>
  <si>
    <t>A Sola Firma</t>
  </si>
  <si>
    <t>Ordinaria</t>
  </si>
  <si>
    <t>TOTAL AGRO CAPITAL SOCIEDAD ANONIMA</t>
  </si>
  <si>
    <t>SAMAN S.A. MOLINOS ARROCEROS NACIONALES</t>
  </si>
  <si>
    <t>S-5</t>
  </si>
  <si>
    <t>S-1</t>
  </si>
  <si>
    <t>S-2</t>
  </si>
  <si>
    <t>S-3</t>
  </si>
  <si>
    <t>S-4</t>
  </si>
  <si>
    <t>TOTAL SAMAN S.A. MOLINOS ARROCEROS NACIONALES</t>
  </si>
  <si>
    <t>TOTAL DEUDAS FINANCIERAS EN U$S Y EQUIVALENTES EN GS.</t>
  </si>
  <si>
    <t>TOTAL DEUDAS FINANCIERAS CORRIENTE</t>
  </si>
  <si>
    <t>BANCO PARA LA COMERCIALIZACIÓN Y LA PROD</t>
  </si>
  <si>
    <t>TOTAL BANCO DO BRASIL S.A.</t>
  </si>
  <si>
    <t>BANCO REGIONAL SAECA</t>
  </si>
  <si>
    <t>PYVOR01F6343</t>
  </si>
  <si>
    <t>TOTAL DEUDAS BURSATILES LOCALES</t>
  </si>
  <si>
    <t>TOTAL DEUDAS FINANCIERAS NO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</si>
</sst>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5" formatCode="_ * #,##0_ ;_ * \-#,##0_ ;_ * &quot;-&quot;??_ ;_ @_ "/>
    <numFmt numFmtId="166" formatCode="_ &quot;Gs&quot;\ * #,##0.00_ ;_ &quot;Gs&quot;\ * \-#,##0.00_ ;_ &quot;Gs&quot;\ * &quot;-&quot;??_ ;_ @_ "/>
    <numFmt numFmtId="167" formatCode="##,##0"/>
    <numFmt numFmtId="168" formatCode="_ * #,##0.00_ ;_ * \-#,##0.00_ ;_ * &quot;-&quot;_ ;_ @_ "/>
    <numFmt numFmtId="169" formatCode="#,##0_ ;[Red]\-#,##0\ "/>
    <numFmt numFmtId="170" formatCode="&quot;₲&quot;\ #,##0.00"/>
    <numFmt numFmtId="171" formatCode="_-* #,##0\ _P_t_a_-;\-* #,##0\ _P_t_a_-;_-* &quot;-&quot;??\ _P_t_a_-;_-@_-"/>
    <numFmt numFmtId="172" formatCode="0.000%"/>
    <numFmt numFmtId="173" formatCode="#,##0_ ;\-#,##0\ "/>
    <numFmt numFmtId="174" formatCode="dd/mm/yyyy;@"/>
    <numFmt numFmtId="176" formatCode="#,##0.00_ ;\-#,##0.00\ "/>
    <numFmt numFmtId="177" formatCode="_(* #,##0.00_);_(* \(#,##0.00\);_(* \-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6"/>
      <color rgb="FF000000"/>
      <name val="Courier New"/>
      <family val="3"/>
    </font>
    <font>
      <sz val="9"/>
      <color rgb="FF000000"/>
      <name val="Calibri"/>
      <family val="2"/>
      <scheme val="minor"/>
    </font>
    <font>
      <sz val="11"/>
      <color theme="0"/>
      <name val="Times New Roman"/>
      <family val="1"/>
    </font>
    <font>
      <sz val="11"/>
      <color indexed="8"/>
      <name val="Calibri"/>
      <family val="2"/>
    </font>
    <font>
      <b/>
      <i/>
      <sz val="10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6"/>
      <color indexed="8"/>
      <name val="Courier New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>
      <alignment horizontal="left" vertical="top"/>
    </xf>
    <xf numFmtId="0" fontId="1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Protection="0"/>
    <xf numFmtId="0" fontId="1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8" fillId="0" borderId="0">
      <alignment horizontal="right" vertical="top"/>
    </xf>
    <xf numFmtId="43" fontId="2" fillId="0" borderId="0" applyFont="0" applyFill="0" applyBorder="0" applyAlignment="0" applyProtection="0"/>
    <xf numFmtId="0" fontId="17" fillId="0" borderId="0"/>
    <xf numFmtId="177" fontId="2" fillId="0" borderId="0" applyFill="0" applyBorder="0" applyAlignment="0" applyProtection="0"/>
  </cellStyleXfs>
  <cellXfs count="313">
    <xf numFmtId="0" fontId="0" fillId="0" borderId="0" xfId="0"/>
    <xf numFmtId="0" fontId="13" fillId="0" borderId="0" xfId="5" applyFont="1" applyAlignment="1">
      <alignment horizontal="center"/>
    </xf>
    <xf numFmtId="0" fontId="13" fillId="0" borderId="0" xfId="5" applyFont="1"/>
    <xf numFmtId="41" fontId="13" fillId="0" borderId="0" xfId="2" applyFont="1" applyFill="1" applyAlignment="1">
      <alignment horizontal="right"/>
    </xf>
    <xf numFmtId="41" fontId="13" fillId="0" borderId="0" xfId="2" applyFont="1" applyFill="1"/>
    <xf numFmtId="41" fontId="13" fillId="0" borderId="0" xfId="2" applyFont="1" applyFill="1" applyBorder="1" applyAlignment="1">
      <alignment horizontal="right"/>
    </xf>
    <xf numFmtId="169" fontId="13" fillId="0" borderId="0" xfId="1" applyNumberFormat="1" applyFont="1" applyFill="1" applyBorder="1" applyAlignment="1"/>
    <xf numFmtId="169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41" fontId="13" fillId="0" borderId="0" xfId="2" applyFont="1" applyFill="1" applyAlignment="1">
      <alignment horizontal="center"/>
    </xf>
    <xf numFmtId="169" fontId="13" fillId="0" borderId="0" xfId="5" applyNumberFormat="1" applyFont="1" applyAlignment="1">
      <alignment horizontal="center"/>
    </xf>
    <xf numFmtId="169" fontId="13" fillId="0" borderId="4" xfId="5" applyNumberFormat="1" applyFont="1" applyBorder="1" applyAlignment="1">
      <alignment horizontal="center"/>
    </xf>
    <xf numFmtId="172" fontId="13" fillId="0" borderId="4" xfId="4" applyNumberFormat="1" applyFont="1" applyFill="1" applyBorder="1" applyAlignment="1">
      <alignment horizontal="center"/>
    </xf>
    <xf numFmtId="171" fontId="13" fillId="0" borderId="4" xfId="1" applyNumberFormat="1" applyFont="1" applyFill="1" applyBorder="1" applyAlignment="1">
      <alignment horizontal="center"/>
    </xf>
    <xf numFmtId="41" fontId="13" fillId="0" borderId="3" xfId="2" applyFont="1" applyFill="1" applyBorder="1" applyAlignment="1">
      <alignment horizontal="center"/>
    </xf>
    <xf numFmtId="169" fontId="13" fillId="0" borderId="0" xfId="5" applyNumberFormat="1" applyFont="1" applyAlignment="1">
      <alignment horizontal="left"/>
    </xf>
    <xf numFmtId="169" fontId="14" fillId="0" borderId="0" xfId="5" applyNumberFormat="1" applyFont="1" applyAlignment="1">
      <alignment horizontal="center"/>
    </xf>
    <xf numFmtId="0" fontId="14" fillId="0" borderId="0" xfId="5" applyFont="1"/>
    <xf numFmtId="10" fontId="14" fillId="0" borderId="0" xfId="10" applyNumberFormat="1" applyFont="1" applyFill="1" applyBorder="1" applyAlignment="1">
      <alignment horizontal="center"/>
    </xf>
    <xf numFmtId="15" fontId="14" fillId="0" borderId="0" xfId="5" applyNumberFormat="1" applyFont="1" applyAlignment="1">
      <alignment horizontal="center"/>
    </xf>
    <xf numFmtId="41" fontId="13" fillId="0" borderId="0" xfId="2" applyFont="1" applyFill="1" applyBorder="1"/>
    <xf numFmtId="169" fontId="14" fillId="0" borderId="0" xfId="5" applyNumberFormat="1" applyFont="1"/>
    <xf numFmtId="0" fontId="14" fillId="0" borderId="0" xfId="5" applyFont="1" applyAlignment="1">
      <alignment horizontal="center"/>
    </xf>
    <xf numFmtId="172" fontId="13" fillId="0" borderId="0" xfId="4" applyNumberFormat="1" applyFont="1" applyFill="1" applyBorder="1" applyAlignment="1">
      <alignment horizontal="center"/>
    </xf>
    <xf numFmtId="41" fontId="13" fillId="0" borderId="0" xfId="2" applyFont="1" applyFill="1" applyBorder="1" applyAlignment="1">
      <alignment horizontal="center"/>
    </xf>
    <xf numFmtId="169" fontId="13" fillId="0" borderId="1" xfId="5" applyNumberFormat="1" applyFont="1" applyBorder="1"/>
    <xf numFmtId="169" fontId="13" fillId="0" borderId="2" xfId="5" applyNumberFormat="1" applyFont="1" applyBorder="1" applyAlignment="1">
      <alignment horizontal="center"/>
    </xf>
    <xf numFmtId="165" fontId="13" fillId="0" borderId="2" xfId="1" applyNumberFormat="1" applyFont="1" applyFill="1" applyBorder="1" applyAlignment="1">
      <alignment horizontal="center"/>
    </xf>
    <xf numFmtId="41" fontId="13" fillId="0" borderId="2" xfId="2" applyFont="1" applyFill="1" applyBorder="1" applyAlignment="1">
      <alignment horizontal="center"/>
    </xf>
    <xf numFmtId="171" fontId="13" fillId="0" borderId="2" xfId="1" applyNumberFormat="1" applyFont="1" applyFill="1" applyBorder="1" applyAlignment="1">
      <alignment horizontal="center"/>
    </xf>
    <xf numFmtId="169" fontId="14" fillId="0" borderId="0" xfId="5" applyNumberFormat="1" applyFont="1" applyAlignment="1">
      <alignment horizontal="right"/>
    </xf>
    <xf numFmtId="171" fontId="14" fillId="0" borderId="0" xfId="1" applyNumberFormat="1" applyFont="1" applyFill="1" applyAlignment="1">
      <alignment horizontal="center"/>
    </xf>
    <xf numFmtId="41" fontId="14" fillId="0" borderId="0" xfId="2" applyFont="1" applyFill="1" applyAlignment="1">
      <alignment horizontal="center"/>
    </xf>
    <xf numFmtId="41" fontId="12" fillId="0" borderId="0" xfId="2" applyFont="1" applyFill="1" applyBorder="1" applyAlignment="1">
      <alignment horizontal="center" vertical="center"/>
    </xf>
    <xf numFmtId="1" fontId="14" fillId="0" borderId="0" xfId="1" applyNumberFormat="1" applyFont="1" applyFill="1" applyBorder="1" applyAlignment="1">
      <alignment horizontal="center"/>
    </xf>
    <xf numFmtId="1" fontId="13" fillId="0" borderId="4" xfId="5" applyNumberFormat="1" applyFont="1" applyBorder="1" applyAlignment="1">
      <alignment horizontal="center"/>
    </xf>
    <xf numFmtId="1" fontId="13" fillId="0" borderId="0" xfId="5" applyNumberFormat="1" applyFont="1" applyAlignment="1">
      <alignment horizontal="center"/>
    </xf>
    <xf numFmtId="1" fontId="14" fillId="0" borderId="0" xfId="5" applyNumberFormat="1" applyFont="1" applyAlignment="1">
      <alignment horizontal="center"/>
    </xf>
    <xf numFmtId="1" fontId="13" fillId="0" borderId="2" xfId="5" applyNumberFormat="1" applyFont="1" applyBorder="1" applyAlignment="1">
      <alignment horizontal="center"/>
    </xf>
    <xf numFmtId="0" fontId="3" fillId="0" borderId="0" xfId="5" applyFont="1" applyAlignment="1">
      <alignment horizontal="center" vertical="center"/>
    </xf>
    <xf numFmtId="41" fontId="4" fillId="0" borderId="0" xfId="2" applyFont="1" applyFill="1" applyAlignment="1">
      <alignment vertical="center"/>
    </xf>
    <xf numFmtId="0" fontId="3" fillId="0" borderId="0" xfId="5" applyFont="1" applyAlignment="1">
      <alignment vertical="center"/>
    </xf>
    <xf numFmtId="41" fontId="3" fillId="0" borderId="0" xfId="2" applyFont="1" applyFill="1" applyAlignment="1">
      <alignment vertical="center"/>
    </xf>
    <xf numFmtId="41" fontId="4" fillId="0" borderId="4" xfId="2" applyFont="1" applyFill="1" applyBorder="1" applyAlignment="1">
      <alignment horizontal="center" vertical="center"/>
    </xf>
    <xf numFmtId="41" fontId="3" fillId="0" borderId="4" xfId="2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3" fillId="0" borderId="6" xfId="2" applyFont="1" applyFill="1" applyBorder="1" applyAlignment="1">
      <alignment horizontal="center" vertical="center"/>
    </xf>
    <xf numFmtId="0" fontId="6" fillId="0" borderId="0" xfId="5" applyFont="1" applyAlignment="1">
      <alignment vertical="center"/>
    </xf>
    <xf numFmtId="41" fontId="6" fillId="0" borderId="6" xfId="2" applyFont="1" applyFill="1" applyBorder="1" applyAlignment="1">
      <alignment horizontal="center" vertical="center"/>
    </xf>
    <xf numFmtId="41" fontId="6" fillId="0" borderId="6" xfId="2" applyFont="1" applyFill="1" applyBorder="1" applyAlignment="1">
      <alignment vertical="center"/>
    </xf>
    <xf numFmtId="0" fontId="6" fillId="0" borderId="0" xfId="5" applyFont="1" applyAlignment="1">
      <alignment horizontal="center" vertical="center"/>
    </xf>
    <xf numFmtId="41" fontId="7" fillId="0" borderId="0" xfId="2" applyFont="1" applyFill="1" applyAlignment="1">
      <alignment vertical="center"/>
    </xf>
    <xf numFmtId="41" fontId="6" fillId="0" borderId="0" xfId="2" applyFont="1" applyFill="1" applyAlignment="1">
      <alignment vertical="center"/>
    </xf>
    <xf numFmtId="41" fontId="6" fillId="0" borderId="0" xfId="2" applyFont="1" applyFill="1" applyAlignment="1">
      <alignment horizontal="center" vertical="center"/>
    </xf>
    <xf numFmtId="41" fontId="6" fillId="0" borderId="0" xfId="2" applyFont="1" applyAlignment="1">
      <alignment horizontal="center" vertical="center"/>
    </xf>
    <xf numFmtId="41" fontId="4" fillId="0" borderId="5" xfId="2" applyFont="1" applyFill="1" applyBorder="1" applyAlignment="1">
      <alignment vertical="center"/>
    </xf>
    <xf numFmtId="41" fontId="4" fillId="0" borderId="3" xfId="2" applyFont="1" applyFill="1" applyBorder="1" applyAlignment="1">
      <alignment vertical="center"/>
    </xf>
    <xf numFmtId="41" fontId="3" fillId="0" borderId="0" xfId="2" applyFont="1" applyFill="1" applyBorder="1" applyAlignment="1">
      <alignment vertical="center"/>
    </xf>
    <xf numFmtId="41" fontId="4" fillId="0" borderId="0" xfId="2" applyFont="1" applyFill="1" applyBorder="1" applyAlignment="1">
      <alignment vertical="center"/>
    </xf>
    <xf numFmtId="41" fontId="6" fillId="0" borderId="5" xfId="2" applyFont="1" applyFill="1" applyBorder="1" applyAlignment="1">
      <alignment horizontal="center" vertical="center"/>
    </xf>
    <xf numFmtId="41" fontId="4" fillId="0" borderId="8" xfId="2" applyFont="1" applyFill="1" applyBorder="1" applyAlignment="1">
      <alignment vertical="center"/>
    </xf>
    <xf numFmtId="41" fontId="3" fillId="0" borderId="8" xfId="2" applyFont="1" applyFill="1" applyBorder="1" applyAlignment="1">
      <alignment vertical="center"/>
    </xf>
    <xf numFmtId="174" fontId="6" fillId="0" borderId="6" xfId="2" applyNumberFormat="1" applyFont="1" applyFill="1" applyBorder="1" applyAlignment="1">
      <alignment horizontal="center" vertical="center"/>
    </xf>
    <xf numFmtId="176" fontId="4" fillId="0" borderId="0" xfId="2" applyNumberFormat="1" applyFont="1" applyFill="1" applyAlignment="1">
      <alignment vertical="center"/>
    </xf>
    <xf numFmtId="176" fontId="3" fillId="0" borderId="0" xfId="2" applyNumberFormat="1" applyFont="1" applyFill="1" applyAlignment="1">
      <alignment vertical="center"/>
    </xf>
    <xf numFmtId="176" fontId="3" fillId="0" borderId="4" xfId="2" applyNumberFormat="1" applyFont="1" applyFill="1" applyBorder="1" applyAlignment="1">
      <alignment horizontal="center" vertical="center"/>
    </xf>
    <xf numFmtId="176" fontId="4" fillId="0" borderId="6" xfId="2" applyNumberFormat="1" applyFont="1" applyFill="1" applyBorder="1" applyAlignment="1">
      <alignment vertical="center"/>
    </xf>
    <xf numFmtId="176" fontId="6" fillId="0" borderId="6" xfId="2" applyNumberFormat="1" applyFont="1" applyFill="1" applyBorder="1" applyAlignment="1">
      <alignment vertical="center"/>
    </xf>
    <xf numFmtId="176" fontId="7" fillId="0" borderId="6" xfId="2" applyNumberFormat="1" applyFont="1" applyFill="1" applyBorder="1" applyAlignment="1">
      <alignment vertical="center"/>
    </xf>
    <xf numFmtId="176" fontId="6" fillId="0" borderId="0" xfId="2" applyNumberFormat="1" applyFont="1" applyFill="1" applyAlignment="1">
      <alignment vertical="center"/>
    </xf>
    <xf numFmtId="176" fontId="3" fillId="0" borderId="0" xfId="2" applyNumberFormat="1" applyFont="1" applyFill="1" applyBorder="1" applyAlignment="1">
      <alignment vertical="center"/>
    </xf>
    <xf numFmtId="176" fontId="4" fillId="0" borderId="0" xfId="2" applyNumberFormat="1" applyFont="1" applyFill="1" applyBorder="1" applyAlignment="1">
      <alignment vertical="center"/>
    </xf>
    <xf numFmtId="176" fontId="12" fillId="0" borderId="0" xfId="2" applyNumberFormat="1" applyFont="1" applyFill="1" applyBorder="1" applyAlignment="1">
      <alignment horizontal="center" vertical="center"/>
    </xf>
    <xf numFmtId="176" fontId="4" fillId="0" borderId="4" xfId="2" applyNumberFormat="1" applyFont="1" applyFill="1" applyBorder="1" applyAlignment="1">
      <alignment horizontal="center" vertical="center"/>
    </xf>
    <xf numFmtId="176" fontId="7" fillId="0" borderId="0" xfId="2" applyNumberFormat="1" applyFont="1" applyFill="1" applyBorder="1" applyAlignment="1">
      <alignment vertical="center"/>
    </xf>
    <xf numFmtId="176" fontId="7" fillId="0" borderId="0" xfId="2" applyNumberFormat="1" applyFont="1" applyFill="1" applyAlignment="1">
      <alignment vertical="center"/>
    </xf>
    <xf numFmtId="176" fontId="6" fillId="0" borderId="6" xfId="2" applyNumberFormat="1" applyFont="1" applyFill="1" applyBorder="1" applyAlignment="1">
      <alignment horizontal="right" vertical="center"/>
    </xf>
    <xf numFmtId="176" fontId="4" fillId="0" borderId="6" xfId="2" applyNumberFormat="1" applyFont="1" applyFill="1" applyBorder="1" applyAlignment="1">
      <alignment horizontal="right" vertical="center"/>
    </xf>
    <xf numFmtId="4" fontId="6" fillId="0" borderId="6" xfId="2" applyNumberFormat="1" applyFont="1" applyFill="1" applyBorder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>
      <alignment horizontal="center" vertical="center"/>
    </xf>
    <xf numFmtId="176" fontId="3" fillId="0" borderId="6" xfId="2" applyNumberFormat="1" applyFont="1" applyFill="1" applyBorder="1" applyAlignment="1">
      <alignment horizontal="right" vertical="center"/>
    </xf>
    <xf numFmtId="9" fontId="6" fillId="0" borderId="0" xfId="4" applyFont="1" applyFill="1" applyAlignment="1">
      <alignment vertical="center"/>
    </xf>
    <xf numFmtId="3" fontId="7" fillId="0" borderId="6" xfId="2" applyNumberFormat="1" applyFont="1" applyFill="1" applyBorder="1" applyAlignment="1">
      <alignment vertical="center"/>
    </xf>
    <xf numFmtId="3" fontId="7" fillId="0" borderId="0" xfId="2" applyNumberFormat="1" applyFont="1" applyFill="1" applyBorder="1" applyAlignment="1">
      <alignment vertical="center"/>
    </xf>
    <xf numFmtId="3" fontId="4" fillId="0" borderId="5" xfId="2" applyNumberFormat="1" applyFont="1" applyFill="1" applyBorder="1" applyAlignment="1">
      <alignment vertical="center"/>
    </xf>
    <xf numFmtId="3" fontId="4" fillId="0" borderId="3" xfId="2" applyNumberFormat="1" applyFont="1" applyFill="1" applyBorder="1" applyAlignment="1">
      <alignment vertical="center"/>
    </xf>
    <xf numFmtId="173" fontId="7" fillId="0" borderId="0" xfId="2" applyNumberFormat="1" applyFont="1" applyFill="1" applyAlignment="1">
      <alignment vertical="center"/>
    </xf>
    <xf numFmtId="173" fontId="4" fillId="0" borderId="5" xfId="2" applyNumberFormat="1" applyFont="1" applyFill="1" applyBorder="1" applyAlignment="1">
      <alignment vertical="center"/>
    </xf>
    <xf numFmtId="173" fontId="4" fillId="0" borderId="3" xfId="2" applyNumberFormat="1" applyFont="1" applyFill="1" applyBorder="1" applyAlignment="1">
      <alignment vertical="center"/>
    </xf>
    <xf numFmtId="173" fontId="4" fillId="0" borderId="4" xfId="2" applyNumberFormat="1" applyFont="1" applyFill="1" applyBorder="1" applyAlignment="1">
      <alignment horizontal="center" vertical="center"/>
    </xf>
    <xf numFmtId="173" fontId="7" fillId="0" borderId="7" xfId="2" applyNumberFormat="1" applyFont="1" applyFill="1" applyBorder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4" fillId="0" borderId="0" xfId="2" applyNumberFormat="1" applyFont="1" applyFill="1" applyBorder="1" applyAlignment="1">
      <alignment vertical="center"/>
    </xf>
    <xf numFmtId="173" fontId="4" fillId="0" borderId="8" xfId="2" applyNumberFormat="1" applyFont="1" applyFill="1" applyBorder="1" applyAlignment="1">
      <alignment vertical="center"/>
    </xf>
    <xf numFmtId="173" fontId="4" fillId="0" borderId="6" xfId="2" applyNumberFormat="1" applyFont="1" applyFill="1" applyBorder="1" applyAlignment="1">
      <alignment horizontal="right" vertical="center"/>
    </xf>
    <xf numFmtId="173" fontId="7" fillId="0" borderId="6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4" fillId="0" borderId="5" xfId="2" applyNumberFormat="1" applyFont="1" applyFill="1" applyBorder="1" applyAlignment="1">
      <alignment horizontal="right" vertical="center"/>
    </xf>
    <xf numFmtId="173" fontId="4" fillId="0" borderId="3" xfId="2" applyNumberFormat="1" applyFont="1" applyFill="1" applyBorder="1" applyAlignment="1">
      <alignment horizontal="right" vertical="center"/>
    </xf>
    <xf numFmtId="173" fontId="4" fillId="0" borderId="0" xfId="2" applyNumberFormat="1" applyFont="1" applyFill="1" applyBorder="1" applyAlignment="1">
      <alignment horizontal="right" vertical="center"/>
    </xf>
    <xf numFmtId="173" fontId="4" fillId="0" borderId="4" xfId="2" applyNumberFormat="1" applyFont="1" applyFill="1" applyBorder="1" applyAlignment="1">
      <alignment horizontal="right" vertical="center"/>
    </xf>
    <xf numFmtId="173" fontId="7" fillId="0" borderId="7" xfId="2" applyNumberFormat="1" applyFont="1" applyFill="1" applyBorder="1" applyAlignment="1">
      <alignment horizontal="right" vertical="center"/>
    </xf>
    <xf numFmtId="2" fontId="6" fillId="0" borderId="0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horizontal="right" vertical="center"/>
    </xf>
    <xf numFmtId="4" fontId="13" fillId="0" borderId="2" xfId="1" applyNumberFormat="1" applyFont="1" applyFill="1" applyBorder="1" applyAlignment="1">
      <alignment horizontal="right"/>
    </xf>
    <xf numFmtId="4" fontId="13" fillId="0" borderId="0" xfId="1" applyNumberFormat="1" applyFont="1" applyFill="1" applyBorder="1" applyAlignment="1">
      <alignment horizontal="right"/>
    </xf>
    <xf numFmtId="4" fontId="13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4" fontId="13" fillId="0" borderId="4" xfId="1" applyNumberFormat="1" applyFont="1" applyFill="1" applyBorder="1" applyAlignment="1">
      <alignment horizontal="right"/>
    </xf>
    <xf numFmtId="3" fontId="13" fillId="0" borderId="4" xfId="1" applyNumberFormat="1" applyFont="1" applyFill="1" applyBorder="1" applyAlignment="1">
      <alignment horizontal="right"/>
    </xf>
    <xf numFmtId="3" fontId="13" fillId="0" borderId="1" xfId="1" applyNumberFormat="1" applyFont="1" applyFill="1" applyBorder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4" fontId="14" fillId="0" borderId="0" xfId="1" applyNumberFormat="1" applyFont="1" applyFill="1" applyBorder="1" applyAlignment="1">
      <alignment horizontal="right"/>
    </xf>
    <xf numFmtId="3" fontId="14" fillId="0" borderId="0" xfId="1" applyNumberFormat="1" applyFont="1" applyFill="1" applyBorder="1" applyAlignment="1">
      <alignment horizontal="right"/>
    </xf>
    <xf numFmtId="4" fontId="14" fillId="0" borderId="0" xfId="1" applyNumberFormat="1" applyFont="1" applyFill="1" applyAlignment="1">
      <alignment horizontal="right"/>
    </xf>
    <xf numFmtId="3" fontId="14" fillId="0" borderId="0" xfId="1" applyNumberFormat="1" applyFont="1" applyFill="1" applyAlignment="1">
      <alignment horizontal="right"/>
    </xf>
    <xf numFmtId="3" fontId="13" fillId="0" borderId="2" xfId="1" applyNumberFormat="1" applyFont="1" applyFill="1" applyBorder="1" applyAlignment="1">
      <alignment horizontal="right"/>
    </xf>
    <xf numFmtId="0" fontId="13" fillId="0" borderId="0" xfId="5" applyFont="1" applyAlignment="1">
      <alignment horizontal="center" vertical="center"/>
    </xf>
    <xf numFmtId="169" fontId="13" fillId="0" borderId="4" xfId="5" applyNumberFormat="1" applyFont="1" applyBorder="1" applyAlignment="1">
      <alignment horizontal="center" vertical="center"/>
    </xf>
    <xf numFmtId="1" fontId="13" fillId="0" borderId="4" xfId="5" applyNumberFormat="1" applyFont="1" applyBorder="1" applyAlignment="1">
      <alignment horizontal="center" vertical="center"/>
    </xf>
    <xf numFmtId="172" fontId="13" fillId="0" borderId="4" xfId="4" applyNumberFormat="1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/>
    </xf>
    <xf numFmtId="4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41" fontId="13" fillId="0" borderId="3" xfId="2" applyFont="1" applyFill="1" applyBorder="1" applyAlignment="1">
      <alignment horizontal="center" vertical="center"/>
    </xf>
    <xf numFmtId="41" fontId="3" fillId="0" borderId="0" xfId="2" applyFont="1" applyFill="1" applyAlignment="1">
      <alignment horizontal="center" vertical="center"/>
    </xf>
    <xf numFmtId="2" fontId="6" fillId="0" borderId="0" xfId="2" applyNumberFormat="1" applyFont="1" applyFill="1" applyAlignment="1">
      <alignment vertical="center"/>
    </xf>
    <xf numFmtId="9" fontId="3" fillId="0" borderId="0" xfId="4" applyFont="1" applyFill="1" applyAlignment="1">
      <alignment vertical="center"/>
    </xf>
    <xf numFmtId="176" fontId="7" fillId="0" borderId="6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vertical="center"/>
    </xf>
    <xf numFmtId="41" fontId="3" fillId="0" borderId="9" xfId="2" applyFont="1" applyFill="1" applyBorder="1" applyAlignment="1">
      <alignment vertical="center"/>
    </xf>
    <xf numFmtId="166" fontId="3" fillId="0" borderId="9" xfId="3" applyFont="1" applyFill="1" applyBorder="1" applyAlignment="1">
      <alignment vertical="center"/>
    </xf>
    <xf numFmtId="41" fontId="4" fillId="0" borderId="13" xfId="2" applyFont="1" applyFill="1" applyBorder="1" applyAlignment="1">
      <alignment horizontal="center" vertical="center"/>
    </xf>
    <xf numFmtId="176" fontId="3" fillId="0" borderId="13" xfId="2" applyNumberFormat="1" applyFont="1" applyFill="1" applyBorder="1" applyAlignment="1">
      <alignment horizontal="center" vertical="center"/>
    </xf>
    <xf numFmtId="173" fontId="4" fillId="0" borderId="9" xfId="2" applyNumberFormat="1" applyFont="1" applyFill="1" applyBorder="1" applyAlignment="1">
      <alignment horizontal="right" vertical="center"/>
    </xf>
    <xf numFmtId="176" fontId="4" fillId="0" borderId="9" xfId="2" applyNumberFormat="1" applyFont="1" applyFill="1" applyBorder="1" applyAlignment="1">
      <alignment horizontal="right" vertical="center"/>
    </xf>
    <xf numFmtId="41" fontId="3" fillId="0" borderId="9" xfId="2" applyFont="1" applyFill="1" applyBorder="1" applyAlignment="1">
      <alignment horizontal="center" vertical="center"/>
    </xf>
    <xf numFmtId="176" fontId="3" fillId="0" borderId="9" xfId="2" applyNumberFormat="1" applyFont="1" applyFill="1" applyBorder="1" applyAlignment="1">
      <alignment vertical="center"/>
    </xf>
    <xf numFmtId="173" fontId="4" fillId="0" borderId="12" xfId="2" applyNumberFormat="1" applyFont="1" applyFill="1" applyBorder="1" applyAlignment="1">
      <alignment horizontal="right" vertical="center"/>
    </xf>
    <xf numFmtId="173" fontId="4" fillId="0" borderId="13" xfId="2" applyNumberFormat="1" applyFont="1" applyFill="1" applyBorder="1" applyAlignment="1">
      <alignment horizontal="right" vertical="center"/>
    </xf>
    <xf numFmtId="173" fontId="7" fillId="0" borderId="10" xfId="2" applyNumberFormat="1" applyFont="1" applyFill="1" applyBorder="1" applyAlignment="1">
      <alignment horizontal="right" vertical="center"/>
    </xf>
    <xf numFmtId="173" fontId="4" fillId="0" borderId="14" xfId="2" applyNumberFormat="1" applyFont="1" applyFill="1" applyBorder="1" applyAlignment="1">
      <alignment horizontal="right" vertical="center"/>
    </xf>
    <xf numFmtId="41" fontId="3" fillId="0" borderId="16" xfId="2" applyFont="1" applyFill="1" applyBorder="1" applyAlignment="1">
      <alignment horizontal="center" vertical="center"/>
    </xf>
    <xf numFmtId="176" fontId="4" fillId="0" borderId="9" xfId="2" applyNumberFormat="1" applyFont="1" applyFill="1" applyBorder="1" applyAlignment="1">
      <alignment vertical="center"/>
    </xf>
    <xf numFmtId="41" fontId="4" fillId="0" borderId="12" xfId="2" applyFont="1" applyFill="1" applyBorder="1" applyAlignment="1">
      <alignment vertical="center"/>
    </xf>
    <xf numFmtId="176" fontId="4" fillId="0" borderId="13" xfId="2" applyNumberFormat="1" applyFont="1" applyFill="1" applyBorder="1" applyAlignment="1">
      <alignment horizontal="center" vertical="center"/>
    </xf>
    <xf numFmtId="41" fontId="3" fillId="0" borderId="13" xfId="2" applyFont="1" applyFill="1" applyBorder="1" applyAlignment="1">
      <alignment horizontal="center" vertical="center"/>
    </xf>
    <xf numFmtId="3" fontId="4" fillId="0" borderId="9" xfId="2" applyNumberFormat="1" applyFont="1" applyFill="1" applyBorder="1" applyAlignment="1">
      <alignment vertical="center"/>
    </xf>
    <xf numFmtId="4" fontId="4" fillId="0" borderId="9" xfId="2" applyNumberFormat="1" applyFont="1" applyFill="1" applyBorder="1" applyAlignment="1">
      <alignment vertical="center"/>
    </xf>
    <xf numFmtId="3" fontId="4" fillId="0" borderId="12" xfId="2" applyNumberFormat="1" applyFont="1" applyFill="1" applyBorder="1" applyAlignment="1">
      <alignment vertical="center"/>
    </xf>
    <xf numFmtId="4" fontId="3" fillId="0" borderId="13" xfId="2" applyNumberFormat="1" applyFont="1" applyFill="1" applyBorder="1" applyAlignment="1">
      <alignment horizontal="center" vertical="center"/>
    </xf>
    <xf numFmtId="173" fontId="4" fillId="0" borderId="9" xfId="2" applyNumberFormat="1" applyFont="1" applyFill="1" applyBorder="1" applyAlignment="1">
      <alignment vertical="center"/>
    </xf>
    <xf numFmtId="173" fontId="4" fillId="0" borderId="12" xfId="2" applyNumberFormat="1" applyFont="1" applyFill="1" applyBorder="1" applyAlignment="1">
      <alignment vertical="center"/>
    </xf>
    <xf numFmtId="173" fontId="4" fillId="0" borderId="13" xfId="2" applyNumberFormat="1" applyFont="1" applyFill="1" applyBorder="1" applyAlignment="1">
      <alignment horizontal="center" vertical="center"/>
    </xf>
    <xf numFmtId="168" fontId="3" fillId="0" borderId="14" xfId="2" applyNumberFormat="1" applyFont="1" applyFill="1" applyBorder="1" applyAlignment="1">
      <alignment vertical="center"/>
    </xf>
    <xf numFmtId="170" fontId="13" fillId="0" borderId="9" xfId="2" applyNumberFormat="1" applyFont="1" applyFill="1" applyBorder="1" applyAlignment="1">
      <alignment horizontal="center"/>
    </xf>
    <xf numFmtId="170" fontId="13" fillId="0" borderId="16" xfId="2" applyNumberFormat="1" applyFont="1" applyFill="1" applyBorder="1" applyAlignment="1">
      <alignment horizontal="center"/>
    </xf>
    <xf numFmtId="169" fontId="13" fillId="0" borderId="13" xfId="1" applyNumberFormat="1" applyFont="1" applyFill="1" applyBorder="1" applyAlignment="1">
      <alignment horizontal="center" vertical="center"/>
    </xf>
    <xf numFmtId="1" fontId="13" fillId="0" borderId="13" xfId="1" applyNumberFormat="1" applyFont="1" applyFill="1" applyBorder="1" applyAlignment="1">
      <alignment horizontal="center" vertical="center"/>
    </xf>
    <xf numFmtId="171" fontId="13" fillId="0" borderId="13" xfId="1" applyNumberFormat="1" applyFont="1" applyFill="1" applyBorder="1" applyAlignment="1">
      <alignment horizontal="center" vertical="center"/>
    </xf>
    <xf numFmtId="4" fontId="13" fillId="0" borderId="13" xfId="1" applyNumberFormat="1" applyFont="1" applyFill="1" applyBorder="1" applyAlignment="1">
      <alignment horizontal="center" vertical="center"/>
    </xf>
    <xf numFmtId="3" fontId="13" fillId="0" borderId="13" xfId="1" applyNumberFormat="1" applyFont="1" applyFill="1" applyBorder="1" applyAlignment="1">
      <alignment horizontal="center" vertical="center"/>
    </xf>
    <xf numFmtId="3" fontId="13" fillId="0" borderId="10" xfId="1" applyNumberFormat="1" applyFont="1" applyFill="1" applyBorder="1" applyAlignment="1">
      <alignment horizontal="center" vertical="center"/>
    </xf>
    <xf numFmtId="41" fontId="13" fillId="0" borderId="12" xfId="2" applyFont="1" applyFill="1" applyBorder="1" applyAlignment="1">
      <alignment horizontal="center" vertical="center"/>
    </xf>
    <xf numFmtId="169" fontId="13" fillId="0" borderId="14" xfId="5" applyNumberFormat="1" applyFont="1" applyBorder="1" applyAlignment="1">
      <alignment horizontal="left"/>
    </xf>
    <xf numFmtId="1" fontId="13" fillId="0" borderId="15" xfId="5" applyNumberFormat="1" applyFont="1" applyBorder="1" applyAlignment="1">
      <alignment horizontal="center"/>
    </xf>
    <xf numFmtId="0" fontId="13" fillId="0" borderId="15" xfId="5" applyFont="1" applyBorder="1" applyAlignment="1">
      <alignment horizontal="center"/>
    </xf>
    <xf numFmtId="171" fontId="13" fillId="0" borderId="15" xfId="1" applyNumberFormat="1" applyFont="1" applyFill="1" applyBorder="1" applyAlignment="1">
      <alignment horizontal="center"/>
    </xf>
    <xf numFmtId="4" fontId="13" fillId="0" borderId="15" xfId="1" applyNumberFormat="1" applyFont="1" applyFill="1" applyBorder="1" applyAlignment="1">
      <alignment horizontal="right"/>
    </xf>
    <xf numFmtId="3" fontId="13" fillId="0" borderId="15" xfId="1" applyNumberFormat="1" applyFont="1" applyFill="1" applyBorder="1" applyAlignment="1">
      <alignment horizontal="right"/>
    </xf>
    <xf numFmtId="3" fontId="13" fillId="0" borderId="15" xfId="2" applyNumberFormat="1" applyFont="1" applyFill="1" applyBorder="1" applyAlignment="1">
      <alignment horizontal="right"/>
    </xf>
    <xf numFmtId="41" fontId="13" fillId="0" borderId="15" xfId="2" applyFont="1" applyFill="1" applyBorder="1"/>
    <xf numFmtId="169" fontId="13" fillId="0" borderId="11" xfId="5" applyNumberFormat="1" applyFont="1" applyBorder="1" applyAlignment="1">
      <alignment horizontal="left"/>
    </xf>
    <xf numFmtId="0" fontId="13" fillId="0" borderId="11" xfId="5" applyFont="1" applyBorder="1" applyAlignment="1">
      <alignment horizontal="center"/>
    </xf>
    <xf numFmtId="171" fontId="13" fillId="0" borderId="11" xfId="1" applyNumberFormat="1" applyFont="1" applyFill="1" applyBorder="1" applyAlignment="1">
      <alignment horizontal="center"/>
    </xf>
    <xf numFmtId="4" fontId="13" fillId="0" borderId="11" xfId="1" applyNumberFormat="1" applyFont="1" applyFill="1" applyBorder="1" applyAlignment="1">
      <alignment horizontal="right"/>
    </xf>
    <xf numFmtId="3" fontId="13" fillId="0" borderId="11" xfId="1" applyNumberFormat="1" applyFont="1" applyFill="1" applyBorder="1" applyAlignment="1">
      <alignment horizontal="right"/>
    </xf>
    <xf numFmtId="169" fontId="13" fillId="0" borderId="13" xfId="1" applyNumberFormat="1" applyFont="1" applyFill="1" applyBorder="1" applyAlignment="1">
      <alignment horizontal="center"/>
    </xf>
    <xf numFmtId="1" fontId="13" fillId="0" borderId="13" xfId="1" applyNumberFormat="1" applyFont="1" applyFill="1" applyBorder="1" applyAlignment="1">
      <alignment horizontal="center"/>
    </xf>
    <xf numFmtId="171" fontId="13" fillId="0" borderId="13" xfId="1" applyNumberFormat="1" applyFont="1" applyFill="1" applyBorder="1" applyAlignment="1">
      <alignment horizontal="center"/>
    </xf>
    <xf numFmtId="4" fontId="13" fillId="0" borderId="13" xfId="1" applyNumberFormat="1" applyFont="1" applyFill="1" applyBorder="1" applyAlignment="1">
      <alignment horizontal="right"/>
    </xf>
    <xf numFmtId="3" fontId="13" fillId="0" borderId="13" xfId="1" applyNumberFormat="1" applyFont="1" applyFill="1" applyBorder="1" applyAlignment="1">
      <alignment horizontal="right"/>
    </xf>
    <xf numFmtId="3" fontId="13" fillId="0" borderId="10" xfId="1" applyNumberFormat="1" applyFont="1" applyFill="1" applyBorder="1" applyAlignment="1">
      <alignment horizontal="right"/>
    </xf>
    <xf numFmtId="41" fontId="13" fillId="0" borderId="12" xfId="2" applyFont="1" applyFill="1" applyBorder="1" applyAlignment="1">
      <alignment horizontal="center"/>
    </xf>
    <xf numFmtId="173" fontId="13" fillId="0" borderId="15" xfId="2" applyNumberFormat="1" applyFont="1" applyFill="1" applyBorder="1" applyAlignment="1">
      <alignment horizontal="center"/>
    </xf>
    <xf numFmtId="4" fontId="13" fillId="0" borderId="13" xfId="1" applyNumberFormat="1" applyFont="1" applyFill="1" applyBorder="1" applyAlignment="1">
      <alignment horizontal="center"/>
    </xf>
    <xf numFmtId="3" fontId="13" fillId="0" borderId="13" xfId="1" applyNumberFormat="1" applyFont="1" applyFill="1" applyBorder="1" applyAlignment="1">
      <alignment horizontal="center"/>
    </xf>
    <xf numFmtId="168" fontId="13" fillId="0" borderId="15" xfId="2" applyNumberFormat="1" applyFont="1" applyFill="1" applyBorder="1"/>
    <xf numFmtId="0" fontId="3" fillId="0" borderId="0" xfId="5" applyFont="1" applyAlignment="1">
      <alignment horizontal="center" vertical="center"/>
    </xf>
    <xf numFmtId="41" fontId="3" fillId="0" borderId="13" xfId="2" applyFont="1" applyFill="1" applyBorder="1" applyAlignment="1">
      <alignment horizontal="center" vertical="center" wrapText="1"/>
    </xf>
    <xf numFmtId="41" fontId="3" fillId="0" borderId="4" xfId="2" applyFont="1" applyFill="1" applyBorder="1" applyAlignment="1">
      <alignment horizontal="center" vertical="center" wrapText="1"/>
    </xf>
    <xf numFmtId="0" fontId="13" fillId="0" borderId="0" xfId="5" applyFont="1" applyAlignment="1">
      <alignment horizontal="center"/>
    </xf>
    <xf numFmtId="169" fontId="13" fillId="0" borderId="0" xfId="1" applyNumberFormat="1" applyFont="1" applyFill="1" applyBorder="1" applyAlignment="1">
      <alignment horizontal="center"/>
    </xf>
    <xf numFmtId="169" fontId="13" fillId="0" borderId="14" xfId="5" applyNumberFormat="1" applyFont="1" applyBorder="1" applyAlignment="1">
      <alignment horizontal="left"/>
    </xf>
    <xf numFmtId="169" fontId="13" fillId="0" borderId="15" xfId="5" applyNumberFormat="1" applyFont="1" applyBorder="1" applyAlignment="1">
      <alignment horizontal="left"/>
    </xf>
    <xf numFmtId="0" fontId="3" fillId="0" borderId="7" xfId="5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5" xfId="5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41" fontId="6" fillId="0" borderId="0" xfId="5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7" xfId="5" applyFont="1" applyFill="1" applyBorder="1" applyAlignment="1">
      <alignment vertical="center"/>
    </xf>
    <xf numFmtId="0" fontId="6" fillId="0" borderId="5" xfId="5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73" fontId="6" fillId="0" borderId="6" xfId="2" applyNumberFormat="1" applyFont="1" applyFill="1" applyBorder="1" applyAlignment="1">
      <alignment horizontal="right" vertical="center"/>
    </xf>
    <xf numFmtId="0" fontId="6" fillId="0" borderId="5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vertical="center"/>
    </xf>
    <xf numFmtId="0" fontId="3" fillId="0" borderId="15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9" xfId="5" applyFont="1" applyFill="1" applyBorder="1" applyAlignment="1">
      <alignment horizontal="center" vertical="center"/>
    </xf>
    <xf numFmtId="3" fontId="6" fillId="0" borderId="0" xfId="5" applyNumberFormat="1" applyFont="1" applyFill="1" applyAlignment="1">
      <alignment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3" fontId="3" fillId="0" borderId="0" xfId="5" applyNumberFormat="1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38" fontId="3" fillId="0" borderId="10" xfId="5" applyNumberFormat="1" applyFont="1" applyFill="1" applyBorder="1" applyAlignment="1">
      <alignment horizontal="left" vertical="center"/>
    </xf>
    <xf numFmtId="38" fontId="6" fillId="0" borderId="11" xfId="5" applyNumberFormat="1" applyFont="1" applyFill="1" applyBorder="1" applyAlignment="1">
      <alignment vertical="center"/>
    </xf>
    <xf numFmtId="38" fontId="6" fillId="0" borderId="11" xfId="5" applyNumberFormat="1" applyFont="1" applyFill="1" applyBorder="1" applyAlignment="1">
      <alignment horizontal="center" vertical="center"/>
    </xf>
    <xf numFmtId="38" fontId="3" fillId="0" borderId="7" xfId="5" applyNumberFormat="1" applyFont="1" applyFill="1" applyBorder="1" applyAlignment="1">
      <alignment horizontal="left" vertical="center"/>
    </xf>
    <xf numFmtId="38" fontId="6" fillId="0" borderId="0" xfId="5" applyNumberFormat="1" applyFont="1" applyFill="1" applyAlignment="1">
      <alignment vertical="center"/>
    </xf>
    <xf numFmtId="38" fontId="6" fillId="0" borderId="0" xfId="5" applyNumberFormat="1" applyFont="1" applyFill="1" applyAlignment="1">
      <alignment horizontal="center" vertical="center"/>
    </xf>
    <xf numFmtId="38" fontId="3" fillId="0" borderId="1" xfId="5" applyNumberFormat="1" applyFont="1" applyFill="1" applyBorder="1" applyAlignment="1">
      <alignment horizontal="left" vertical="center"/>
    </xf>
    <xf numFmtId="38" fontId="6" fillId="0" borderId="2" xfId="5" applyNumberFormat="1" applyFont="1" applyFill="1" applyBorder="1" applyAlignment="1">
      <alignment vertical="center"/>
    </xf>
    <xf numFmtId="38" fontId="6" fillId="0" borderId="2" xfId="5" applyNumberFormat="1" applyFont="1" applyFill="1" applyBorder="1" applyAlignment="1">
      <alignment horizontal="center" vertical="center"/>
    </xf>
    <xf numFmtId="38" fontId="3" fillId="0" borderId="0" xfId="5" applyNumberFormat="1" applyFont="1" applyFill="1" applyAlignment="1">
      <alignment horizontal="left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176" fontId="6" fillId="0" borderId="13" xfId="2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vertical="center"/>
    </xf>
    <xf numFmtId="49" fontId="6" fillId="0" borderId="16" xfId="0" applyNumberFormat="1" applyFont="1" applyFill="1" applyBorder="1" applyAlignment="1">
      <alignment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76" fontId="4" fillId="0" borderId="14" xfId="2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76" fontId="9" fillId="0" borderId="0" xfId="2" quotePrefix="1" applyNumberFormat="1" applyFont="1" applyFill="1" applyAlignment="1">
      <alignment horizontal="left" vertical="center"/>
    </xf>
    <xf numFmtId="38" fontId="3" fillId="0" borderId="10" xfId="5" applyNumberFormat="1" applyFont="1" applyFill="1" applyBorder="1" applyAlignment="1">
      <alignment vertical="center"/>
    </xf>
    <xf numFmtId="38" fontId="3" fillId="0" borderId="7" xfId="5" applyNumberFormat="1" applyFont="1" applyFill="1" applyBorder="1" applyAlignment="1">
      <alignment vertical="center"/>
    </xf>
    <xf numFmtId="38" fontId="3" fillId="0" borderId="1" xfId="5" applyNumberFormat="1" applyFont="1" applyFill="1" applyBorder="1" applyAlignment="1">
      <alignment vertical="center"/>
    </xf>
    <xf numFmtId="38" fontId="3" fillId="0" borderId="0" xfId="5" applyNumberFormat="1" applyFont="1" applyFill="1" applyAlignment="1">
      <alignment vertical="center"/>
    </xf>
    <xf numFmtId="38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" fontId="3" fillId="0" borderId="0" xfId="5" applyNumberFormat="1" applyFont="1" applyFill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3" fillId="0" borderId="10" xfId="5" applyFont="1" applyFill="1" applyBorder="1" applyAlignment="1">
      <alignment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41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41" fontId="12" fillId="0" borderId="0" xfId="2" applyFont="1" applyFill="1" applyAlignment="1">
      <alignment horizontal="center" vertical="center"/>
    </xf>
    <xf numFmtId="41" fontId="3" fillId="0" borderId="13" xfId="2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/>
    </xf>
    <xf numFmtId="41" fontId="3" fillId="0" borderId="4" xfId="2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vertical="center"/>
    </xf>
    <xf numFmtId="0" fontId="6" fillId="0" borderId="12" xfId="5" applyFont="1" applyFill="1" applyBorder="1" applyAlignment="1">
      <alignment vertical="center"/>
    </xf>
    <xf numFmtId="0" fontId="6" fillId="0" borderId="5" xfId="8" applyFont="1" applyFill="1" applyBorder="1" applyAlignment="1">
      <alignment horizontal="center" vertical="center"/>
    </xf>
    <xf numFmtId="0" fontId="6" fillId="0" borderId="6" xfId="8" applyFont="1" applyFill="1" applyBorder="1" applyAlignment="1">
      <alignment horizontal="center" vertical="center"/>
    </xf>
    <xf numFmtId="3" fontId="7" fillId="0" borderId="7" xfId="2" applyNumberFormat="1" applyFont="1" applyFill="1" applyBorder="1" applyAlignment="1">
      <alignment vertical="center"/>
    </xf>
    <xf numFmtId="0" fontId="3" fillId="0" borderId="16" xfId="8" applyFont="1" applyFill="1" applyBorder="1" applyAlignment="1">
      <alignment vertical="center"/>
    </xf>
    <xf numFmtId="0" fontId="3" fillId="0" borderId="16" xfId="8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3" fontId="3" fillId="0" borderId="9" xfId="5" applyNumberFormat="1" applyFont="1" applyFill="1" applyBorder="1" applyAlignment="1">
      <alignment horizontal="center" vertical="center"/>
    </xf>
    <xf numFmtId="0" fontId="6" fillId="0" borderId="5" xfId="8" applyFont="1" applyFill="1" applyBorder="1" applyAlignment="1">
      <alignment vertical="center"/>
    </xf>
    <xf numFmtId="3" fontId="6" fillId="0" borderId="6" xfId="5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3" fontId="6" fillId="0" borderId="0" xfId="5" applyNumberFormat="1" applyFont="1" applyFill="1" applyAlignment="1">
      <alignment horizontal="center" vertical="center"/>
    </xf>
    <xf numFmtId="41" fontId="6" fillId="0" borderId="11" xfId="2" applyFont="1" applyFill="1" applyBorder="1" applyAlignment="1">
      <alignment horizontal="center" vertical="center"/>
    </xf>
    <xf numFmtId="41" fontId="6" fillId="0" borderId="2" xfId="2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 wrapText="1"/>
    </xf>
    <xf numFmtId="38" fontId="3" fillId="0" borderId="6" xfId="5" applyNumberFormat="1" applyFont="1" applyFill="1" applyBorder="1" applyAlignment="1">
      <alignment horizontal="center" vertical="center"/>
    </xf>
    <xf numFmtId="38" fontId="6" fillId="0" borderId="6" xfId="5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167" fontId="3" fillId="0" borderId="9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vertical="center"/>
    </xf>
    <xf numFmtId="0" fontId="3" fillId="0" borderId="11" xfId="5" applyFont="1" applyFill="1" applyBorder="1" applyAlignment="1">
      <alignment vertical="center"/>
    </xf>
    <xf numFmtId="0" fontId="3" fillId="0" borderId="12" xfId="5" applyFont="1" applyFill="1" applyBorder="1" applyAlignment="1">
      <alignment vertical="center"/>
    </xf>
    <xf numFmtId="41" fontId="6" fillId="0" borderId="7" xfId="2" applyFont="1" applyFill="1" applyBorder="1" applyAlignment="1">
      <alignment horizontal="center" vertical="center"/>
    </xf>
    <xf numFmtId="0" fontId="3" fillId="0" borderId="2" xfId="5" applyFont="1" applyFill="1" applyBorder="1" applyAlignment="1">
      <alignment vertical="center"/>
    </xf>
    <xf numFmtId="0" fontId="6" fillId="0" borderId="3" xfId="5" applyFont="1" applyFill="1" applyBorder="1" applyAlignment="1">
      <alignment vertical="center"/>
    </xf>
    <xf numFmtId="41" fontId="10" fillId="0" borderId="9" xfId="2" applyFont="1" applyFill="1" applyBorder="1" applyAlignment="1">
      <alignment horizontal="center" vertical="center"/>
    </xf>
    <xf numFmtId="0" fontId="3" fillId="0" borderId="8" xfId="5" applyFont="1" applyFill="1" applyBorder="1" applyAlignment="1">
      <alignment vertical="center"/>
    </xf>
    <xf numFmtId="0" fontId="3" fillId="0" borderId="8" xfId="5" applyFont="1" applyFill="1" applyBorder="1" applyAlignment="1">
      <alignment horizontal="center" vertical="center"/>
    </xf>
    <xf numFmtId="41" fontId="3" fillId="0" borderId="8" xfId="2" applyFont="1" applyFill="1" applyBorder="1" applyAlignment="1">
      <alignment horizontal="center" vertical="center"/>
    </xf>
  </cellXfs>
  <cellStyles count="21">
    <cellStyle name="?Q\?1@" xfId="5" xr:uid="{00000000-0005-0000-0000-000000000000}"/>
    <cellStyle name="Excel Built-in Normal" xfId="19" xr:uid="{F29B10E9-AFA8-4B2F-83AA-0DA6BE0047A1}"/>
    <cellStyle name="Hipervínculo 2" xfId="13" xr:uid="{40FEBB82-01B0-4576-B16F-3B789748E75D}"/>
    <cellStyle name="Millares" xfId="1" builtinId="3"/>
    <cellStyle name="Millares [0]" xfId="2" builtinId="6"/>
    <cellStyle name="Millares [0] 2" xfId="15" xr:uid="{B4A5B07D-DEAC-4E11-9432-3A910D6918AC}"/>
    <cellStyle name="Millares 2" xfId="14" xr:uid="{81D19E72-8911-4970-861C-6F53FB1AB60D}"/>
    <cellStyle name="Millares 2 3" xfId="18" xr:uid="{AE89717A-FD4D-476D-9FFD-4CF5DE9AC35A}"/>
    <cellStyle name="Millares 32 4" xfId="20" xr:uid="{85EE249D-C043-4F69-982A-267ACDDDFE24}"/>
    <cellStyle name="Moneda" xfId="3" builtinId="4"/>
    <cellStyle name="Normal" xfId="0" builtinId="0"/>
    <cellStyle name="Normal 10 10 3" xfId="16" xr:uid="{7F483F12-454E-4EB2-9154-CF0EABA46288}"/>
    <cellStyle name="Normal 2" xfId="11" xr:uid="{5F472B49-E98E-42F7-828B-6C02C258293A}"/>
    <cellStyle name="Normal 2 2" xfId="9" xr:uid="{00000000-0005-0000-0000-000005000000}"/>
    <cellStyle name="Normal 3" xfId="12" xr:uid="{5CC986ED-D739-44E3-AA2A-A6048515FE92}"/>
    <cellStyle name="Normal_Cuadro Informe Res. 763" xfId="7" xr:uid="{00000000-0005-0000-0000-000006000000}"/>
    <cellStyle name="Normal_Libro1" xfId="8" xr:uid="{00000000-0005-0000-0000-000007000000}"/>
    <cellStyle name="Porcentaje" xfId="4" builtinId="5"/>
    <cellStyle name="Porcentual 3" xfId="10" xr:uid="{00000000-0005-0000-0000-000009000000}"/>
    <cellStyle name="S11" xfId="6" xr:uid="{00000000-0005-0000-0000-00000A000000}"/>
    <cellStyle name="S12" xfId="17" xr:uid="{E94FC0AF-3A05-480D-93AD-D1B3888769A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9" tint="0.39997558519241921"/>
  </sheetPr>
  <dimension ref="A1:I171"/>
  <sheetViews>
    <sheetView showGridLines="0" tabSelected="1" zoomScale="85" zoomScaleNormal="85" workbookViewId="0">
      <selection sqref="A1:F1"/>
    </sheetView>
  </sheetViews>
  <sheetFormatPr baseColWidth="10" defaultColWidth="11.42578125" defaultRowHeight="15" outlineLevelRow="1" x14ac:dyDescent="0.2"/>
  <cols>
    <col min="1" max="2" width="1.85546875" style="47" customWidth="1"/>
    <col min="3" max="3" width="62.42578125" style="47" customWidth="1"/>
    <col min="4" max="4" width="18.140625" style="50" bestFit="1" customWidth="1"/>
    <col min="5" max="5" width="16.28515625" style="50" bestFit="1" customWidth="1"/>
    <col min="6" max="6" width="34.28515625" style="54" customWidth="1"/>
    <col min="7" max="7" width="30.140625" style="75" bestFit="1" customWidth="1"/>
    <col min="8" max="8" width="31" style="52" customWidth="1"/>
    <col min="9" max="9" width="20.7109375" style="50" customWidth="1"/>
    <col min="10" max="16384" width="11.42578125" style="47"/>
  </cols>
  <sheetData>
    <row r="1" spans="1:9" s="41" customFormat="1" ht="14.25" x14ac:dyDescent="0.2">
      <c r="A1" s="190" t="s">
        <v>0</v>
      </c>
      <c r="B1" s="190"/>
      <c r="C1" s="190"/>
      <c r="D1" s="190"/>
      <c r="E1" s="190"/>
      <c r="F1" s="190"/>
      <c r="G1" s="63"/>
      <c r="H1" s="42"/>
      <c r="I1" s="39"/>
    </row>
    <row r="2" spans="1:9" s="198" customFormat="1" ht="14.25" x14ac:dyDescent="0.2">
      <c r="A2" s="253" t="s">
        <v>1</v>
      </c>
      <c r="B2" s="253"/>
      <c r="C2" s="253"/>
      <c r="D2" s="253"/>
      <c r="E2" s="253"/>
      <c r="F2" s="253"/>
      <c r="G2" s="63"/>
      <c r="H2" s="42"/>
      <c r="I2" s="254"/>
    </row>
    <row r="3" spans="1:9" s="198" customFormat="1" ht="14.25" x14ac:dyDescent="0.2">
      <c r="A3" s="253" t="s">
        <v>2</v>
      </c>
      <c r="B3" s="253"/>
      <c r="C3" s="253"/>
      <c r="D3" s="253"/>
      <c r="E3" s="253"/>
      <c r="F3" s="253"/>
      <c r="G3" s="63"/>
      <c r="H3" s="42"/>
      <c r="I3" s="255"/>
    </row>
    <row r="4" spans="1:9" s="198" customFormat="1" ht="14.25" x14ac:dyDescent="0.2">
      <c r="C4" s="256"/>
      <c r="D4" s="254"/>
      <c r="E4" s="254"/>
      <c r="F4" s="127"/>
      <c r="G4" s="63"/>
      <c r="H4" s="132" t="s">
        <v>3</v>
      </c>
      <c r="I4" s="133">
        <v>7843.41</v>
      </c>
    </row>
    <row r="5" spans="1:9" s="198" customFormat="1" ht="14.25" x14ac:dyDescent="0.2">
      <c r="D5" s="254"/>
      <c r="E5" s="254"/>
      <c r="F5" s="40"/>
      <c r="G5" s="64"/>
      <c r="H5" s="127"/>
    </row>
    <row r="6" spans="1:9" s="198" customFormat="1" ht="14.25" x14ac:dyDescent="0.2">
      <c r="A6" s="229" t="s">
        <v>4</v>
      </c>
      <c r="B6" s="230"/>
      <c r="C6" s="231"/>
      <c r="D6" s="232" t="s">
        <v>5</v>
      </c>
      <c r="E6" s="232" t="s">
        <v>6</v>
      </c>
      <c r="F6" s="134" t="s">
        <v>7</v>
      </c>
      <c r="G6" s="135" t="s">
        <v>8</v>
      </c>
      <c r="H6" s="191" t="s">
        <v>9</v>
      </c>
    </row>
    <row r="7" spans="1:9" s="198" customFormat="1" ht="14.25" x14ac:dyDescent="0.2">
      <c r="A7" s="233"/>
      <c r="B7" s="234"/>
      <c r="C7" s="235"/>
      <c r="D7" s="236"/>
      <c r="E7" s="236"/>
      <c r="F7" s="43" t="s">
        <v>10</v>
      </c>
      <c r="G7" s="65" t="s">
        <v>11</v>
      </c>
      <c r="H7" s="192"/>
    </row>
    <row r="8" spans="1:9" s="198" customFormat="1" ht="14.25" x14ac:dyDescent="0.2">
      <c r="A8" s="257" t="s">
        <v>12</v>
      </c>
      <c r="B8" s="258"/>
      <c r="C8" s="259"/>
      <c r="D8" s="215"/>
      <c r="E8" s="216"/>
      <c r="F8" s="45"/>
      <c r="G8" s="81"/>
      <c r="H8" s="46"/>
    </row>
    <row r="9" spans="1:9" s="198" customFormat="1" ht="14.25" x14ac:dyDescent="0.2">
      <c r="A9" s="197"/>
      <c r="B9" s="260" t="s">
        <v>13</v>
      </c>
      <c r="C9" s="215"/>
      <c r="D9" s="215"/>
      <c r="E9" s="216"/>
      <c r="F9" s="95">
        <v>90678158243.071518</v>
      </c>
      <c r="G9" s="77">
        <v>14624267.036057573</v>
      </c>
      <c r="H9" s="46"/>
      <c r="I9" s="261"/>
    </row>
    <row r="10" spans="1:9" s="198" customFormat="1" ht="14.25" x14ac:dyDescent="0.2">
      <c r="A10" s="197"/>
      <c r="C10" s="199" t="s">
        <v>14</v>
      </c>
      <c r="D10" s="215"/>
      <c r="E10" s="216"/>
      <c r="F10" s="95">
        <v>10059402039</v>
      </c>
      <c r="G10" s="77">
        <v>0</v>
      </c>
      <c r="H10" s="46"/>
      <c r="I10" s="262"/>
    </row>
    <row r="11" spans="1:9" s="198" customFormat="1" x14ac:dyDescent="0.2">
      <c r="A11" s="197"/>
      <c r="C11" s="263" t="s">
        <v>15</v>
      </c>
      <c r="D11" s="200" t="s">
        <v>16</v>
      </c>
      <c r="E11" s="201" t="s">
        <v>17</v>
      </c>
      <c r="F11" s="96">
        <v>1361778670</v>
      </c>
      <c r="G11" s="76">
        <v>0</v>
      </c>
      <c r="H11" s="48" t="s">
        <v>18</v>
      </c>
    </row>
    <row r="12" spans="1:9" s="203" customFormat="1" x14ac:dyDescent="0.2">
      <c r="A12" s="204"/>
      <c r="C12" s="263" t="s">
        <v>15</v>
      </c>
      <c r="D12" s="200" t="s">
        <v>16</v>
      </c>
      <c r="E12" s="201" t="s">
        <v>17</v>
      </c>
      <c r="F12" s="96">
        <v>15898500</v>
      </c>
      <c r="G12" s="76">
        <v>0</v>
      </c>
      <c r="H12" s="48" t="s">
        <v>19</v>
      </c>
    </row>
    <row r="13" spans="1:9" s="203" customFormat="1" x14ac:dyDescent="0.2">
      <c r="A13" s="204"/>
      <c r="C13" s="263" t="s">
        <v>20</v>
      </c>
      <c r="D13" s="200" t="s">
        <v>16</v>
      </c>
      <c r="E13" s="201" t="s">
        <v>17</v>
      </c>
      <c r="F13" s="96">
        <v>1301588248</v>
      </c>
      <c r="G13" s="76">
        <v>0</v>
      </c>
      <c r="H13" s="48" t="s">
        <v>18</v>
      </c>
    </row>
    <row r="14" spans="1:9" s="203" customFormat="1" x14ac:dyDescent="0.2">
      <c r="A14" s="204"/>
      <c r="C14" s="263" t="s">
        <v>20</v>
      </c>
      <c r="D14" s="200" t="s">
        <v>16</v>
      </c>
      <c r="E14" s="201" t="s">
        <v>17</v>
      </c>
      <c r="F14" s="96">
        <v>310015</v>
      </c>
      <c r="G14" s="76">
        <v>0</v>
      </c>
      <c r="H14" s="48" t="s">
        <v>19</v>
      </c>
    </row>
    <row r="15" spans="1:9" s="203" customFormat="1" x14ac:dyDescent="0.2">
      <c r="A15" s="204"/>
      <c r="C15" s="263" t="s">
        <v>21</v>
      </c>
      <c r="D15" s="200" t="s">
        <v>16</v>
      </c>
      <c r="E15" s="201" t="s">
        <v>17</v>
      </c>
      <c r="F15" s="96">
        <v>1144078504</v>
      </c>
      <c r="G15" s="76">
        <v>0</v>
      </c>
      <c r="H15" s="48" t="s">
        <v>18</v>
      </c>
    </row>
    <row r="16" spans="1:9" s="203" customFormat="1" x14ac:dyDescent="0.2">
      <c r="A16" s="204"/>
      <c r="C16" s="263" t="s">
        <v>21</v>
      </c>
      <c r="D16" s="200" t="s">
        <v>16</v>
      </c>
      <c r="E16" s="201" t="s">
        <v>17</v>
      </c>
      <c r="F16" s="96">
        <v>65219500</v>
      </c>
      <c r="G16" s="76">
        <v>0</v>
      </c>
      <c r="H16" s="48" t="s">
        <v>19</v>
      </c>
    </row>
    <row r="17" spans="1:8" s="203" customFormat="1" x14ac:dyDescent="0.2">
      <c r="A17" s="204"/>
      <c r="C17" s="263" t="s">
        <v>22</v>
      </c>
      <c r="D17" s="200" t="s">
        <v>16</v>
      </c>
      <c r="E17" s="201" t="s">
        <v>17</v>
      </c>
      <c r="F17" s="96">
        <v>608500000</v>
      </c>
      <c r="G17" s="76">
        <v>0</v>
      </c>
      <c r="H17" s="48" t="s">
        <v>18</v>
      </c>
    </row>
    <row r="18" spans="1:8" s="203" customFormat="1" x14ac:dyDescent="0.2">
      <c r="A18" s="204"/>
      <c r="C18" s="263" t="s">
        <v>22</v>
      </c>
      <c r="D18" s="200" t="s">
        <v>16</v>
      </c>
      <c r="E18" s="201" t="s">
        <v>17</v>
      </c>
      <c r="F18" s="96">
        <v>3070000</v>
      </c>
      <c r="G18" s="76">
        <v>0</v>
      </c>
      <c r="H18" s="48" t="s">
        <v>19</v>
      </c>
    </row>
    <row r="19" spans="1:8" s="203" customFormat="1" x14ac:dyDescent="0.2">
      <c r="A19" s="204"/>
      <c r="C19" s="263" t="s">
        <v>23</v>
      </c>
      <c r="D19" s="200" t="s">
        <v>16</v>
      </c>
      <c r="E19" s="201" t="s">
        <v>17</v>
      </c>
      <c r="F19" s="96">
        <v>421250319</v>
      </c>
      <c r="G19" s="76">
        <v>0</v>
      </c>
      <c r="H19" s="48" t="s">
        <v>19</v>
      </c>
    </row>
    <row r="20" spans="1:8" s="203" customFormat="1" x14ac:dyDescent="0.2">
      <c r="A20" s="204"/>
      <c r="C20" s="263" t="s">
        <v>24</v>
      </c>
      <c r="D20" s="200" t="s">
        <v>16</v>
      </c>
      <c r="E20" s="201" t="s">
        <v>17</v>
      </c>
      <c r="F20" s="96">
        <v>200538470</v>
      </c>
      <c r="G20" s="76">
        <v>0</v>
      </c>
      <c r="H20" s="48" t="s">
        <v>18</v>
      </c>
    </row>
    <row r="21" spans="1:8" s="203" customFormat="1" x14ac:dyDescent="0.2">
      <c r="A21" s="204"/>
      <c r="C21" s="263" t="s">
        <v>24</v>
      </c>
      <c r="D21" s="200" t="s">
        <v>16</v>
      </c>
      <c r="E21" s="201" t="s">
        <v>17</v>
      </c>
      <c r="F21" s="96">
        <v>164168538</v>
      </c>
      <c r="G21" s="76">
        <v>0</v>
      </c>
      <c r="H21" s="48" t="s">
        <v>19</v>
      </c>
    </row>
    <row r="22" spans="1:8" s="203" customFormat="1" x14ac:dyDescent="0.2">
      <c r="A22" s="204"/>
      <c r="C22" s="263" t="s">
        <v>25</v>
      </c>
      <c r="D22" s="200" t="s">
        <v>16</v>
      </c>
      <c r="E22" s="201" t="s">
        <v>17</v>
      </c>
      <c r="F22" s="96">
        <v>252392238</v>
      </c>
      <c r="G22" s="76">
        <v>0</v>
      </c>
      <c r="H22" s="48" t="s">
        <v>18</v>
      </c>
    </row>
    <row r="23" spans="1:8" s="203" customFormat="1" x14ac:dyDescent="0.2">
      <c r="A23" s="204"/>
      <c r="C23" s="263" t="s">
        <v>25</v>
      </c>
      <c r="D23" s="200" t="s">
        <v>16</v>
      </c>
      <c r="E23" s="201" t="s">
        <v>17</v>
      </c>
      <c r="F23" s="96">
        <v>109806696</v>
      </c>
      <c r="G23" s="76">
        <v>0</v>
      </c>
      <c r="H23" s="48" t="s">
        <v>19</v>
      </c>
    </row>
    <row r="24" spans="1:8" s="203" customFormat="1" x14ac:dyDescent="0.2">
      <c r="A24" s="204"/>
      <c r="C24" s="263" t="s">
        <v>26</v>
      </c>
      <c r="D24" s="200" t="s">
        <v>16</v>
      </c>
      <c r="E24" s="201" t="s">
        <v>17</v>
      </c>
      <c r="F24" s="96">
        <v>165198557</v>
      </c>
      <c r="G24" s="76">
        <v>0</v>
      </c>
      <c r="H24" s="48" t="s">
        <v>18</v>
      </c>
    </row>
    <row r="25" spans="1:8" s="203" customFormat="1" x14ac:dyDescent="0.2">
      <c r="A25" s="204"/>
      <c r="C25" s="263" t="s">
        <v>26</v>
      </c>
      <c r="D25" s="200" t="s">
        <v>16</v>
      </c>
      <c r="E25" s="201" t="s">
        <v>17</v>
      </c>
      <c r="F25" s="96">
        <v>114907700</v>
      </c>
      <c r="G25" s="76">
        <v>0</v>
      </c>
      <c r="H25" s="48" t="s">
        <v>19</v>
      </c>
    </row>
    <row r="26" spans="1:8" s="203" customFormat="1" x14ac:dyDescent="0.2">
      <c r="A26" s="204"/>
      <c r="C26" s="263" t="s">
        <v>27</v>
      </c>
      <c r="D26" s="200" t="s">
        <v>16</v>
      </c>
      <c r="E26" s="201" t="s">
        <v>17</v>
      </c>
      <c r="F26" s="96">
        <v>132890000</v>
      </c>
      <c r="G26" s="76">
        <v>0</v>
      </c>
      <c r="H26" s="48" t="s">
        <v>19</v>
      </c>
    </row>
    <row r="27" spans="1:8" s="203" customFormat="1" x14ac:dyDescent="0.2">
      <c r="A27" s="204"/>
      <c r="C27" s="263" t="s">
        <v>27</v>
      </c>
      <c r="D27" s="200" t="s">
        <v>16</v>
      </c>
      <c r="E27" s="201" t="s">
        <v>17</v>
      </c>
      <c r="F27" s="96">
        <v>106000000</v>
      </c>
      <c r="G27" s="76">
        <v>0</v>
      </c>
      <c r="H27" s="48" t="s">
        <v>18</v>
      </c>
    </row>
    <row r="28" spans="1:8" s="203" customFormat="1" x14ac:dyDescent="0.2">
      <c r="A28" s="204"/>
      <c r="C28" s="263" t="s">
        <v>28</v>
      </c>
      <c r="D28" s="200" t="s">
        <v>16</v>
      </c>
      <c r="E28" s="201" t="s">
        <v>17</v>
      </c>
      <c r="F28" s="96">
        <v>230235000</v>
      </c>
      <c r="G28" s="76">
        <v>0</v>
      </c>
      <c r="H28" s="48" t="s">
        <v>18</v>
      </c>
    </row>
    <row r="29" spans="1:8" s="203" customFormat="1" x14ac:dyDescent="0.2">
      <c r="A29" s="204"/>
      <c r="C29" s="263" t="s">
        <v>29</v>
      </c>
      <c r="D29" s="200" t="s">
        <v>16</v>
      </c>
      <c r="E29" s="201" t="s">
        <v>17</v>
      </c>
      <c r="F29" s="96">
        <v>167039014</v>
      </c>
      <c r="G29" s="76">
        <v>0</v>
      </c>
      <c r="H29" s="48" t="s">
        <v>19</v>
      </c>
    </row>
    <row r="30" spans="1:8" s="203" customFormat="1" x14ac:dyDescent="0.2">
      <c r="A30" s="204"/>
      <c r="C30" s="263" t="s">
        <v>29</v>
      </c>
      <c r="D30" s="200" t="s">
        <v>16</v>
      </c>
      <c r="E30" s="201" t="s">
        <v>17</v>
      </c>
      <c r="F30" s="96">
        <v>56750000</v>
      </c>
      <c r="G30" s="76">
        <v>0</v>
      </c>
      <c r="H30" s="48" t="s">
        <v>18</v>
      </c>
    </row>
    <row r="31" spans="1:8" s="203" customFormat="1" x14ac:dyDescent="0.2">
      <c r="A31" s="204"/>
      <c r="C31" s="263" t="s">
        <v>30</v>
      </c>
      <c r="D31" s="200" t="s">
        <v>16</v>
      </c>
      <c r="E31" s="201" t="s">
        <v>17</v>
      </c>
      <c r="F31" s="96">
        <v>193530981</v>
      </c>
      <c r="G31" s="76">
        <v>0</v>
      </c>
      <c r="H31" s="48" t="s">
        <v>18</v>
      </c>
    </row>
    <row r="32" spans="1:8" s="203" customFormat="1" x14ac:dyDescent="0.2">
      <c r="A32" s="204"/>
      <c r="C32" s="263" t="s">
        <v>30</v>
      </c>
      <c r="D32" s="200" t="s">
        <v>16</v>
      </c>
      <c r="E32" s="201" t="s">
        <v>17</v>
      </c>
      <c r="F32" s="96">
        <v>21850000</v>
      </c>
      <c r="G32" s="76">
        <v>0</v>
      </c>
      <c r="H32" s="48" t="s">
        <v>19</v>
      </c>
    </row>
    <row r="33" spans="1:8" s="203" customFormat="1" x14ac:dyDescent="0.2">
      <c r="A33" s="204"/>
      <c r="C33" s="263" t="s">
        <v>31</v>
      </c>
      <c r="D33" s="200" t="s">
        <v>16</v>
      </c>
      <c r="E33" s="201" t="s">
        <v>17</v>
      </c>
      <c r="F33" s="96">
        <v>210707000</v>
      </c>
      <c r="G33" s="76">
        <v>0</v>
      </c>
      <c r="H33" s="48" t="s">
        <v>18</v>
      </c>
    </row>
    <row r="34" spans="1:8" s="203" customFormat="1" x14ac:dyDescent="0.2">
      <c r="A34" s="204"/>
      <c r="C34" s="263" t="s">
        <v>32</v>
      </c>
      <c r="D34" s="200" t="s">
        <v>16</v>
      </c>
      <c r="E34" s="201" t="s">
        <v>17</v>
      </c>
      <c r="F34" s="96">
        <v>178296000</v>
      </c>
      <c r="G34" s="76">
        <v>0</v>
      </c>
      <c r="H34" s="48" t="s">
        <v>19</v>
      </c>
    </row>
    <row r="35" spans="1:8" s="203" customFormat="1" x14ac:dyDescent="0.2">
      <c r="A35" s="204"/>
      <c r="C35" s="263" t="s">
        <v>33</v>
      </c>
      <c r="D35" s="200" t="s">
        <v>16</v>
      </c>
      <c r="E35" s="201" t="s">
        <v>17</v>
      </c>
      <c r="F35" s="96">
        <v>150582000</v>
      </c>
      <c r="G35" s="76">
        <v>0</v>
      </c>
      <c r="H35" s="48" t="s">
        <v>18</v>
      </c>
    </row>
    <row r="36" spans="1:8" s="203" customFormat="1" x14ac:dyDescent="0.2">
      <c r="A36" s="204"/>
      <c r="C36" s="263" t="s">
        <v>34</v>
      </c>
      <c r="D36" s="200" t="s">
        <v>16</v>
      </c>
      <c r="E36" s="201" t="s">
        <v>17</v>
      </c>
      <c r="F36" s="96">
        <v>137509306</v>
      </c>
      <c r="G36" s="76">
        <v>0</v>
      </c>
      <c r="H36" s="48" t="s">
        <v>19</v>
      </c>
    </row>
    <row r="37" spans="1:8" s="203" customFormat="1" x14ac:dyDescent="0.2">
      <c r="A37" s="204"/>
      <c r="C37" s="263" t="s">
        <v>34</v>
      </c>
      <c r="D37" s="200" t="s">
        <v>16</v>
      </c>
      <c r="E37" s="201" t="s">
        <v>17</v>
      </c>
      <c r="F37" s="96">
        <v>3929750</v>
      </c>
      <c r="G37" s="76">
        <v>0</v>
      </c>
      <c r="H37" s="48" t="s">
        <v>18</v>
      </c>
    </row>
    <row r="38" spans="1:8" s="203" customFormat="1" x14ac:dyDescent="0.2">
      <c r="A38" s="204"/>
      <c r="C38" s="263" t="s">
        <v>35</v>
      </c>
      <c r="D38" s="200" t="s">
        <v>16</v>
      </c>
      <c r="E38" s="201" t="s">
        <v>17</v>
      </c>
      <c r="F38" s="96">
        <v>140853500</v>
      </c>
      <c r="G38" s="76">
        <v>0</v>
      </c>
      <c r="H38" s="48" t="s">
        <v>18</v>
      </c>
    </row>
    <row r="39" spans="1:8" s="203" customFormat="1" x14ac:dyDescent="0.2">
      <c r="A39" s="204"/>
      <c r="C39" s="263" t="s">
        <v>36</v>
      </c>
      <c r="D39" s="200" t="s">
        <v>16</v>
      </c>
      <c r="E39" s="201" t="s">
        <v>17</v>
      </c>
      <c r="F39" s="96">
        <v>131820000</v>
      </c>
      <c r="G39" s="76">
        <v>0</v>
      </c>
      <c r="H39" s="48" t="s">
        <v>18</v>
      </c>
    </row>
    <row r="40" spans="1:8" s="203" customFormat="1" x14ac:dyDescent="0.2">
      <c r="A40" s="204"/>
      <c r="C40" s="263" t="s">
        <v>37</v>
      </c>
      <c r="D40" s="200" t="s">
        <v>16</v>
      </c>
      <c r="E40" s="201" t="s">
        <v>17</v>
      </c>
      <c r="F40" s="96">
        <v>81440000</v>
      </c>
      <c r="G40" s="76">
        <v>0</v>
      </c>
      <c r="H40" s="48" t="s">
        <v>18</v>
      </c>
    </row>
    <row r="41" spans="1:8" s="203" customFormat="1" x14ac:dyDescent="0.2">
      <c r="A41" s="204"/>
      <c r="C41" s="263" t="s">
        <v>37</v>
      </c>
      <c r="D41" s="200" t="s">
        <v>16</v>
      </c>
      <c r="E41" s="201" t="s">
        <v>17</v>
      </c>
      <c r="F41" s="96">
        <v>45753728</v>
      </c>
      <c r="G41" s="76">
        <v>0</v>
      </c>
      <c r="H41" s="48" t="s">
        <v>19</v>
      </c>
    </row>
    <row r="42" spans="1:8" s="203" customFormat="1" x14ac:dyDescent="0.2">
      <c r="A42" s="204"/>
      <c r="C42" s="263" t="s">
        <v>38</v>
      </c>
      <c r="D42" s="200" t="s">
        <v>16</v>
      </c>
      <c r="E42" s="201" t="s">
        <v>17</v>
      </c>
      <c r="F42" s="96">
        <v>111812717</v>
      </c>
      <c r="G42" s="76">
        <v>0</v>
      </c>
      <c r="H42" s="48" t="s">
        <v>19</v>
      </c>
    </row>
    <row r="43" spans="1:8" s="203" customFormat="1" x14ac:dyDescent="0.2">
      <c r="A43" s="204"/>
      <c r="C43" s="263" t="s">
        <v>39</v>
      </c>
      <c r="D43" s="200" t="s">
        <v>16</v>
      </c>
      <c r="E43" s="201" t="s">
        <v>17</v>
      </c>
      <c r="F43" s="96">
        <v>97790827</v>
      </c>
      <c r="G43" s="76">
        <v>0</v>
      </c>
      <c r="H43" s="48" t="s">
        <v>19</v>
      </c>
    </row>
    <row r="44" spans="1:8" s="203" customFormat="1" x14ac:dyDescent="0.2">
      <c r="A44" s="204"/>
      <c r="C44" s="263" t="s">
        <v>40</v>
      </c>
      <c r="D44" s="200" t="s">
        <v>16</v>
      </c>
      <c r="E44" s="201" t="s">
        <v>17</v>
      </c>
      <c r="F44" s="96">
        <v>83976800</v>
      </c>
      <c r="G44" s="76">
        <v>0</v>
      </c>
      <c r="H44" s="48" t="s">
        <v>18</v>
      </c>
    </row>
    <row r="45" spans="1:8" s="203" customFormat="1" x14ac:dyDescent="0.2">
      <c r="A45" s="204"/>
      <c r="C45" s="263" t="s">
        <v>40</v>
      </c>
      <c r="D45" s="200" t="s">
        <v>16</v>
      </c>
      <c r="E45" s="201" t="s">
        <v>17</v>
      </c>
      <c r="F45" s="96">
        <v>9389800</v>
      </c>
      <c r="G45" s="76">
        <v>0</v>
      </c>
      <c r="H45" s="48" t="s">
        <v>19</v>
      </c>
    </row>
    <row r="46" spans="1:8" s="203" customFormat="1" x14ac:dyDescent="0.2">
      <c r="A46" s="204"/>
      <c r="C46" s="263" t="s">
        <v>41</v>
      </c>
      <c r="D46" s="200" t="s">
        <v>16</v>
      </c>
      <c r="E46" s="201" t="s">
        <v>17</v>
      </c>
      <c r="F46" s="96">
        <v>62409317</v>
      </c>
      <c r="G46" s="76">
        <v>0</v>
      </c>
      <c r="H46" s="48" t="s">
        <v>19</v>
      </c>
    </row>
    <row r="47" spans="1:8" s="203" customFormat="1" x14ac:dyDescent="0.2">
      <c r="A47" s="204"/>
      <c r="C47" s="263" t="s">
        <v>41</v>
      </c>
      <c r="D47" s="200" t="s">
        <v>16</v>
      </c>
      <c r="E47" s="201" t="s">
        <v>17</v>
      </c>
      <c r="F47" s="96">
        <v>24761551</v>
      </c>
      <c r="G47" s="76">
        <v>0</v>
      </c>
      <c r="H47" s="48" t="s">
        <v>18</v>
      </c>
    </row>
    <row r="48" spans="1:8" s="203" customFormat="1" x14ac:dyDescent="0.2">
      <c r="A48" s="204"/>
      <c r="C48" s="263" t="s">
        <v>42</v>
      </c>
      <c r="D48" s="200" t="s">
        <v>16</v>
      </c>
      <c r="E48" s="201" t="s">
        <v>17</v>
      </c>
      <c r="F48" s="96">
        <v>55390000</v>
      </c>
      <c r="G48" s="76">
        <v>0</v>
      </c>
      <c r="H48" s="48" t="s">
        <v>18</v>
      </c>
    </row>
    <row r="49" spans="1:9" s="203" customFormat="1" x14ac:dyDescent="0.2">
      <c r="A49" s="204"/>
      <c r="C49" s="263" t="s">
        <v>42</v>
      </c>
      <c r="D49" s="200" t="s">
        <v>16</v>
      </c>
      <c r="E49" s="201" t="s">
        <v>17</v>
      </c>
      <c r="F49" s="96">
        <v>31524424</v>
      </c>
      <c r="G49" s="76">
        <v>0</v>
      </c>
      <c r="H49" s="48" t="s">
        <v>19</v>
      </c>
    </row>
    <row r="50" spans="1:9" s="203" customFormat="1" x14ac:dyDescent="0.2">
      <c r="A50" s="204"/>
      <c r="C50" s="263" t="s">
        <v>43</v>
      </c>
      <c r="D50" s="200" t="s">
        <v>16</v>
      </c>
      <c r="E50" s="201" t="s">
        <v>17</v>
      </c>
      <c r="F50" s="96">
        <v>86730650</v>
      </c>
      <c r="G50" s="76">
        <v>0</v>
      </c>
      <c r="H50" s="48" t="s">
        <v>18</v>
      </c>
    </row>
    <row r="51" spans="1:9" s="203" customFormat="1" x14ac:dyDescent="0.2">
      <c r="A51" s="204"/>
      <c r="C51" s="263" t="s">
        <v>44</v>
      </c>
      <c r="D51" s="200" t="s">
        <v>16</v>
      </c>
      <c r="E51" s="201" t="s">
        <v>17</v>
      </c>
      <c r="F51" s="96">
        <v>85360270</v>
      </c>
      <c r="G51" s="76">
        <v>0</v>
      </c>
      <c r="H51" s="48" t="s">
        <v>18</v>
      </c>
    </row>
    <row r="52" spans="1:9" s="203" customFormat="1" x14ac:dyDescent="0.2">
      <c r="A52" s="204"/>
      <c r="C52" s="263" t="s">
        <v>45</v>
      </c>
      <c r="D52" s="200" t="s">
        <v>16</v>
      </c>
      <c r="E52" s="201" t="s">
        <v>17</v>
      </c>
      <c r="F52" s="96">
        <v>81609160</v>
      </c>
      <c r="G52" s="76">
        <v>0</v>
      </c>
      <c r="H52" s="48" t="s">
        <v>18</v>
      </c>
    </row>
    <row r="53" spans="1:9" s="203" customFormat="1" x14ac:dyDescent="0.2">
      <c r="A53" s="204"/>
      <c r="C53" s="263" t="s">
        <v>46</v>
      </c>
      <c r="D53" s="200" t="s">
        <v>16</v>
      </c>
      <c r="E53" s="201" t="s">
        <v>17</v>
      </c>
      <c r="F53" s="96">
        <v>71182000</v>
      </c>
      <c r="G53" s="76">
        <v>0</v>
      </c>
      <c r="H53" s="48" t="s">
        <v>18</v>
      </c>
    </row>
    <row r="54" spans="1:9" s="203" customFormat="1" x14ac:dyDescent="0.2">
      <c r="A54" s="204"/>
      <c r="C54" s="263" t="s">
        <v>47</v>
      </c>
      <c r="D54" s="200" t="s">
        <v>16</v>
      </c>
      <c r="E54" s="201" t="s">
        <v>17</v>
      </c>
      <c r="F54" s="96">
        <v>67028370</v>
      </c>
      <c r="G54" s="76">
        <v>0</v>
      </c>
      <c r="H54" s="48" t="s">
        <v>18</v>
      </c>
    </row>
    <row r="55" spans="1:9" s="203" customFormat="1" x14ac:dyDescent="0.2">
      <c r="A55" s="204"/>
      <c r="C55" s="263" t="s">
        <v>48</v>
      </c>
      <c r="D55" s="200" t="s">
        <v>16</v>
      </c>
      <c r="E55" s="201" t="s">
        <v>17</v>
      </c>
      <c r="F55" s="96">
        <v>441739364</v>
      </c>
      <c r="G55" s="76">
        <v>0</v>
      </c>
      <c r="H55" s="48" t="s">
        <v>19</v>
      </c>
    </row>
    <row r="56" spans="1:9" s="203" customFormat="1" x14ac:dyDescent="0.2">
      <c r="A56" s="204"/>
      <c r="C56" s="263" t="s">
        <v>48</v>
      </c>
      <c r="D56" s="200" t="s">
        <v>16</v>
      </c>
      <c r="E56" s="201" t="s">
        <v>17</v>
      </c>
      <c r="F56" s="96">
        <v>830804555</v>
      </c>
      <c r="G56" s="76">
        <v>0</v>
      </c>
      <c r="H56" s="48" t="s">
        <v>18</v>
      </c>
      <c r="I56" s="82"/>
    </row>
    <row r="57" spans="1:9" s="203" customFormat="1" x14ac:dyDescent="0.2">
      <c r="A57" s="197"/>
      <c r="B57" s="198"/>
      <c r="C57" s="199" t="s">
        <v>49</v>
      </c>
      <c r="D57" s="200"/>
      <c r="E57" s="201"/>
      <c r="F57" s="95">
        <v>80618756204.071518</v>
      </c>
      <c r="G57" s="77">
        <v>10280777.526057571</v>
      </c>
      <c r="H57" s="46"/>
      <c r="I57" s="206"/>
    </row>
    <row r="58" spans="1:9" s="198" customFormat="1" x14ac:dyDescent="0.2">
      <c r="A58" s="204"/>
      <c r="B58" s="203"/>
      <c r="C58" s="205" t="s">
        <v>50</v>
      </c>
      <c r="D58" s="200" t="s">
        <v>16</v>
      </c>
      <c r="E58" s="201" t="s">
        <v>17</v>
      </c>
      <c r="F58" s="96">
        <v>35617500559.746056</v>
      </c>
      <c r="G58" s="76">
        <v>4542064.6100000003</v>
      </c>
      <c r="H58" s="48" t="s">
        <v>19</v>
      </c>
    </row>
    <row r="59" spans="1:9" s="198" customFormat="1" x14ac:dyDescent="0.2">
      <c r="A59" s="204"/>
      <c r="B59" s="203"/>
      <c r="C59" s="205" t="s">
        <v>51</v>
      </c>
      <c r="D59" s="200" t="s">
        <v>16</v>
      </c>
      <c r="E59" s="201" t="s">
        <v>17</v>
      </c>
      <c r="F59" s="96">
        <v>7716231176.8150139</v>
      </c>
      <c r="G59" s="76">
        <v>984000</v>
      </c>
      <c r="H59" s="48" t="s">
        <v>19</v>
      </c>
    </row>
    <row r="60" spans="1:9" s="203" customFormat="1" x14ac:dyDescent="0.2">
      <c r="A60" s="204"/>
      <c r="C60" s="205" t="s">
        <v>52</v>
      </c>
      <c r="D60" s="200" t="s">
        <v>16</v>
      </c>
      <c r="E60" s="201" t="s">
        <v>17</v>
      </c>
      <c r="F60" s="96">
        <v>7362601399.0855083</v>
      </c>
      <c r="G60" s="76">
        <v>938903.92999999993</v>
      </c>
      <c r="H60" s="48" t="s">
        <v>19</v>
      </c>
    </row>
    <row r="61" spans="1:9" s="203" customFormat="1" x14ac:dyDescent="0.2">
      <c r="A61" s="204"/>
      <c r="C61" s="205" t="s">
        <v>53</v>
      </c>
      <c r="D61" s="200" t="s">
        <v>16</v>
      </c>
      <c r="E61" s="201" t="s">
        <v>17</v>
      </c>
      <c r="F61" s="96">
        <v>6179835762.7988691</v>
      </c>
      <c r="G61" s="76">
        <v>788073.64</v>
      </c>
      <c r="H61" s="48" t="s">
        <v>19</v>
      </c>
    </row>
    <row r="62" spans="1:9" s="203" customFormat="1" x14ac:dyDescent="0.2">
      <c r="A62" s="204"/>
      <c r="C62" s="205" t="s">
        <v>23</v>
      </c>
      <c r="D62" s="200" t="s">
        <v>16</v>
      </c>
      <c r="E62" s="201" t="s">
        <v>17</v>
      </c>
      <c r="F62" s="96">
        <v>5735007346.921896</v>
      </c>
      <c r="G62" s="76">
        <v>731347.61</v>
      </c>
      <c r="H62" s="48" t="s">
        <v>19</v>
      </c>
    </row>
    <row r="63" spans="1:9" s="203" customFormat="1" x14ac:dyDescent="0.2">
      <c r="A63" s="204"/>
      <c r="C63" s="205" t="s">
        <v>23</v>
      </c>
      <c r="D63" s="200" t="s">
        <v>16</v>
      </c>
      <c r="E63" s="201" t="s">
        <v>17</v>
      </c>
      <c r="F63" s="96">
        <v>163405153.39212161</v>
      </c>
      <c r="G63" s="76">
        <v>20837.98</v>
      </c>
      <c r="H63" s="48" t="s">
        <v>18</v>
      </c>
    </row>
    <row r="64" spans="1:9" s="203" customFormat="1" x14ac:dyDescent="0.2">
      <c r="A64" s="204"/>
      <c r="C64" s="205" t="s">
        <v>54</v>
      </c>
      <c r="D64" s="200" t="s">
        <v>16</v>
      </c>
      <c r="E64" s="201" t="s">
        <v>17</v>
      </c>
      <c r="F64" s="96">
        <v>5542512394.0780983</v>
      </c>
      <c r="G64" s="76">
        <v>706800</v>
      </c>
      <c r="H64" s="48" t="s">
        <v>19</v>
      </c>
    </row>
    <row r="65" spans="1:9" s="203" customFormat="1" x14ac:dyDescent="0.2">
      <c r="A65" s="204"/>
      <c r="C65" s="205" t="s">
        <v>25</v>
      </c>
      <c r="D65" s="200" t="s">
        <v>16</v>
      </c>
      <c r="E65" s="201" t="s">
        <v>17</v>
      </c>
      <c r="F65" s="96">
        <v>3357029380.353013</v>
      </c>
      <c r="G65" s="76">
        <v>428099.78531914059</v>
      </c>
      <c r="H65" s="48" t="s">
        <v>19</v>
      </c>
    </row>
    <row r="66" spans="1:9" s="203" customFormat="1" x14ac:dyDescent="0.2">
      <c r="A66" s="204"/>
      <c r="C66" s="205" t="s">
        <v>55</v>
      </c>
      <c r="D66" s="200" t="s">
        <v>16</v>
      </c>
      <c r="E66" s="201" t="s">
        <v>17</v>
      </c>
      <c r="F66" s="96">
        <v>1326031191.0563195</v>
      </c>
      <c r="G66" s="76">
        <v>169100</v>
      </c>
      <c r="H66" s="48" t="s">
        <v>19</v>
      </c>
    </row>
    <row r="67" spans="1:9" s="203" customFormat="1" x14ac:dyDescent="0.2">
      <c r="A67" s="204"/>
      <c r="C67" s="205" t="s">
        <v>56</v>
      </c>
      <c r="D67" s="200" t="s">
        <v>16</v>
      </c>
      <c r="E67" s="201" t="s">
        <v>17</v>
      </c>
      <c r="F67" s="96">
        <v>1066387304.7359515</v>
      </c>
      <c r="G67" s="76">
        <v>135989.32999999888</v>
      </c>
      <c r="H67" s="48" t="s">
        <v>19</v>
      </c>
    </row>
    <row r="68" spans="1:9" s="203" customFormat="1" x14ac:dyDescent="0.2">
      <c r="A68" s="204"/>
      <c r="C68" s="205" t="s">
        <v>57</v>
      </c>
      <c r="D68" s="200" t="s">
        <v>16</v>
      </c>
      <c r="E68" s="201" t="s">
        <v>17</v>
      </c>
      <c r="F68" s="96">
        <v>882191064.4224478</v>
      </c>
      <c r="G68" s="76">
        <v>112500</v>
      </c>
      <c r="H68" s="48" t="s">
        <v>19</v>
      </c>
    </row>
    <row r="69" spans="1:9" s="203" customFormat="1" x14ac:dyDescent="0.2">
      <c r="A69" s="204"/>
      <c r="C69" s="205" t="s">
        <v>58</v>
      </c>
      <c r="D69" s="200" t="s">
        <v>16</v>
      </c>
      <c r="E69" s="201" t="s">
        <v>17</v>
      </c>
      <c r="F69" s="96">
        <v>658702661.43542778</v>
      </c>
      <c r="G69" s="76">
        <v>84000</v>
      </c>
      <c r="H69" s="48" t="s">
        <v>19</v>
      </c>
    </row>
    <row r="70" spans="1:9" s="203" customFormat="1" x14ac:dyDescent="0.2">
      <c r="A70" s="204"/>
      <c r="C70" s="205" t="s">
        <v>41</v>
      </c>
      <c r="D70" s="200" t="s">
        <v>16</v>
      </c>
      <c r="E70" s="201" t="s">
        <v>17</v>
      </c>
      <c r="F70" s="96">
        <v>651391610.81237972</v>
      </c>
      <c r="G70" s="76">
        <v>83067.670000000086</v>
      </c>
      <c r="H70" s="48" t="s">
        <v>19</v>
      </c>
    </row>
    <row r="71" spans="1:9" s="203" customFormat="1" x14ac:dyDescent="0.2">
      <c r="A71" s="204"/>
      <c r="C71" s="205" t="s">
        <v>59</v>
      </c>
      <c r="D71" s="200" t="s">
        <v>16</v>
      </c>
      <c r="E71" s="201" t="s">
        <v>17</v>
      </c>
      <c r="F71" s="96">
        <v>532811095.11395478</v>
      </c>
      <c r="G71" s="76">
        <v>67945.88</v>
      </c>
      <c r="H71" s="48" t="s">
        <v>19</v>
      </c>
    </row>
    <row r="72" spans="1:9" s="203" customFormat="1" x14ac:dyDescent="0.2">
      <c r="A72" s="204"/>
      <c r="C72" s="205" t="s">
        <v>60</v>
      </c>
      <c r="D72" s="264" t="s">
        <v>16</v>
      </c>
      <c r="E72" s="201" t="s">
        <v>17</v>
      </c>
      <c r="F72" s="96">
        <v>3827118103.3044715</v>
      </c>
      <c r="G72" s="130">
        <v>488047.09073843306</v>
      </c>
      <c r="H72" s="48" t="s">
        <v>19</v>
      </c>
      <c r="I72" s="131"/>
    </row>
    <row r="73" spans="1:9" s="203" customFormat="1" x14ac:dyDescent="0.2">
      <c r="A73" s="204"/>
      <c r="C73" s="205" t="s">
        <v>60</v>
      </c>
      <c r="D73" s="264" t="s">
        <v>16</v>
      </c>
      <c r="E73" s="201" t="s">
        <v>17</v>
      </c>
      <c r="F73" s="96">
        <v>0</v>
      </c>
      <c r="G73" s="76">
        <v>0</v>
      </c>
      <c r="H73" s="48" t="s">
        <v>18</v>
      </c>
      <c r="I73" s="82"/>
    </row>
    <row r="74" spans="1:9" s="203" customFormat="1" x14ac:dyDescent="0.2">
      <c r="A74" s="197"/>
      <c r="B74" s="198" t="s">
        <v>61</v>
      </c>
      <c r="C74" s="199"/>
      <c r="D74" s="200"/>
      <c r="E74" s="201"/>
      <c r="F74" s="95">
        <v>66170301.407100096</v>
      </c>
      <c r="G74" s="77">
        <v>8436.4199999999928</v>
      </c>
      <c r="H74" s="46"/>
      <c r="I74" s="202"/>
    </row>
    <row r="75" spans="1:9" s="203" customFormat="1" x14ac:dyDescent="0.2">
      <c r="A75" s="204"/>
      <c r="C75" s="205" t="s">
        <v>62</v>
      </c>
      <c r="D75" s="200" t="s">
        <v>16</v>
      </c>
      <c r="E75" s="201" t="s">
        <v>17</v>
      </c>
      <c r="F75" s="96">
        <v>55571423.040000096</v>
      </c>
      <c r="G75" s="76">
        <v>7085.1099999999933</v>
      </c>
      <c r="H75" s="48" t="s">
        <v>18</v>
      </c>
      <c r="I75" s="198"/>
    </row>
    <row r="76" spans="1:9" s="203" customFormat="1" x14ac:dyDescent="0.2">
      <c r="A76" s="204"/>
      <c r="C76" s="205" t="s">
        <v>63</v>
      </c>
      <c r="D76" s="200" t="s">
        <v>16</v>
      </c>
      <c r="E76" s="201" t="s">
        <v>17</v>
      </c>
      <c r="F76" s="96">
        <v>10598878.367099999</v>
      </c>
      <c r="G76" s="76">
        <v>1351.31</v>
      </c>
      <c r="H76" s="48" t="s">
        <v>18</v>
      </c>
      <c r="I76" s="198"/>
    </row>
    <row r="77" spans="1:9" s="203" customFormat="1" x14ac:dyDescent="0.2">
      <c r="A77" s="197"/>
      <c r="B77" s="198" t="s">
        <v>64</v>
      </c>
      <c r="C77" s="199"/>
      <c r="D77" s="200"/>
      <c r="E77" s="201"/>
      <c r="F77" s="95">
        <v>3070176800.6200132</v>
      </c>
      <c r="G77" s="77">
        <v>0</v>
      </c>
      <c r="H77" s="46"/>
      <c r="I77" s="206"/>
    </row>
    <row r="78" spans="1:9" s="203" customFormat="1" x14ac:dyDescent="0.2">
      <c r="A78" s="204"/>
      <c r="C78" s="205" t="s">
        <v>65</v>
      </c>
      <c r="D78" s="200" t="s">
        <v>16</v>
      </c>
      <c r="E78" s="201" t="s">
        <v>17</v>
      </c>
      <c r="F78" s="96">
        <v>0</v>
      </c>
      <c r="G78" s="76">
        <v>0</v>
      </c>
      <c r="H78" s="48" t="s">
        <v>66</v>
      </c>
      <c r="I78" s="206"/>
    </row>
    <row r="79" spans="1:9" s="203" customFormat="1" x14ac:dyDescent="0.2">
      <c r="A79" s="204"/>
      <c r="C79" s="205" t="s">
        <v>67</v>
      </c>
      <c r="D79" s="200" t="s">
        <v>16</v>
      </c>
      <c r="E79" s="201" t="s">
        <v>17</v>
      </c>
      <c r="F79" s="96">
        <v>2159870636.02</v>
      </c>
      <c r="G79" s="76">
        <v>0</v>
      </c>
      <c r="H79" s="48" t="s">
        <v>18</v>
      </c>
      <c r="I79" s="206"/>
    </row>
    <row r="80" spans="1:9" s="203" customFormat="1" x14ac:dyDescent="0.2">
      <c r="A80" s="204"/>
      <c r="C80" s="205" t="s">
        <v>68</v>
      </c>
      <c r="D80" s="200" t="s">
        <v>16</v>
      </c>
      <c r="E80" s="201" t="s">
        <v>17</v>
      </c>
      <c r="F80" s="207">
        <v>314082608.11739999</v>
      </c>
      <c r="G80" s="76">
        <v>0</v>
      </c>
      <c r="H80" s="48" t="s">
        <v>18</v>
      </c>
      <c r="I80" s="206"/>
    </row>
    <row r="81" spans="1:9" s="203" customFormat="1" x14ac:dyDescent="0.2">
      <c r="A81" s="204"/>
      <c r="C81" s="205" t="s">
        <v>69</v>
      </c>
      <c r="D81" s="200" t="s">
        <v>16</v>
      </c>
      <c r="E81" s="201" t="s">
        <v>17</v>
      </c>
      <c r="F81" s="207">
        <v>596223556.48261297</v>
      </c>
      <c r="G81" s="76">
        <v>0</v>
      </c>
      <c r="H81" s="48" t="s">
        <v>18</v>
      </c>
      <c r="I81" s="206"/>
    </row>
    <row r="82" spans="1:9" s="203" customFormat="1" x14ac:dyDescent="0.2">
      <c r="A82" s="204"/>
      <c r="B82" s="198" t="s">
        <v>70</v>
      </c>
      <c r="C82" s="205"/>
      <c r="D82" s="200"/>
      <c r="E82" s="201"/>
      <c r="F82" s="95">
        <v>34001598756.636902</v>
      </c>
      <c r="G82" s="77">
        <v>4335053.0900000008</v>
      </c>
      <c r="H82" s="48"/>
      <c r="I82" s="202"/>
    </row>
    <row r="83" spans="1:9" s="203" customFormat="1" x14ac:dyDescent="0.2">
      <c r="A83" s="204"/>
      <c r="C83" s="205" t="s">
        <v>71</v>
      </c>
      <c r="D83" s="208" t="s">
        <v>16</v>
      </c>
      <c r="E83" s="201" t="s">
        <v>17</v>
      </c>
      <c r="F83" s="96">
        <v>12482034831.981001</v>
      </c>
      <c r="G83" s="76">
        <v>1591404.1</v>
      </c>
      <c r="H83" s="48" t="s">
        <v>18</v>
      </c>
      <c r="I83" s="198"/>
    </row>
    <row r="84" spans="1:9" s="203" customFormat="1" x14ac:dyDescent="0.2">
      <c r="A84" s="204"/>
      <c r="C84" s="205" t="s">
        <v>72</v>
      </c>
      <c r="D84" s="208" t="s">
        <v>16</v>
      </c>
      <c r="E84" s="201" t="s">
        <v>17</v>
      </c>
      <c r="F84" s="96">
        <v>6817638800.6351995</v>
      </c>
      <c r="G84" s="76">
        <v>869218.72</v>
      </c>
      <c r="H84" s="48"/>
      <c r="I84" s="198"/>
    </row>
    <row r="85" spans="1:9" s="203" customFormat="1" x14ac:dyDescent="0.2">
      <c r="A85" s="204"/>
      <c r="C85" s="205" t="s">
        <v>73</v>
      </c>
      <c r="D85" s="200" t="s">
        <v>16</v>
      </c>
      <c r="E85" s="201" t="s">
        <v>17</v>
      </c>
      <c r="F85" s="96">
        <v>626330721.06990099</v>
      </c>
      <c r="G85" s="76">
        <v>79854.39000000013</v>
      </c>
      <c r="H85" s="48" t="s">
        <v>18</v>
      </c>
      <c r="I85" s="198"/>
    </row>
    <row r="86" spans="1:9" s="203" customFormat="1" ht="15.75" customHeight="1" x14ac:dyDescent="0.2">
      <c r="A86" s="204"/>
      <c r="C86" s="205" t="s">
        <v>74</v>
      </c>
      <c r="D86" s="200" t="s">
        <v>16</v>
      </c>
      <c r="E86" s="201" t="s">
        <v>17</v>
      </c>
      <c r="F86" s="96">
        <v>13371654473.3106</v>
      </c>
      <c r="G86" s="76">
        <v>1704826.6600000001</v>
      </c>
      <c r="H86" s="48" t="s">
        <v>18</v>
      </c>
      <c r="I86" s="198"/>
    </row>
    <row r="87" spans="1:9" s="203" customFormat="1" x14ac:dyDescent="0.2">
      <c r="A87" s="204"/>
      <c r="C87" s="205" t="s">
        <v>75</v>
      </c>
      <c r="D87" s="200" t="s">
        <v>16</v>
      </c>
      <c r="E87" s="201" t="s">
        <v>17</v>
      </c>
      <c r="F87" s="96">
        <v>4593963.6710999999</v>
      </c>
      <c r="G87" s="76">
        <v>585.71</v>
      </c>
      <c r="H87" s="48" t="s">
        <v>18</v>
      </c>
      <c r="I87" s="198"/>
    </row>
    <row r="88" spans="1:9" s="203" customFormat="1" x14ac:dyDescent="0.2">
      <c r="A88" s="204"/>
      <c r="C88" s="205" t="s">
        <v>76</v>
      </c>
      <c r="D88" s="200" t="s">
        <v>16</v>
      </c>
      <c r="E88" s="201" t="s">
        <v>17</v>
      </c>
      <c r="F88" s="96">
        <v>699345965.9691</v>
      </c>
      <c r="G88" s="76">
        <v>89163.51</v>
      </c>
      <c r="H88" s="48" t="s">
        <v>18</v>
      </c>
      <c r="I88" s="198"/>
    </row>
    <row r="89" spans="1:9" s="203" customFormat="1" x14ac:dyDescent="0.2">
      <c r="A89" s="204"/>
      <c r="C89" s="205" t="s">
        <v>76</v>
      </c>
      <c r="D89" s="200" t="s">
        <v>16</v>
      </c>
      <c r="E89" s="201" t="s">
        <v>17</v>
      </c>
      <c r="F89" s="96">
        <v>0</v>
      </c>
      <c r="G89" s="76">
        <v>0</v>
      </c>
      <c r="H89" s="48" t="s">
        <v>66</v>
      </c>
      <c r="I89" s="198"/>
    </row>
    <row r="90" spans="1:9" s="203" customFormat="1" x14ac:dyDescent="0.2">
      <c r="A90" s="209"/>
      <c r="B90" s="210" t="s">
        <v>77</v>
      </c>
      <c r="C90" s="211"/>
      <c r="D90" s="212"/>
      <c r="E90" s="213"/>
      <c r="F90" s="136">
        <v>127816104101.73553</v>
      </c>
      <c r="G90" s="137">
        <v>18967756.546057574</v>
      </c>
      <c r="H90" s="138"/>
      <c r="I90" s="214"/>
    </row>
    <row r="91" spans="1:9" s="198" customFormat="1" x14ac:dyDescent="0.2">
      <c r="A91" s="204"/>
      <c r="B91" s="198" t="s">
        <v>78</v>
      </c>
      <c r="C91" s="205"/>
      <c r="D91" s="208"/>
      <c r="E91" s="201"/>
      <c r="F91" s="96"/>
      <c r="G91" s="67"/>
      <c r="H91" s="48"/>
    </row>
    <row r="92" spans="1:9" s="203" customFormat="1" x14ac:dyDescent="0.2">
      <c r="A92" s="197"/>
      <c r="C92" s="199" t="s">
        <v>49</v>
      </c>
      <c r="D92" s="215"/>
      <c r="E92" s="216"/>
      <c r="F92" s="95">
        <v>535877458.01999998</v>
      </c>
      <c r="G92" s="66">
        <v>68322</v>
      </c>
      <c r="H92" s="46"/>
    </row>
    <row r="93" spans="1:9" s="203" customFormat="1" x14ac:dyDescent="0.2">
      <c r="A93" s="197"/>
      <c r="C93" s="205" t="s">
        <v>79</v>
      </c>
      <c r="D93" s="208" t="s">
        <v>16</v>
      </c>
      <c r="E93" s="201" t="s">
        <v>80</v>
      </c>
      <c r="F93" s="96">
        <v>171613810.79999998</v>
      </c>
      <c r="G93" s="68">
        <v>21880</v>
      </c>
      <c r="H93" s="48" t="s">
        <v>18</v>
      </c>
      <c r="I93" s="129"/>
    </row>
    <row r="94" spans="1:9" s="198" customFormat="1" x14ac:dyDescent="0.2">
      <c r="A94" s="204"/>
      <c r="B94" s="203"/>
      <c r="C94" s="205" t="s">
        <v>81</v>
      </c>
      <c r="D94" s="208" t="s">
        <v>16</v>
      </c>
      <c r="E94" s="201" t="s">
        <v>80</v>
      </c>
      <c r="F94" s="96">
        <v>156868200</v>
      </c>
      <c r="G94" s="68">
        <v>20000</v>
      </c>
      <c r="H94" s="48" t="s">
        <v>18</v>
      </c>
      <c r="I94" s="129"/>
    </row>
    <row r="95" spans="1:9" s="198" customFormat="1" x14ac:dyDescent="0.2">
      <c r="A95" s="204"/>
      <c r="B95" s="203"/>
      <c r="C95" s="205" t="s">
        <v>82</v>
      </c>
      <c r="D95" s="208" t="s">
        <v>16</v>
      </c>
      <c r="E95" s="201" t="s">
        <v>80</v>
      </c>
      <c r="F95" s="96">
        <v>207395447.22</v>
      </c>
      <c r="G95" s="68">
        <v>26442</v>
      </c>
      <c r="H95" s="48" t="s">
        <v>18</v>
      </c>
      <c r="I95" s="129"/>
    </row>
    <row r="96" spans="1:9" s="203" customFormat="1" x14ac:dyDescent="0.2">
      <c r="A96" s="204"/>
      <c r="C96" s="198" t="s">
        <v>61</v>
      </c>
      <c r="D96" s="201"/>
      <c r="E96" s="201"/>
      <c r="F96" s="95">
        <v>0</v>
      </c>
      <c r="G96" s="66">
        <v>0</v>
      </c>
      <c r="H96" s="48"/>
    </row>
    <row r="97" spans="1:9" s="203" customFormat="1" x14ac:dyDescent="0.2">
      <c r="A97" s="204"/>
      <c r="C97" s="205" t="s">
        <v>83</v>
      </c>
      <c r="D97" s="208" t="s">
        <v>16</v>
      </c>
      <c r="E97" s="201" t="s">
        <v>80</v>
      </c>
      <c r="F97" s="96">
        <v>0</v>
      </c>
      <c r="G97" s="76">
        <v>0</v>
      </c>
      <c r="H97" s="48" t="s">
        <v>66</v>
      </c>
      <c r="I97" s="198"/>
    </row>
    <row r="98" spans="1:9" s="203" customFormat="1" x14ac:dyDescent="0.2">
      <c r="A98" s="204"/>
      <c r="C98" s="198" t="s">
        <v>84</v>
      </c>
      <c r="D98" s="201"/>
      <c r="E98" s="201"/>
      <c r="F98" s="95">
        <v>96005492231.197296</v>
      </c>
      <c r="G98" s="77">
        <v>12240472.889999999</v>
      </c>
      <c r="H98" s="48"/>
    </row>
    <row r="99" spans="1:9" s="203" customFormat="1" x14ac:dyDescent="0.2">
      <c r="A99" s="204"/>
      <c r="C99" s="205" t="s">
        <v>85</v>
      </c>
      <c r="D99" s="208" t="s">
        <v>16</v>
      </c>
      <c r="E99" s="201" t="s">
        <v>80</v>
      </c>
      <c r="F99" s="96">
        <v>79458131923.197296</v>
      </c>
      <c r="G99" s="76">
        <v>10130559.529999999</v>
      </c>
      <c r="H99" s="48" t="s">
        <v>18</v>
      </c>
      <c r="I99" s="198"/>
    </row>
    <row r="100" spans="1:9" s="203" customFormat="1" x14ac:dyDescent="0.2">
      <c r="A100" s="204"/>
      <c r="C100" s="205" t="s">
        <v>86</v>
      </c>
      <c r="D100" s="208" t="s">
        <v>16</v>
      </c>
      <c r="E100" s="201" t="s">
        <v>80</v>
      </c>
      <c r="F100" s="96">
        <v>16547360308</v>
      </c>
      <c r="G100" s="76">
        <v>2109913.36</v>
      </c>
      <c r="H100" s="48" t="s">
        <v>18</v>
      </c>
      <c r="I100" s="198"/>
    </row>
    <row r="101" spans="1:9" s="203" customFormat="1" x14ac:dyDescent="0.2">
      <c r="A101" s="209"/>
      <c r="B101" s="210" t="s">
        <v>87</v>
      </c>
      <c r="C101" s="211"/>
      <c r="D101" s="212"/>
      <c r="E101" s="213"/>
      <c r="F101" s="136">
        <v>96541369689.2173</v>
      </c>
      <c r="G101" s="139">
        <v>12308794.889999999</v>
      </c>
      <c r="H101" s="138"/>
      <c r="I101" s="214"/>
    </row>
    <row r="102" spans="1:9" s="198" customFormat="1" ht="14.25" x14ac:dyDescent="0.2">
      <c r="A102" s="209"/>
      <c r="B102" s="210" t="s">
        <v>88</v>
      </c>
      <c r="C102" s="211"/>
      <c r="D102" s="212"/>
      <c r="E102" s="213"/>
      <c r="F102" s="136">
        <v>224357473790.95282</v>
      </c>
      <c r="G102" s="139"/>
      <c r="H102" s="138"/>
      <c r="I102" s="217"/>
    </row>
    <row r="103" spans="1:9" s="198" customFormat="1" x14ac:dyDescent="0.2">
      <c r="A103" s="203"/>
      <c r="B103" s="203"/>
      <c r="C103" s="203"/>
      <c r="D103" s="218"/>
      <c r="E103" s="218"/>
      <c r="F103" s="97"/>
      <c r="G103" s="69"/>
      <c r="H103" s="53"/>
    </row>
    <row r="104" spans="1:9" s="203" customFormat="1" x14ac:dyDescent="0.2">
      <c r="B104" s="219" t="s">
        <v>89</v>
      </c>
      <c r="C104" s="220"/>
      <c r="D104" s="221"/>
      <c r="E104" s="221"/>
      <c r="F104" s="140">
        <v>127816104101.73553</v>
      </c>
      <c r="G104" s="69"/>
      <c r="H104" s="53"/>
    </row>
    <row r="105" spans="1:9" s="203" customFormat="1" x14ac:dyDescent="0.2">
      <c r="B105" s="222" t="s">
        <v>90</v>
      </c>
      <c r="C105" s="223"/>
      <c r="D105" s="224"/>
      <c r="E105" s="224"/>
      <c r="F105" s="98">
        <v>96541369689.2173</v>
      </c>
      <c r="G105" s="69"/>
      <c r="H105" s="53"/>
    </row>
    <row r="106" spans="1:9" s="203" customFormat="1" x14ac:dyDescent="0.2">
      <c r="B106" s="225" t="s">
        <v>88</v>
      </c>
      <c r="C106" s="226"/>
      <c r="D106" s="227"/>
      <c r="E106" s="227"/>
      <c r="F106" s="99">
        <v>224357473790.95282</v>
      </c>
      <c r="G106" s="70"/>
      <c r="H106" s="127"/>
    </row>
    <row r="107" spans="1:9" s="203" customFormat="1" x14ac:dyDescent="0.2">
      <c r="B107" s="228"/>
      <c r="C107" s="223"/>
      <c r="D107" s="224"/>
      <c r="E107" s="224"/>
      <c r="F107" s="100"/>
      <c r="G107" s="70"/>
      <c r="H107" s="127"/>
    </row>
    <row r="108" spans="1:9" s="203" customFormat="1" x14ac:dyDescent="0.2">
      <c r="A108" s="229" t="s">
        <v>4</v>
      </c>
      <c r="B108" s="230"/>
      <c r="C108" s="231"/>
      <c r="D108" s="231" t="s">
        <v>5</v>
      </c>
      <c r="E108" s="232" t="s">
        <v>6</v>
      </c>
      <c r="F108" s="141" t="s">
        <v>91</v>
      </c>
      <c r="G108" s="135" t="s">
        <v>91</v>
      </c>
      <c r="H108" s="191" t="s">
        <v>9</v>
      </c>
    </row>
    <row r="109" spans="1:9" s="198" customFormat="1" ht="14.25" x14ac:dyDescent="0.2">
      <c r="A109" s="233"/>
      <c r="B109" s="234"/>
      <c r="C109" s="235"/>
      <c r="D109" s="235"/>
      <c r="E109" s="236"/>
      <c r="F109" s="101" t="s">
        <v>10</v>
      </c>
      <c r="G109" s="65" t="s">
        <v>11</v>
      </c>
      <c r="H109" s="192"/>
    </row>
    <row r="110" spans="1:9" s="198" customFormat="1" x14ac:dyDescent="0.2">
      <c r="A110" s="197" t="s">
        <v>92</v>
      </c>
      <c r="B110" s="203"/>
      <c r="C110" s="205"/>
      <c r="D110" s="208"/>
      <c r="E110" s="201"/>
      <c r="F110" s="142"/>
      <c r="G110" s="237"/>
      <c r="H110" s="59"/>
    </row>
    <row r="111" spans="1:9" s="203" customFormat="1" x14ac:dyDescent="0.2">
      <c r="A111" s="204"/>
      <c r="B111" s="198" t="s">
        <v>93</v>
      </c>
      <c r="C111" s="205"/>
      <c r="D111" s="208"/>
      <c r="E111" s="201"/>
      <c r="F111" s="102"/>
      <c r="G111" s="67"/>
      <c r="H111" s="59"/>
    </row>
    <row r="112" spans="1:9" s="203" customFormat="1" x14ac:dyDescent="0.2">
      <c r="A112" s="204"/>
      <c r="C112" s="238" t="s">
        <v>94</v>
      </c>
      <c r="D112" s="239" t="s">
        <v>95</v>
      </c>
      <c r="E112" s="239" t="s">
        <v>17</v>
      </c>
      <c r="F112" s="102">
        <v>1763473797</v>
      </c>
      <c r="G112" s="76">
        <v>0</v>
      </c>
      <c r="H112" s="59" t="s">
        <v>18</v>
      </c>
      <c r="I112" s="217"/>
    </row>
    <row r="113" spans="1:9" s="203" customFormat="1" x14ac:dyDescent="0.2">
      <c r="A113" s="204"/>
      <c r="C113" s="238" t="s">
        <v>96</v>
      </c>
      <c r="D113" s="239" t="s">
        <v>97</v>
      </c>
      <c r="E113" s="201" t="s">
        <v>17</v>
      </c>
      <c r="F113" s="102">
        <v>230375305</v>
      </c>
      <c r="G113" s="76">
        <v>0</v>
      </c>
      <c r="H113" s="59" t="s">
        <v>18</v>
      </c>
      <c r="I113" s="217"/>
    </row>
    <row r="114" spans="1:9" s="203" customFormat="1" x14ac:dyDescent="0.2">
      <c r="A114" s="204"/>
      <c r="C114" s="238" t="s">
        <v>98</v>
      </c>
      <c r="D114" s="239" t="s">
        <v>95</v>
      </c>
      <c r="E114" s="201" t="s">
        <v>99</v>
      </c>
      <c r="F114" s="102">
        <v>7815508085</v>
      </c>
      <c r="G114" s="76">
        <v>0</v>
      </c>
      <c r="H114" s="59" t="s">
        <v>18</v>
      </c>
      <c r="I114" s="217"/>
    </row>
    <row r="115" spans="1:9" s="203" customFormat="1" x14ac:dyDescent="0.2">
      <c r="A115" s="240"/>
      <c r="B115" s="210" t="s">
        <v>100</v>
      </c>
      <c r="C115" s="241"/>
      <c r="D115" s="242"/>
      <c r="E115" s="243"/>
      <c r="F115" s="143">
        <v>9809357187</v>
      </c>
      <c r="G115" s="244">
        <v>0</v>
      </c>
      <c r="H115" s="144"/>
    </row>
    <row r="116" spans="1:9" s="203" customFormat="1" x14ac:dyDescent="0.2">
      <c r="A116" s="240"/>
      <c r="B116" s="210" t="s">
        <v>101</v>
      </c>
      <c r="C116" s="211"/>
      <c r="D116" s="212"/>
      <c r="E116" s="213"/>
      <c r="F116" s="136">
        <v>9809357187</v>
      </c>
      <c r="G116" s="145">
        <v>0</v>
      </c>
      <c r="H116" s="132"/>
      <c r="I116" s="202"/>
    </row>
    <row r="117" spans="1:9" s="203" customFormat="1" x14ac:dyDescent="0.2">
      <c r="C117" s="245"/>
      <c r="D117" s="246"/>
      <c r="E117" s="246"/>
      <c r="F117" s="51"/>
      <c r="G117" s="247"/>
      <c r="H117" s="53"/>
    </row>
    <row r="118" spans="1:9" s="203" customFormat="1" x14ac:dyDescent="0.2">
      <c r="B118" s="248" t="s">
        <v>89</v>
      </c>
      <c r="C118" s="220"/>
      <c r="D118" s="221"/>
      <c r="E118" s="221"/>
      <c r="F118" s="146">
        <v>9809357187</v>
      </c>
      <c r="G118" s="69"/>
      <c r="H118" s="127"/>
    </row>
    <row r="119" spans="1:9" s="203" customFormat="1" x14ac:dyDescent="0.2">
      <c r="B119" s="249" t="s">
        <v>90</v>
      </c>
      <c r="C119" s="223"/>
      <c r="D119" s="224"/>
      <c r="E119" s="224"/>
      <c r="F119" s="55">
        <v>0</v>
      </c>
      <c r="G119" s="69"/>
      <c r="H119" s="127"/>
    </row>
    <row r="120" spans="1:9" s="203" customFormat="1" x14ac:dyDescent="0.2">
      <c r="B120" s="250" t="s">
        <v>101</v>
      </c>
      <c r="C120" s="226"/>
      <c r="D120" s="227"/>
      <c r="E120" s="227"/>
      <c r="F120" s="56">
        <v>9809357187</v>
      </c>
      <c r="G120" s="69"/>
      <c r="H120" s="127"/>
    </row>
    <row r="121" spans="1:9" s="203" customFormat="1" x14ac:dyDescent="0.2">
      <c r="B121" s="251"/>
      <c r="C121" s="223"/>
      <c r="D121" s="224"/>
      <c r="E121" s="224"/>
      <c r="F121" s="58"/>
      <c r="G121" s="247"/>
      <c r="H121" s="127"/>
    </row>
    <row r="122" spans="1:9" s="203" customFormat="1" outlineLevel="1" x14ac:dyDescent="0.2">
      <c r="B122" s="251"/>
      <c r="C122" s="223"/>
      <c r="D122" s="224"/>
      <c r="E122" s="224"/>
      <c r="F122" s="53"/>
      <c r="G122" s="71"/>
      <c r="H122" s="57"/>
      <c r="I122" s="252"/>
    </row>
    <row r="123" spans="1:9" s="203" customFormat="1" outlineLevel="1" x14ac:dyDescent="0.2">
      <c r="B123" s="198"/>
      <c r="C123" s="265"/>
      <c r="D123" s="265"/>
      <c r="E123" s="265"/>
      <c r="F123" s="266"/>
      <c r="G123" s="72"/>
      <c r="H123" s="33"/>
      <c r="I123" s="265"/>
    </row>
    <row r="124" spans="1:9" s="203" customFormat="1" outlineLevel="1" x14ac:dyDescent="0.2">
      <c r="A124" s="253" t="s">
        <v>0</v>
      </c>
      <c r="B124" s="253"/>
      <c r="C124" s="253"/>
      <c r="D124" s="253"/>
      <c r="E124" s="253"/>
      <c r="F124" s="253"/>
      <c r="G124" s="63"/>
      <c r="H124" s="42"/>
      <c r="I124" s="254" t="s">
        <v>102</v>
      </c>
    </row>
    <row r="125" spans="1:9" s="198" customFormat="1" ht="14.25" outlineLevel="1" x14ac:dyDescent="0.2">
      <c r="A125" s="253" t="s">
        <v>1</v>
      </c>
      <c r="B125" s="253"/>
      <c r="C125" s="253"/>
      <c r="D125" s="253"/>
      <c r="E125" s="253"/>
      <c r="F125" s="253"/>
      <c r="G125" s="63"/>
      <c r="H125" s="42"/>
      <c r="I125" s="254"/>
    </row>
    <row r="126" spans="1:9" s="198" customFormat="1" ht="14.25" outlineLevel="1" x14ac:dyDescent="0.2">
      <c r="A126" s="253" t="s">
        <v>2</v>
      </c>
      <c r="B126" s="253"/>
      <c r="C126" s="253"/>
      <c r="D126" s="253"/>
      <c r="E126" s="253"/>
      <c r="F126" s="253"/>
      <c r="G126" s="63"/>
      <c r="H126" s="42"/>
      <c r="I126" s="254"/>
    </row>
    <row r="127" spans="1:9" s="198" customFormat="1" ht="14.25" outlineLevel="1" x14ac:dyDescent="0.2">
      <c r="D127" s="254"/>
      <c r="E127" s="254"/>
      <c r="F127" s="127"/>
      <c r="G127" s="63"/>
      <c r="H127" s="132" t="s">
        <v>3</v>
      </c>
      <c r="I127" s="133">
        <v>7843.41</v>
      </c>
    </row>
    <row r="128" spans="1:9" s="198" customFormat="1" ht="14.25" x14ac:dyDescent="0.2">
      <c r="A128" s="232" t="s">
        <v>4</v>
      </c>
      <c r="B128" s="232"/>
      <c r="C128" s="232"/>
      <c r="D128" s="232" t="s">
        <v>5</v>
      </c>
      <c r="E128" s="232" t="s">
        <v>6</v>
      </c>
      <c r="F128" s="267" t="s">
        <v>103</v>
      </c>
      <c r="G128" s="147" t="s">
        <v>91</v>
      </c>
      <c r="H128" s="148" t="s">
        <v>91</v>
      </c>
      <c r="I128" s="268" t="s">
        <v>9</v>
      </c>
    </row>
    <row r="129" spans="1:9" s="198" customFormat="1" ht="14.25" x14ac:dyDescent="0.2">
      <c r="A129" s="269"/>
      <c r="B129" s="269"/>
      <c r="C129" s="269"/>
      <c r="D129" s="236"/>
      <c r="E129" s="236"/>
      <c r="F129" s="270"/>
      <c r="G129" s="73" t="s">
        <v>10</v>
      </c>
      <c r="H129" s="44" t="s">
        <v>11</v>
      </c>
      <c r="I129" s="271"/>
    </row>
    <row r="130" spans="1:9" s="198" customFormat="1" x14ac:dyDescent="0.2">
      <c r="A130" s="257" t="s">
        <v>104</v>
      </c>
      <c r="B130" s="272"/>
      <c r="C130" s="273"/>
      <c r="D130" s="208"/>
      <c r="E130" s="201"/>
      <c r="F130" s="48"/>
      <c r="G130" s="68"/>
      <c r="H130" s="49"/>
      <c r="I130" s="201"/>
    </row>
    <row r="131" spans="1:9" s="203" customFormat="1" x14ac:dyDescent="0.2">
      <c r="A131" s="197"/>
      <c r="B131" s="198" t="s">
        <v>105</v>
      </c>
      <c r="C131" s="205"/>
      <c r="D131" s="208"/>
      <c r="E131" s="201"/>
      <c r="F131" s="48"/>
      <c r="G131" s="68"/>
      <c r="H131" s="49"/>
      <c r="I131" s="201"/>
    </row>
    <row r="132" spans="1:9" s="203" customFormat="1" x14ac:dyDescent="0.2">
      <c r="A132" s="197"/>
      <c r="B132" s="198"/>
      <c r="C132" s="205" t="s">
        <v>105</v>
      </c>
      <c r="D132" s="274" t="s">
        <v>106</v>
      </c>
      <c r="E132" s="275" t="s">
        <v>17</v>
      </c>
      <c r="F132" s="48" t="s">
        <v>107</v>
      </c>
      <c r="G132" s="276">
        <v>174648379304.06924</v>
      </c>
      <c r="H132" s="104">
        <v>22266894.396132454</v>
      </c>
      <c r="I132" s="275" t="s">
        <v>107</v>
      </c>
    </row>
    <row r="133" spans="1:9" s="203" customFormat="1" x14ac:dyDescent="0.2">
      <c r="A133" s="197"/>
      <c r="B133" s="198"/>
      <c r="C133" s="205" t="s">
        <v>108</v>
      </c>
      <c r="D133" s="274" t="s">
        <v>106</v>
      </c>
      <c r="E133" s="275" t="s">
        <v>17</v>
      </c>
      <c r="F133" s="62">
        <v>45657</v>
      </c>
      <c r="G133" s="276">
        <v>7721758.7109000003</v>
      </c>
      <c r="H133" s="104">
        <v>984.49</v>
      </c>
      <c r="I133" s="275" t="s">
        <v>18</v>
      </c>
    </row>
    <row r="134" spans="1:9" s="203" customFormat="1" x14ac:dyDescent="0.2">
      <c r="A134" s="197"/>
      <c r="B134" s="198"/>
      <c r="C134" s="205" t="s">
        <v>109</v>
      </c>
      <c r="D134" s="274" t="s">
        <v>106</v>
      </c>
      <c r="E134" s="275" t="s">
        <v>17</v>
      </c>
      <c r="F134" s="62">
        <v>45657</v>
      </c>
      <c r="G134" s="276">
        <v>749673</v>
      </c>
      <c r="H134" s="104"/>
      <c r="I134" s="275" t="s">
        <v>18</v>
      </c>
    </row>
    <row r="135" spans="1:9" s="203" customFormat="1" x14ac:dyDescent="0.2">
      <c r="A135" s="240"/>
      <c r="B135" s="210" t="s">
        <v>110</v>
      </c>
      <c r="C135" s="277"/>
      <c r="D135" s="278"/>
      <c r="E135" s="279"/>
      <c r="F135" s="138"/>
      <c r="G135" s="149">
        <v>174656850735.78015</v>
      </c>
      <c r="H135" s="150">
        <v>22267878.886132453</v>
      </c>
      <c r="I135" s="280"/>
    </row>
    <row r="136" spans="1:9" s="203" customFormat="1" x14ac:dyDescent="0.2">
      <c r="A136" s="204"/>
      <c r="B136" s="198" t="s">
        <v>111</v>
      </c>
      <c r="C136" s="281"/>
      <c r="D136" s="274"/>
      <c r="E136" s="275"/>
      <c r="F136" s="48"/>
      <c r="G136" s="83"/>
      <c r="H136" s="78"/>
      <c r="I136" s="282"/>
    </row>
    <row r="137" spans="1:9" s="203" customFormat="1" x14ac:dyDescent="0.2">
      <c r="A137" s="197"/>
      <c r="B137" s="198"/>
      <c r="C137" s="205" t="s">
        <v>112</v>
      </c>
      <c r="D137" s="274" t="s">
        <v>106</v>
      </c>
      <c r="E137" s="275" t="s">
        <v>80</v>
      </c>
      <c r="F137" s="48" t="s">
        <v>107</v>
      </c>
      <c r="G137" s="83">
        <v>78774425481.465897</v>
      </c>
      <c r="H137" s="78">
        <v>10043389.99</v>
      </c>
      <c r="I137" s="275" t="s">
        <v>107</v>
      </c>
    </row>
    <row r="138" spans="1:9" s="203" customFormat="1" x14ac:dyDescent="0.2">
      <c r="A138" s="240"/>
      <c r="B138" s="210" t="s">
        <v>113</v>
      </c>
      <c r="C138" s="277"/>
      <c r="D138" s="278"/>
      <c r="E138" s="279"/>
      <c r="F138" s="138"/>
      <c r="G138" s="149">
        <v>78774425481.465897</v>
      </c>
      <c r="H138" s="150">
        <v>10043389.99</v>
      </c>
      <c r="I138" s="280"/>
    </row>
    <row r="139" spans="1:9" s="203" customFormat="1" x14ac:dyDescent="0.2">
      <c r="A139" s="240"/>
      <c r="B139" s="210" t="s">
        <v>114</v>
      </c>
      <c r="C139" s="211"/>
      <c r="D139" s="212"/>
      <c r="E139" s="213"/>
      <c r="F139" s="138"/>
      <c r="G139" s="149">
        <v>253431276217.24603</v>
      </c>
      <c r="H139" s="150">
        <v>32311268.876132451</v>
      </c>
      <c r="I139" s="132"/>
    </row>
    <row r="140" spans="1:9" s="203" customFormat="1" ht="14.25" customHeight="1" x14ac:dyDescent="0.2">
      <c r="B140" s="198"/>
      <c r="C140" s="283"/>
      <c r="D140" s="284"/>
      <c r="E140" s="284"/>
      <c r="F140" s="53"/>
      <c r="G140" s="84"/>
      <c r="H140" s="103"/>
      <c r="I140" s="285"/>
    </row>
    <row r="141" spans="1:9" s="203" customFormat="1" ht="14.25" customHeight="1" x14ac:dyDescent="0.2">
      <c r="B141" s="219" t="s">
        <v>89</v>
      </c>
      <c r="C141" s="220"/>
      <c r="D141" s="221"/>
      <c r="E141" s="221"/>
      <c r="F141" s="286"/>
      <c r="G141" s="151">
        <v>174656850735.78015</v>
      </c>
      <c r="H141" s="128"/>
      <c r="I141" s="252"/>
    </row>
    <row r="142" spans="1:9" s="203" customFormat="1" x14ac:dyDescent="0.2">
      <c r="B142" s="222" t="s">
        <v>90</v>
      </c>
      <c r="C142" s="223"/>
      <c r="D142" s="224"/>
      <c r="E142" s="224"/>
      <c r="F142" s="53"/>
      <c r="G142" s="85">
        <v>78774425481.465897</v>
      </c>
      <c r="H142" s="128"/>
      <c r="I142" s="252"/>
    </row>
    <row r="143" spans="1:9" s="203" customFormat="1" x14ac:dyDescent="0.2">
      <c r="B143" s="225" t="s">
        <v>114</v>
      </c>
      <c r="C143" s="226"/>
      <c r="D143" s="227"/>
      <c r="E143" s="227"/>
      <c r="F143" s="287"/>
      <c r="G143" s="86">
        <v>253431276217.24603</v>
      </c>
      <c r="H143" s="128"/>
      <c r="I143" s="252"/>
    </row>
    <row r="144" spans="1:9" s="203" customFormat="1" x14ac:dyDescent="0.2">
      <c r="A144" s="228"/>
      <c r="B144" s="228"/>
      <c r="C144" s="228"/>
      <c r="D144" s="252"/>
      <c r="E144" s="252"/>
      <c r="F144" s="127"/>
      <c r="G144" s="74"/>
      <c r="H144" s="79"/>
      <c r="I144" s="224"/>
    </row>
    <row r="145" spans="1:9" s="203" customFormat="1" ht="28.5" x14ac:dyDescent="0.2">
      <c r="A145" s="288"/>
      <c r="B145" s="258"/>
      <c r="C145" s="259" t="s">
        <v>4</v>
      </c>
      <c r="D145" s="289" t="s">
        <v>5</v>
      </c>
      <c r="E145" s="289" t="s">
        <v>6</v>
      </c>
      <c r="F145" s="148" t="s">
        <v>103</v>
      </c>
      <c r="G145" s="147" t="s">
        <v>91</v>
      </c>
      <c r="H145" s="152" t="s">
        <v>91</v>
      </c>
      <c r="I145" s="290" t="s">
        <v>9</v>
      </c>
    </row>
    <row r="146" spans="1:9" s="203" customFormat="1" x14ac:dyDescent="0.2">
      <c r="A146" s="291"/>
      <c r="B146" s="292"/>
      <c r="C146" s="293"/>
      <c r="D146" s="294"/>
      <c r="E146" s="294"/>
      <c r="F146" s="44"/>
      <c r="G146" s="73" t="s">
        <v>10</v>
      </c>
      <c r="H146" s="80" t="s">
        <v>11</v>
      </c>
      <c r="I146" s="295"/>
    </row>
    <row r="147" spans="1:9" s="203" customFormat="1" x14ac:dyDescent="0.2">
      <c r="A147" s="197" t="s">
        <v>115</v>
      </c>
      <c r="C147" s="228"/>
      <c r="D147" s="296"/>
      <c r="E147" s="296"/>
      <c r="F147" s="46"/>
      <c r="G147" s="68"/>
      <c r="H147" s="78"/>
      <c r="I147" s="297"/>
    </row>
    <row r="148" spans="1:9" s="203" customFormat="1" x14ac:dyDescent="0.2">
      <c r="A148" s="204"/>
      <c r="C148" s="228"/>
      <c r="D148" s="296"/>
      <c r="E148" s="296"/>
      <c r="F148" s="46"/>
      <c r="G148" s="68"/>
      <c r="H148" s="78"/>
      <c r="I148" s="297"/>
    </row>
    <row r="149" spans="1:9" s="203" customFormat="1" x14ac:dyDescent="0.2">
      <c r="A149" s="204"/>
      <c r="B149" s="198" t="s">
        <v>116</v>
      </c>
      <c r="D149" s="201"/>
      <c r="E149" s="201"/>
      <c r="F149" s="48"/>
      <c r="G149" s="68"/>
      <c r="H149" s="78"/>
      <c r="I149" s="201"/>
    </row>
    <row r="150" spans="1:9" s="203" customFormat="1" x14ac:dyDescent="0.2">
      <c r="A150" s="204"/>
      <c r="B150" s="198"/>
      <c r="C150" s="203" t="s">
        <v>117</v>
      </c>
      <c r="D150" s="298" t="s">
        <v>118</v>
      </c>
      <c r="E150" s="298" t="s">
        <v>17</v>
      </c>
      <c r="F150" s="48" t="s">
        <v>119</v>
      </c>
      <c r="G150" s="68">
        <v>117651150000</v>
      </c>
      <c r="H150" s="78">
        <v>15000000</v>
      </c>
      <c r="I150" s="59" t="s">
        <v>18</v>
      </c>
    </row>
    <row r="151" spans="1:9" s="203" customFormat="1" x14ac:dyDescent="0.2">
      <c r="A151" s="204"/>
      <c r="C151" s="245" t="s">
        <v>120</v>
      </c>
      <c r="D151" s="298" t="s">
        <v>118</v>
      </c>
      <c r="E151" s="298" t="s">
        <v>17</v>
      </c>
      <c r="F151" s="48" t="s">
        <v>119</v>
      </c>
      <c r="G151" s="68">
        <v>740950785.27541459</v>
      </c>
      <c r="H151" s="78">
        <v>94467.940000001865</v>
      </c>
      <c r="I151" s="59" t="s">
        <v>18</v>
      </c>
    </row>
    <row r="152" spans="1:9" s="203" customFormat="1" x14ac:dyDescent="0.2">
      <c r="A152" s="204"/>
      <c r="C152" s="203" t="s">
        <v>121</v>
      </c>
      <c r="D152" s="298" t="s">
        <v>118</v>
      </c>
      <c r="E152" s="298" t="s">
        <v>17</v>
      </c>
      <c r="F152" s="48" t="s">
        <v>119</v>
      </c>
      <c r="G152" s="68">
        <v>115690.29750000006</v>
      </c>
      <c r="H152" s="78">
        <v>14.750000000000007</v>
      </c>
      <c r="I152" s="59" t="s">
        <v>18</v>
      </c>
    </row>
    <row r="153" spans="1:9" s="203" customFormat="1" x14ac:dyDescent="0.2">
      <c r="A153" s="204"/>
      <c r="C153" s="203" t="s">
        <v>122</v>
      </c>
      <c r="D153" s="298" t="s">
        <v>118</v>
      </c>
      <c r="E153" s="298" t="s">
        <v>17</v>
      </c>
      <c r="F153" s="48" t="s">
        <v>119</v>
      </c>
      <c r="G153" s="68">
        <v>13721104.585799998</v>
      </c>
      <c r="H153" s="78">
        <v>1749.3799999999997</v>
      </c>
      <c r="I153" s="59" t="s">
        <v>18</v>
      </c>
    </row>
    <row r="154" spans="1:9" s="203" customFormat="1" x14ac:dyDescent="0.2">
      <c r="A154" s="240"/>
      <c r="B154" s="210" t="s">
        <v>123</v>
      </c>
      <c r="C154" s="299"/>
      <c r="D154" s="300"/>
      <c r="E154" s="300"/>
      <c r="F154" s="132"/>
      <c r="G154" s="153">
        <v>118405937580.15872</v>
      </c>
      <c r="H154" s="150">
        <v>15096232.070000002</v>
      </c>
      <c r="I154" s="301"/>
    </row>
    <row r="155" spans="1:9" s="203" customFormat="1" x14ac:dyDescent="0.2">
      <c r="A155" s="240"/>
      <c r="B155" s="210" t="s">
        <v>124</v>
      </c>
      <c r="C155" s="211"/>
      <c r="D155" s="213"/>
      <c r="E155" s="213"/>
      <c r="F155" s="138"/>
      <c r="G155" s="153">
        <v>118405937580.15872</v>
      </c>
      <c r="H155" s="150">
        <v>15096232.070000002</v>
      </c>
      <c r="I155" s="132"/>
    </row>
    <row r="156" spans="1:9" s="203" customFormat="1" x14ac:dyDescent="0.2">
      <c r="C156" s="245"/>
      <c r="D156" s="246"/>
      <c r="E156" s="246"/>
      <c r="F156" s="53"/>
      <c r="G156" s="87"/>
      <c r="H156" s="52"/>
      <c r="I156" s="302"/>
    </row>
    <row r="157" spans="1:9" s="203" customFormat="1" x14ac:dyDescent="0.2">
      <c r="B157" s="248" t="s">
        <v>89</v>
      </c>
      <c r="C157" s="220"/>
      <c r="D157" s="221"/>
      <c r="E157" s="221"/>
      <c r="F157" s="286"/>
      <c r="G157" s="154">
        <v>118405937580.15872</v>
      </c>
      <c r="H157" s="52"/>
      <c r="I157" s="302"/>
    </row>
    <row r="158" spans="1:9" s="203" customFormat="1" x14ac:dyDescent="0.2">
      <c r="B158" s="249" t="s">
        <v>90</v>
      </c>
      <c r="C158" s="223"/>
      <c r="D158" s="224"/>
      <c r="E158" s="224"/>
      <c r="F158" s="53"/>
      <c r="G158" s="88">
        <v>0</v>
      </c>
      <c r="H158" s="52"/>
      <c r="I158" s="302"/>
    </row>
    <row r="159" spans="1:9" s="203" customFormat="1" x14ac:dyDescent="0.2">
      <c r="B159" s="250" t="s">
        <v>124</v>
      </c>
      <c r="C159" s="226"/>
      <c r="D159" s="227"/>
      <c r="E159" s="227"/>
      <c r="F159" s="287"/>
      <c r="G159" s="89">
        <v>118405937580.15872</v>
      </c>
      <c r="H159" s="52"/>
      <c r="I159" s="302"/>
    </row>
    <row r="160" spans="1:9" s="203" customFormat="1" x14ac:dyDescent="0.2">
      <c r="C160" s="245"/>
      <c r="D160" s="246"/>
      <c r="E160" s="246"/>
      <c r="F160" s="53"/>
      <c r="G160" s="87"/>
      <c r="H160" s="52"/>
      <c r="I160" s="302"/>
    </row>
    <row r="161" spans="1:9" s="203" customFormat="1" x14ac:dyDescent="0.2">
      <c r="A161" s="288"/>
      <c r="B161" s="258"/>
      <c r="C161" s="231" t="s">
        <v>4</v>
      </c>
      <c r="D161" s="231" t="s">
        <v>5</v>
      </c>
      <c r="E161" s="232" t="s">
        <v>6</v>
      </c>
      <c r="F161" s="267" t="s">
        <v>103</v>
      </c>
      <c r="G161" s="155" t="s">
        <v>91</v>
      </c>
      <c r="H161" s="148" t="s">
        <v>91</v>
      </c>
      <c r="I161" s="268" t="s">
        <v>9</v>
      </c>
    </row>
    <row r="162" spans="1:9" s="203" customFormat="1" x14ac:dyDescent="0.2">
      <c r="A162" s="303"/>
      <c r="B162" s="292"/>
      <c r="C162" s="235"/>
      <c r="D162" s="235"/>
      <c r="E162" s="236"/>
      <c r="F162" s="270"/>
      <c r="G162" s="90" t="s">
        <v>10</v>
      </c>
      <c r="H162" s="44" t="s">
        <v>11</v>
      </c>
      <c r="I162" s="271"/>
    </row>
    <row r="163" spans="1:9" s="203" customFormat="1" x14ac:dyDescent="0.2">
      <c r="A163" s="257" t="s">
        <v>125</v>
      </c>
      <c r="B163" s="304" t="s">
        <v>126</v>
      </c>
      <c r="C163" s="305"/>
      <c r="D163" s="239"/>
      <c r="E163" s="239"/>
      <c r="F163" s="306"/>
      <c r="G163" s="91"/>
      <c r="H163" s="49"/>
      <c r="I163" s="59"/>
    </row>
    <row r="164" spans="1:9" s="203" customFormat="1" x14ac:dyDescent="0.2">
      <c r="A164" s="303"/>
      <c r="B164" s="307"/>
      <c r="C164" s="308" t="s">
        <v>126</v>
      </c>
      <c r="D164" s="239" t="s">
        <v>95</v>
      </c>
      <c r="E164" s="239" t="s">
        <v>80</v>
      </c>
      <c r="F164" s="306" t="s">
        <v>127</v>
      </c>
      <c r="G164" s="91">
        <v>18132234206</v>
      </c>
      <c r="H164" s="49">
        <v>0</v>
      </c>
      <c r="I164" s="59" t="s">
        <v>18</v>
      </c>
    </row>
    <row r="165" spans="1:9" s="203" customFormat="1" x14ac:dyDescent="0.2">
      <c r="A165" s="156"/>
      <c r="B165" s="210" t="s">
        <v>128</v>
      </c>
      <c r="C165" s="211"/>
      <c r="D165" s="212"/>
      <c r="E165" s="213"/>
      <c r="F165" s="309" t="s">
        <v>129</v>
      </c>
      <c r="G165" s="153">
        <v>18132234206</v>
      </c>
      <c r="H165" s="132">
        <v>0</v>
      </c>
      <c r="I165" s="132"/>
    </row>
    <row r="166" spans="1:9" s="203" customFormat="1" x14ac:dyDescent="0.2">
      <c r="B166" s="198"/>
      <c r="C166" s="198"/>
      <c r="D166" s="198"/>
      <c r="E166" s="254"/>
      <c r="F166" s="42"/>
      <c r="G166" s="92"/>
      <c r="H166" s="57"/>
      <c r="I166" s="252"/>
    </row>
    <row r="167" spans="1:9" s="203" customFormat="1" x14ac:dyDescent="0.2">
      <c r="B167" s="248" t="s">
        <v>89</v>
      </c>
      <c r="C167" s="220"/>
      <c r="D167" s="221"/>
      <c r="E167" s="221"/>
      <c r="F167" s="286"/>
      <c r="G167" s="154">
        <v>0</v>
      </c>
      <c r="H167" s="52"/>
      <c r="I167" s="302"/>
    </row>
    <row r="168" spans="1:9" s="203" customFormat="1" ht="16.5" customHeight="1" x14ac:dyDescent="0.2">
      <c r="B168" s="249" t="s">
        <v>90</v>
      </c>
      <c r="C168" s="223"/>
      <c r="D168" s="224"/>
      <c r="E168" s="224"/>
      <c r="F168" s="53"/>
      <c r="G168" s="88">
        <v>18132234206</v>
      </c>
      <c r="H168" s="52"/>
      <c r="I168" s="302"/>
    </row>
    <row r="169" spans="1:9" s="203" customFormat="1" ht="15" customHeight="1" x14ac:dyDescent="0.2">
      <c r="B169" s="250" t="s">
        <v>128</v>
      </c>
      <c r="C169" s="226"/>
      <c r="D169" s="227"/>
      <c r="E169" s="227"/>
      <c r="F169" s="287"/>
      <c r="G169" s="89">
        <v>18132234206</v>
      </c>
      <c r="H169" s="52"/>
      <c r="I169" s="302"/>
    </row>
    <row r="170" spans="1:9" s="203" customFormat="1" ht="15" customHeight="1" x14ac:dyDescent="0.2">
      <c r="B170" s="198"/>
      <c r="C170" s="198"/>
      <c r="D170" s="254"/>
      <c r="E170" s="254"/>
      <c r="F170" s="127"/>
      <c r="G170" s="93"/>
      <c r="H170" s="58"/>
      <c r="I170" s="57"/>
    </row>
    <row r="171" spans="1:9" s="203" customFormat="1" ht="15" customHeight="1" thickBot="1" x14ac:dyDescent="0.25">
      <c r="B171" s="310" t="s">
        <v>130</v>
      </c>
      <c r="C171" s="310"/>
      <c r="D171" s="311"/>
      <c r="E171" s="311"/>
      <c r="F171" s="312"/>
      <c r="G171" s="94">
        <v>624136276109.35767</v>
      </c>
      <c r="H171" s="60"/>
      <c r="I171" s="61"/>
    </row>
  </sheetData>
  <dataConsolidate/>
  <mergeCells count="24">
    <mergeCell ref="I128:I129"/>
    <mergeCell ref="C161:C162"/>
    <mergeCell ref="D161:D162"/>
    <mergeCell ref="E161:E162"/>
    <mergeCell ref="F161:F162"/>
    <mergeCell ref="I161:I162"/>
    <mergeCell ref="A124:F124"/>
    <mergeCell ref="A125:F125"/>
    <mergeCell ref="A126:F126"/>
    <mergeCell ref="A128:C129"/>
    <mergeCell ref="D128:D129"/>
    <mergeCell ref="E128:E129"/>
    <mergeCell ref="F128:F129"/>
    <mergeCell ref="H6:H7"/>
    <mergeCell ref="A108:C109"/>
    <mergeCell ref="D108:D109"/>
    <mergeCell ref="E108:E109"/>
    <mergeCell ref="H108:H109"/>
    <mergeCell ref="A1:F1"/>
    <mergeCell ref="A2:F2"/>
    <mergeCell ref="A3:F3"/>
    <mergeCell ref="A6:C7"/>
    <mergeCell ref="D6:D7"/>
    <mergeCell ref="E6:E7"/>
  </mergeCells>
  <conditionalFormatting sqref="G117">
    <cfRule type="duplicateValues" dxfId="1" priority="21"/>
  </conditionalFormatting>
  <conditionalFormatting sqref="G121">
    <cfRule type="duplicateValues" dxfId="0" priority="22"/>
  </conditionalFormatting>
  <dataValidations disablePrompts="1" count="1">
    <dataValidation type="textLength" errorStyle="information" allowBlank="1" showInputMessage="1" error="XLBVal:6=374123754_x000d__x000a_" sqref="D137:E137 I137 I132:I134 D132:F134" xr:uid="{00000000-0002-0000-0000-000001000000}">
      <formula1>0</formula1>
      <formula2>10000</formula2>
    </dataValidation>
  </dataValidations>
  <printOptions horizontalCentered="1"/>
  <pageMargins left="0.39370078740157483" right="0.19685039370078741" top="0.59055118110236227" bottom="0.59055118110236227" header="0" footer="0"/>
  <pageSetup paperSize="9" scale="41" fitToWidth="0" fitToHeight="0" orientation="portrait" r:id="rId1"/>
  <headerFooter alignWithMargins="0">
    <oddHeader xml:space="preserve">&amp;R&amp;P   </oddHeader>
  </headerFooter>
  <rowBreaks count="1" manualBreakCount="1">
    <brk id="12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9" tint="0.39997558519241921"/>
    <pageSetUpPr fitToPage="1"/>
  </sheetPr>
  <dimension ref="A1:M119"/>
  <sheetViews>
    <sheetView showGridLines="0" workbookViewId="0">
      <selection sqref="A1:J1"/>
    </sheetView>
  </sheetViews>
  <sheetFormatPr baseColWidth="10" defaultColWidth="9.7109375" defaultRowHeight="11.25" x14ac:dyDescent="0.2"/>
  <cols>
    <col min="1" max="1" width="43.7109375" style="30" bestFit="1" customWidth="1"/>
    <col min="2" max="2" width="15.42578125" style="37" customWidth="1"/>
    <col min="3" max="3" width="13" style="16" customWidth="1"/>
    <col min="4" max="4" width="13.42578125" style="31" customWidth="1"/>
    <col min="5" max="5" width="15.28515625" style="115" customWidth="1"/>
    <col min="6" max="6" width="18.7109375" style="115" customWidth="1"/>
    <col min="7" max="7" width="16.42578125" style="115" customWidth="1"/>
    <col min="8" max="8" width="22.85546875" style="116" customWidth="1"/>
    <col min="9" max="9" width="18.7109375" style="116" customWidth="1"/>
    <col min="10" max="10" width="22.140625" style="116" customWidth="1"/>
    <col min="11" max="11" width="22.42578125" style="32" bestFit="1" customWidth="1"/>
    <col min="12" max="13" width="13.42578125" style="16" customWidth="1"/>
    <col min="14" max="16384" width="9.7109375" style="17"/>
  </cols>
  <sheetData>
    <row r="1" spans="1:13" s="2" customFormat="1" ht="10.5" x14ac:dyDescent="0.1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L1" s="3"/>
      <c r="M1" s="3" t="s">
        <v>131</v>
      </c>
    </row>
    <row r="2" spans="1:13" s="2" customFormat="1" ht="10.5" x14ac:dyDescent="0.15">
      <c r="A2" s="193" t="s">
        <v>132</v>
      </c>
      <c r="B2" s="193"/>
      <c r="C2" s="193"/>
      <c r="D2" s="193"/>
      <c r="E2" s="193"/>
      <c r="F2" s="193"/>
      <c r="G2" s="193"/>
      <c r="H2" s="193"/>
      <c r="I2" s="193"/>
      <c r="J2" s="193"/>
      <c r="K2" s="4"/>
      <c r="L2" s="5"/>
      <c r="M2" s="5"/>
    </row>
    <row r="3" spans="1:13" s="2" customFormat="1" ht="10.5" x14ac:dyDescent="0.15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L3" s="157" t="s">
        <v>3</v>
      </c>
      <c r="M3" s="158">
        <v>7843.41</v>
      </c>
    </row>
    <row r="4" spans="1:13" s="2" customFormat="1" x14ac:dyDescent="0.2">
      <c r="A4" s="6"/>
      <c r="B4" s="34"/>
      <c r="C4" s="7"/>
      <c r="D4" s="8"/>
      <c r="E4" s="106"/>
      <c r="F4" s="106"/>
      <c r="G4" s="107"/>
      <c r="H4" s="108"/>
      <c r="I4" s="108"/>
      <c r="J4" s="108"/>
      <c r="K4" s="9"/>
      <c r="L4" s="10"/>
      <c r="M4" s="10"/>
    </row>
    <row r="5" spans="1:13" s="118" customFormat="1" ht="10.5" x14ac:dyDescent="0.2">
      <c r="A5" s="159"/>
      <c r="B5" s="160"/>
      <c r="C5" s="159"/>
      <c r="D5" s="161"/>
      <c r="E5" s="162" t="s">
        <v>133</v>
      </c>
      <c r="F5" s="162" t="s">
        <v>133</v>
      </c>
      <c r="G5" s="162" t="s">
        <v>133</v>
      </c>
      <c r="H5" s="163" t="s">
        <v>134</v>
      </c>
      <c r="I5" s="163" t="s">
        <v>134</v>
      </c>
      <c r="J5" s="164" t="s">
        <v>134</v>
      </c>
      <c r="K5" s="165"/>
      <c r="L5" s="165" t="s">
        <v>135</v>
      </c>
      <c r="M5" s="165" t="s">
        <v>136</v>
      </c>
    </row>
    <row r="6" spans="1:13" s="118" customFormat="1" ht="10.5" x14ac:dyDescent="0.2">
      <c r="A6" s="119" t="s">
        <v>137</v>
      </c>
      <c r="B6" s="120" t="s">
        <v>138</v>
      </c>
      <c r="C6" s="121" t="s">
        <v>139</v>
      </c>
      <c r="D6" s="122" t="s">
        <v>140</v>
      </c>
      <c r="E6" s="123" t="s">
        <v>141</v>
      </c>
      <c r="F6" s="123" t="s">
        <v>142</v>
      </c>
      <c r="G6" s="123" t="s">
        <v>143</v>
      </c>
      <c r="H6" s="124" t="s">
        <v>141</v>
      </c>
      <c r="I6" s="124" t="s">
        <v>142</v>
      </c>
      <c r="J6" s="125" t="s">
        <v>143</v>
      </c>
      <c r="K6" s="126" t="s">
        <v>144</v>
      </c>
      <c r="L6" s="126" t="s">
        <v>145</v>
      </c>
      <c r="M6" s="126" t="s">
        <v>146</v>
      </c>
    </row>
    <row r="7" spans="1:13" s="2" customFormat="1" x14ac:dyDescent="0.2">
      <c r="A7" s="15"/>
      <c r="B7" s="36"/>
      <c r="C7" s="1"/>
      <c r="D7" s="8"/>
      <c r="E7" s="106"/>
      <c r="F7" s="106"/>
      <c r="G7" s="106"/>
      <c r="H7" s="112"/>
      <c r="I7" s="112"/>
      <c r="J7" s="112"/>
      <c r="K7" s="16"/>
      <c r="L7" s="16"/>
      <c r="M7" s="16"/>
    </row>
    <row r="8" spans="1:13" s="2" customFormat="1" x14ac:dyDescent="0.2">
      <c r="A8" s="16" t="s">
        <v>147</v>
      </c>
      <c r="B8" s="37">
        <v>2206065</v>
      </c>
      <c r="C8" s="18">
        <v>7.8E-2</v>
      </c>
      <c r="D8" s="19">
        <v>45682</v>
      </c>
      <c r="E8" s="113">
        <v>1000550</v>
      </c>
      <c r="F8" s="113">
        <v>10690.81</v>
      </c>
      <c r="G8" s="113">
        <v>1011240.81</v>
      </c>
      <c r="H8" s="114">
        <v>7847723875.5</v>
      </c>
      <c r="I8" s="114">
        <v>83852406.062099993</v>
      </c>
      <c r="J8" s="114">
        <v>7931576281.5621004</v>
      </c>
      <c r="K8" s="16" t="s">
        <v>148</v>
      </c>
      <c r="L8" s="16" t="s">
        <v>18</v>
      </c>
      <c r="M8" s="16" t="s">
        <v>149</v>
      </c>
    </row>
    <row r="9" spans="1:13" s="2" customFormat="1" x14ac:dyDescent="0.2">
      <c r="A9" s="16"/>
      <c r="B9" s="37"/>
      <c r="C9" s="18"/>
      <c r="D9" s="19"/>
      <c r="E9" s="113"/>
      <c r="F9" s="113"/>
      <c r="G9" s="113"/>
      <c r="H9" s="114"/>
      <c r="I9" s="114"/>
      <c r="J9" s="114"/>
      <c r="K9" s="16"/>
      <c r="L9" s="16"/>
      <c r="M9" s="16"/>
    </row>
    <row r="10" spans="1:13" s="2" customFormat="1" ht="10.5" x14ac:dyDescent="0.15">
      <c r="A10" s="166" t="s">
        <v>150</v>
      </c>
      <c r="B10" s="167"/>
      <c r="C10" s="168"/>
      <c r="D10" s="169"/>
      <c r="E10" s="170">
        <v>1000550</v>
      </c>
      <c r="F10" s="170">
        <v>10690.81</v>
      </c>
      <c r="G10" s="170">
        <v>1011240.81</v>
      </c>
      <c r="H10" s="171">
        <v>7847723875.5</v>
      </c>
      <c r="I10" s="171">
        <v>83852406.062099993</v>
      </c>
      <c r="J10" s="172">
        <v>7931576281.5621004</v>
      </c>
      <c r="K10" s="173"/>
      <c r="L10" s="173"/>
      <c r="M10" s="173"/>
    </row>
    <row r="11" spans="1:13" x14ac:dyDescent="0.2">
      <c r="A11" s="174"/>
      <c r="C11" s="175"/>
      <c r="D11" s="176"/>
      <c r="E11" s="177"/>
      <c r="F11" s="177"/>
      <c r="G11" s="177"/>
      <c r="H11" s="178"/>
      <c r="I11" s="178"/>
      <c r="J11" s="178"/>
      <c r="K11" s="20"/>
      <c r="L11" s="20"/>
      <c r="M11" s="20"/>
    </row>
    <row r="12" spans="1:13" s="2" customFormat="1" x14ac:dyDescent="0.2">
      <c r="A12" s="16" t="s">
        <v>151</v>
      </c>
      <c r="B12" s="37" t="s">
        <v>152</v>
      </c>
      <c r="C12" s="18">
        <v>7.2499999999999995E-2</v>
      </c>
      <c r="D12" s="19">
        <v>45685</v>
      </c>
      <c r="E12" s="113">
        <v>500000</v>
      </c>
      <c r="F12" s="113">
        <v>6157.9</v>
      </c>
      <c r="G12" s="113">
        <v>506157.9</v>
      </c>
      <c r="H12" s="114">
        <v>3921705000</v>
      </c>
      <c r="I12" s="114">
        <v>48298934.438999996</v>
      </c>
      <c r="J12" s="114">
        <v>3970003934.4390001</v>
      </c>
      <c r="K12" s="16" t="s">
        <v>148</v>
      </c>
      <c r="L12" s="16" t="s">
        <v>18</v>
      </c>
      <c r="M12" s="16" t="s">
        <v>149</v>
      </c>
    </row>
    <row r="13" spans="1:13" s="2" customFormat="1" x14ac:dyDescent="0.2">
      <c r="A13" s="16"/>
      <c r="B13" s="37"/>
      <c r="C13" s="18"/>
      <c r="D13" s="19"/>
      <c r="E13" s="113"/>
      <c r="F13" s="113"/>
      <c r="G13" s="113"/>
      <c r="H13" s="114"/>
      <c r="I13" s="114"/>
      <c r="J13" s="114"/>
      <c r="K13" s="16"/>
      <c r="L13" s="16"/>
      <c r="M13" s="16"/>
    </row>
    <row r="14" spans="1:13" s="2" customFormat="1" ht="10.5" x14ac:dyDescent="0.15">
      <c r="A14" s="166" t="s">
        <v>153</v>
      </c>
      <c r="B14" s="167"/>
      <c r="C14" s="168"/>
      <c r="D14" s="169"/>
      <c r="E14" s="170">
        <v>500000</v>
      </c>
      <c r="F14" s="170">
        <v>6157.9</v>
      </c>
      <c r="G14" s="170">
        <v>506157.9</v>
      </c>
      <c r="H14" s="171">
        <v>3921705000</v>
      </c>
      <c r="I14" s="171">
        <v>48298934.438999996</v>
      </c>
      <c r="J14" s="171">
        <v>3970003934.4390001</v>
      </c>
      <c r="K14" s="173"/>
      <c r="L14" s="173"/>
      <c r="M14" s="173"/>
    </row>
    <row r="15" spans="1:13" s="2" customFormat="1" x14ac:dyDescent="0.2">
      <c r="A15" s="16"/>
      <c r="B15" s="37"/>
      <c r="C15" s="18"/>
      <c r="D15" s="19"/>
      <c r="E15" s="113"/>
      <c r="F15" s="113"/>
      <c r="G15" s="113"/>
      <c r="H15" s="114"/>
      <c r="I15" s="114"/>
      <c r="J15" s="114"/>
      <c r="K15" s="16"/>
      <c r="L15" s="16"/>
      <c r="M15" s="16"/>
    </row>
    <row r="16" spans="1:13" s="2" customFormat="1" x14ac:dyDescent="0.2">
      <c r="A16" s="16" t="s">
        <v>154</v>
      </c>
      <c r="B16" s="37">
        <v>68337</v>
      </c>
      <c r="C16" s="18">
        <v>7.7499999999999999E-2</v>
      </c>
      <c r="D16" s="19">
        <v>45788</v>
      </c>
      <c r="E16" s="113">
        <v>220000</v>
      </c>
      <c r="F16" s="113">
        <v>42788.500000000036</v>
      </c>
      <c r="G16" s="113">
        <v>262788.50000000006</v>
      </c>
      <c r="H16" s="114">
        <v>1725550200</v>
      </c>
      <c r="I16" s="114">
        <v>335607748.78500026</v>
      </c>
      <c r="J16" s="114">
        <v>2061157948.7850003</v>
      </c>
      <c r="K16" s="16" t="s">
        <v>155</v>
      </c>
      <c r="L16" s="16" t="s">
        <v>18</v>
      </c>
      <c r="M16" s="16" t="s">
        <v>149</v>
      </c>
    </row>
    <row r="17" spans="1:13" s="2" customFormat="1" x14ac:dyDescent="0.2">
      <c r="A17" s="16"/>
      <c r="B17" s="37"/>
      <c r="C17" s="18"/>
      <c r="D17" s="19"/>
      <c r="E17" s="113"/>
      <c r="F17" s="113"/>
      <c r="G17" s="113"/>
      <c r="H17" s="114"/>
      <c r="I17" s="114"/>
      <c r="J17" s="114"/>
      <c r="K17" s="16"/>
      <c r="L17" s="16"/>
      <c r="M17" s="16"/>
    </row>
    <row r="18" spans="1:13" s="2" customFormat="1" ht="10.5" x14ac:dyDescent="0.15">
      <c r="A18" s="166" t="s">
        <v>156</v>
      </c>
      <c r="B18" s="167"/>
      <c r="C18" s="168"/>
      <c r="D18" s="169"/>
      <c r="E18" s="170">
        <v>220000</v>
      </c>
      <c r="F18" s="170">
        <v>42788.500000000036</v>
      </c>
      <c r="G18" s="170">
        <v>262788.50000000006</v>
      </c>
      <c r="H18" s="171">
        <v>1725550200</v>
      </c>
      <c r="I18" s="171">
        <v>335607748.78500026</v>
      </c>
      <c r="J18" s="172">
        <v>2061157948.7850003</v>
      </c>
      <c r="K18" s="173"/>
      <c r="L18" s="173"/>
      <c r="M18" s="173"/>
    </row>
    <row r="19" spans="1:13" s="2" customFormat="1" x14ac:dyDescent="0.2">
      <c r="A19" s="16"/>
      <c r="B19" s="37"/>
      <c r="C19" s="18"/>
      <c r="D19" s="19"/>
      <c r="E19" s="113"/>
      <c r="F19" s="113"/>
      <c r="G19" s="113"/>
      <c r="H19" s="114"/>
      <c r="I19" s="114"/>
      <c r="J19" s="114"/>
      <c r="K19" s="16"/>
      <c r="L19" s="16"/>
      <c r="M19" s="16"/>
    </row>
    <row r="20" spans="1:13" s="2" customFormat="1" x14ac:dyDescent="0.2">
      <c r="A20" s="16" t="s">
        <v>157</v>
      </c>
      <c r="B20" s="37" t="s">
        <v>158</v>
      </c>
      <c r="C20" s="18">
        <v>5.7500000000000002E-2</v>
      </c>
      <c r="D20" s="19">
        <v>45496</v>
      </c>
      <c r="E20" s="113">
        <v>53333.33</v>
      </c>
      <c r="F20" s="113">
        <v>4961.9308219178092</v>
      </c>
      <c r="G20" s="113">
        <v>58295.260821917807</v>
      </c>
      <c r="H20" s="114">
        <v>418315173.85530001</v>
      </c>
      <c r="I20" s="114">
        <v>38918457.827938363</v>
      </c>
      <c r="J20" s="114">
        <v>457233631.68323839</v>
      </c>
      <c r="K20" s="16" t="s">
        <v>155</v>
      </c>
      <c r="L20" s="16" t="s">
        <v>18</v>
      </c>
      <c r="M20" s="16" t="s">
        <v>149</v>
      </c>
    </row>
    <row r="21" spans="1:13" s="2" customFormat="1" x14ac:dyDescent="0.2">
      <c r="A21" s="16" t="s">
        <v>157</v>
      </c>
      <c r="B21" s="37" t="s">
        <v>159</v>
      </c>
      <c r="C21" s="18">
        <v>7.2499999999999995E-2</v>
      </c>
      <c r="D21" s="19">
        <v>45573</v>
      </c>
      <c r="E21" s="113">
        <v>74000</v>
      </c>
      <c r="F21" s="113">
        <v>5410.7767222602743</v>
      </c>
      <c r="G21" s="113">
        <v>79410.776722260271</v>
      </c>
      <c r="H21" s="114">
        <v>580412340</v>
      </c>
      <c r="I21" s="114">
        <v>42438940.251143456</v>
      </c>
      <c r="J21" s="114">
        <v>622851280.25114346</v>
      </c>
      <c r="K21" s="16" t="s">
        <v>155</v>
      </c>
      <c r="L21" s="16" t="s">
        <v>18</v>
      </c>
      <c r="M21" s="16" t="s">
        <v>149</v>
      </c>
    </row>
    <row r="22" spans="1:13" s="2" customFormat="1" x14ac:dyDescent="0.2">
      <c r="A22" s="16"/>
      <c r="B22" s="37"/>
      <c r="C22" s="18"/>
      <c r="D22" s="19"/>
      <c r="E22" s="113"/>
      <c r="F22" s="113"/>
      <c r="G22" s="113"/>
      <c r="H22" s="114"/>
      <c r="I22" s="114"/>
      <c r="J22" s="114"/>
      <c r="K22" s="16"/>
      <c r="L22" s="16"/>
      <c r="M22" s="16"/>
    </row>
    <row r="23" spans="1:13" s="2" customFormat="1" ht="10.5" x14ac:dyDescent="0.15">
      <c r="A23" s="166" t="s">
        <v>160</v>
      </c>
      <c r="B23" s="167"/>
      <c r="C23" s="168"/>
      <c r="D23" s="169"/>
      <c r="E23" s="170">
        <v>127333.33</v>
      </c>
      <c r="F23" s="170">
        <v>10372.707544178083</v>
      </c>
      <c r="G23" s="170">
        <v>137706.03754417808</v>
      </c>
      <c r="H23" s="171">
        <v>998727513.85529995</v>
      </c>
      <c r="I23" s="171">
        <v>81357398.079081818</v>
      </c>
      <c r="J23" s="171">
        <v>1080084911.934382</v>
      </c>
      <c r="K23" s="173"/>
      <c r="L23" s="173"/>
      <c r="M23" s="173"/>
    </row>
    <row r="24" spans="1:13" s="2" customFormat="1" x14ac:dyDescent="0.2">
      <c r="A24" s="16"/>
      <c r="B24" s="37"/>
      <c r="C24" s="18"/>
      <c r="D24" s="19"/>
      <c r="E24" s="113"/>
      <c r="F24" s="113"/>
      <c r="G24" s="113"/>
      <c r="H24" s="114"/>
      <c r="I24" s="114"/>
      <c r="J24" s="114"/>
      <c r="K24" s="16"/>
      <c r="L24" s="16"/>
      <c r="M24" s="16"/>
    </row>
    <row r="25" spans="1:13" s="2" customFormat="1" x14ac:dyDescent="0.2">
      <c r="A25" s="16" t="s">
        <v>161</v>
      </c>
      <c r="B25" s="37">
        <v>1339744</v>
      </c>
      <c r="C25" s="18">
        <v>7.2499999999999995E-2</v>
      </c>
      <c r="D25" s="19">
        <v>45721</v>
      </c>
      <c r="E25" s="113">
        <v>800000</v>
      </c>
      <c r="F25" s="113">
        <v>147463.01808219202</v>
      </c>
      <c r="G25" s="113">
        <v>947463.01808219205</v>
      </c>
      <c r="H25" s="114">
        <v>6274728000</v>
      </c>
      <c r="I25" s="114">
        <v>1156612910.6560457</v>
      </c>
      <c r="J25" s="114">
        <v>7431340910.6560459</v>
      </c>
      <c r="K25" s="16" t="s">
        <v>162</v>
      </c>
      <c r="L25" s="16" t="s">
        <v>18</v>
      </c>
      <c r="M25" s="16" t="s">
        <v>149</v>
      </c>
    </row>
    <row r="26" spans="1:13" s="2" customFormat="1" x14ac:dyDescent="0.2">
      <c r="A26" s="16" t="s">
        <v>161</v>
      </c>
      <c r="B26" s="37">
        <v>1421881</v>
      </c>
      <c r="C26" s="18">
        <v>0.1</v>
      </c>
      <c r="D26" s="19">
        <v>45686</v>
      </c>
      <c r="E26" s="113">
        <v>100000</v>
      </c>
      <c r="F26" s="113">
        <v>20684.929863013665</v>
      </c>
      <c r="G26" s="113">
        <v>120684.92986301366</v>
      </c>
      <c r="H26" s="114">
        <v>784341000</v>
      </c>
      <c r="I26" s="114">
        <v>162240385.73686001</v>
      </c>
      <c r="J26" s="114">
        <v>946581385.73686004</v>
      </c>
      <c r="K26" s="16" t="s">
        <v>162</v>
      </c>
      <c r="L26" s="16" t="s">
        <v>18</v>
      </c>
      <c r="M26" s="16" t="s">
        <v>149</v>
      </c>
    </row>
    <row r="27" spans="1:13" s="2" customFormat="1" x14ac:dyDescent="0.2">
      <c r="A27" s="16" t="s">
        <v>161</v>
      </c>
      <c r="B27" s="37">
        <v>1518143</v>
      </c>
      <c r="C27" s="18">
        <v>8.5000000000000006E-2</v>
      </c>
      <c r="D27" s="19">
        <v>45688</v>
      </c>
      <c r="E27" s="113">
        <v>100000</v>
      </c>
      <c r="F27" s="113">
        <v>3470.18</v>
      </c>
      <c r="G27" s="113">
        <v>103470.18</v>
      </c>
      <c r="H27" s="114">
        <v>784341000</v>
      </c>
      <c r="I27" s="114">
        <v>27218044.513799999</v>
      </c>
      <c r="J27" s="114">
        <v>811559044.51380002</v>
      </c>
      <c r="K27" s="16" t="s">
        <v>162</v>
      </c>
      <c r="L27" s="16" t="s">
        <v>18</v>
      </c>
      <c r="M27" s="16" t="s">
        <v>149</v>
      </c>
    </row>
    <row r="28" spans="1:13" s="2" customFormat="1" x14ac:dyDescent="0.2">
      <c r="A28" s="16" t="s">
        <v>161</v>
      </c>
      <c r="B28" s="37">
        <v>1526343</v>
      </c>
      <c r="C28" s="18">
        <v>0.09</v>
      </c>
      <c r="D28" s="19">
        <v>45715</v>
      </c>
      <c r="E28" s="113">
        <v>640000</v>
      </c>
      <c r="F28" s="113">
        <v>19410.417671232899</v>
      </c>
      <c r="G28" s="113">
        <v>659410.41767123295</v>
      </c>
      <c r="H28" s="114">
        <v>5019782400</v>
      </c>
      <c r="I28" s="114">
        <v>152243864.06672484</v>
      </c>
      <c r="J28" s="114">
        <v>5172026264.0667248</v>
      </c>
      <c r="K28" s="16" t="s">
        <v>162</v>
      </c>
      <c r="L28" s="16" t="s">
        <v>18</v>
      </c>
      <c r="M28" s="16" t="s">
        <v>149</v>
      </c>
    </row>
    <row r="29" spans="1:13" s="2" customFormat="1" x14ac:dyDescent="0.2">
      <c r="A29" s="16" t="s">
        <v>161</v>
      </c>
      <c r="B29" s="37">
        <v>1528679</v>
      </c>
      <c r="C29" s="18">
        <v>0.09</v>
      </c>
      <c r="D29" s="19">
        <v>45716</v>
      </c>
      <c r="E29" s="113">
        <v>1000000</v>
      </c>
      <c r="F29" s="113">
        <v>29342.460000000003</v>
      </c>
      <c r="G29" s="113">
        <v>1029342.46</v>
      </c>
      <c r="H29" s="114">
        <v>7843410000</v>
      </c>
      <c r="I29" s="114">
        <v>230144944.1886</v>
      </c>
      <c r="J29" s="114">
        <v>8073554944.1885996</v>
      </c>
      <c r="K29" s="16" t="s">
        <v>162</v>
      </c>
      <c r="L29" s="16" t="s">
        <v>18</v>
      </c>
      <c r="M29" s="16" t="s">
        <v>149</v>
      </c>
    </row>
    <row r="30" spans="1:13" s="2" customFormat="1" x14ac:dyDescent="0.2">
      <c r="A30" s="16" t="s">
        <v>161</v>
      </c>
      <c r="B30" s="37">
        <v>1535029</v>
      </c>
      <c r="C30" s="18">
        <v>8.5000000000000006E-2</v>
      </c>
      <c r="D30" s="19">
        <v>45737</v>
      </c>
      <c r="E30" s="113">
        <v>500000</v>
      </c>
      <c r="F30" s="113">
        <v>12328.769999999999</v>
      </c>
      <c r="G30" s="113">
        <v>512328.77</v>
      </c>
      <c r="H30" s="114">
        <v>3921705000</v>
      </c>
      <c r="I30" s="114">
        <v>96699597.905699983</v>
      </c>
      <c r="J30" s="114">
        <v>4018404597.9057002</v>
      </c>
      <c r="K30" s="16" t="s">
        <v>162</v>
      </c>
      <c r="L30" s="16" t="s">
        <v>18</v>
      </c>
      <c r="M30" s="16" t="s">
        <v>149</v>
      </c>
    </row>
    <row r="31" spans="1:13" s="2" customFormat="1" x14ac:dyDescent="0.2">
      <c r="A31" s="16" t="s">
        <v>161</v>
      </c>
      <c r="B31" s="37">
        <v>1537542</v>
      </c>
      <c r="C31" s="18">
        <v>0.09</v>
      </c>
      <c r="D31" s="19">
        <v>45744</v>
      </c>
      <c r="E31" s="113">
        <v>500000</v>
      </c>
      <c r="F31" s="113">
        <v>11342.470000000001</v>
      </c>
      <c r="G31" s="113">
        <v>511342.47</v>
      </c>
      <c r="H31" s="114">
        <v>3921705000</v>
      </c>
      <c r="I31" s="114">
        <v>88963642.622700006</v>
      </c>
      <c r="J31" s="114">
        <v>4010668642.6227002</v>
      </c>
      <c r="K31" s="16" t="s">
        <v>162</v>
      </c>
      <c r="L31" s="16" t="s">
        <v>18</v>
      </c>
      <c r="M31" s="16" t="s">
        <v>149</v>
      </c>
    </row>
    <row r="32" spans="1:13" s="2" customFormat="1" x14ac:dyDescent="0.2">
      <c r="A32" s="16" t="s">
        <v>161</v>
      </c>
      <c r="B32" s="37">
        <v>1539639</v>
      </c>
      <c r="C32" s="18">
        <v>0.09</v>
      </c>
      <c r="D32" s="19">
        <v>45751</v>
      </c>
      <c r="E32" s="113">
        <v>500000</v>
      </c>
      <c r="F32" s="113">
        <v>10602.739999999998</v>
      </c>
      <c r="G32" s="113">
        <v>510602.74</v>
      </c>
      <c r="H32" s="114">
        <v>3921705000</v>
      </c>
      <c r="I32" s="114">
        <v>83161636.943399981</v>
      </c>
      <c r="J32" s="114">
        <v>4004866636.9433999</v>
      </c>
      <c r="K32" s="16" t="s">
        <v>162</v>
      </c>
      <c r="L32" s="16" t="s">
        <v>18</v>
      </c>
      <c r="M32" s="16" t="s">
        <v>149</v>
      </c>
    </row>
    <row r="33" spans="1:13" s="2" customFormat="1" x14ac:dyDescent="0.2">
      <c r="A33" s="16" t="s">
        <v>161</v>
      </c>
      <c r="B33" s="37">
        <v>1542206</v>
      </c>
      <c r="C33" s="18">
        <v>0.09</v>
      </c>
      <c r="D33" s="19">
        <v>45758</v>
      </c>
      <c r="E33" s="113">
        <v>340000</v>
      </c>
      <c r="F33" s="113">
        <v>6539.1727397260001</v>
      </c>
      <c r="G33" s="113">
        <v>346539.17273972603</v>
      </c>
      <c r="H33" s="114">
        <v>2666759400</v>
      </c>
      <c r="I33" s="114">
        <v>51289412.858494304</v>
      </c>
      <c r="J33" s="114">
        <v>2718048812.8584943</v>
      </c>
      <c r="K33" s="16" t="s">
        <v>162</v>
      </c>
      <c r="L33" s="16" t="s">
        <v>18</v>
      </c>
      <c r="M33" s="16" t="s">
        <v>149</v>
      </c>
    </row>
    <row r="34" spans="1:13" s="2" customFormat="1" x14ac:dyDescent="0.2">
      <c r="A34" s="16" t="s">
        <v>161</v>
      </c>
      <c r="B34" s="37">
        <v>1544600</v>
      </c>
      <c r="C34" s="18">
        <v>0.09</v>
      </c>
      <c r="D34" s="19">
        <v>45765</v>
      </c>
      <c r="E34" s="113">
        <v>500000</v>
      </c>
      <c r="F34" s="113">
        <v>8876.7099999999991</v>
      </c>
      <c r="G34" s="113">
        <v>508876.71</v>
      </c>
      <c r="H34" s="114">
        <v>3921705000</v>
      </c>
      <c r="I34" s="114">
        <v>69623675.981099993</v>
      </c>
      <c r="J34" s="114">
        <v>3991328675.9811001</v>
      </c>
      <c r="K34" s="16" t="s">
        <v>162</v>
      </c>
      <c r="L34" s="16" t="s">
        <v>18</v>
      </c>
      <c r="M34" s="16" t="s">
        <v>149</v>
      </c>
    </row>
    <row r="35" spans="1:13" s="2" customFormat="1" x14ac:dyDescent="0.2">
      <c r="A35" s="16" t="s">
        <v>161</v>
      </c>
      <c r="B35" s="37">
        <v>1546623</v>
      </c>
      <c r="C35" s="18">
        <v>0.09</v>
      </c>
      <c r="D35" s="19">
        <v>45405</v>
      </c>
      <c r="E35" s="113">
        <v>500000</v>
      </c>
      <c r="F35" s="113">
        <v>8260.2700000000023</v>
      </c>
      <c r="G35" s="113">
        <v>508260.27</v>
      </c>
      <c r="H35" s="114">
        <v>3921705000</v>
      </c>
      <c r="I35" s="114">
        <v>64788684.32070002</v>
      </c>
      <c r="J35" s="114">
        <v>3986493684.3207002</v>
      </c>
      <c r="K35" s="16" t="s">
        <v>162</v>
      </c>
      <c r="L35" s="16" t="s">
        <v>18</v>
      </c>
      <c r="M35" s="16" t="s">
        <v>149</v>
      </c>
    </row>
    <row r="36" spans="1:13" s="2" customFormat="1" x14ac:dyDescent="0.2">
      <c r="A36" s="16" t="s">
        <v>161</v>
      </c>
      <c r="B36" s="37">
        <v>1548960</v>
      </c>
      <c r="C36" s="18">
        <v>0.09</v>
      </c>
      <c r="D36" s="19">
        <v>45777</v>
      </c>
      <c r="E36" s="113">
        <v>400000</v>
      </c>
      <c r="F36" s="113">
        <v>5917.8035616438974</v>
      </c>
      <c r="G36" s="113">
        <v>405917.80356164387</v>
      </c>
      <c r="H36" s="114">
        <v>3137364000</v>
      </c>
      <c r="I36" s="114">
        <v>46415759.633433357</v>
      </c>
      <c r="J36" s="114">
        <v>3183779759.6334333</v>
      </c>
      <c r="K36" s="16" t="s">
        <v>162</v>
      </c>
      <c r="L36" s="16" t="s">
        <v>18</v>
      </c>
      <c r="M36" s="16" t="s">
        <v>149</v>
      </c>
    </row>
    <row r="37" spans="1:13" s="2" customFormat="1" x14ac:dyDescent="0.2">
      <c r="A37" s="16" t="s">
        <v>161</v>
      </c>
      <c r="B37" s="37">
        <v>1573419</v>
      </c>
      <c r="C37" s="18">
        <v>0.09</v>
      </c>
      <c r="D37" s="19">
        <v>45670</v>
      </c>
      <c r="E37" s="113">
        <v>1000000</v>
      </c>
      <c r="F37" s="113">
        <v>123534.23999999999</v>
      </c>
      <c r="G37" s="113">
        <v>1123534.24</v>
      </c>
      <c r="H37" s="114">
        <v>7843410000</v>
      </c>
      <c r="I37" s="114">
        <v>968929693.35839987</v>
      </c>
      <c r="J37" s="114">
        <v>8812339693.3584003</v>
      </c>
      <c r="K37" s="16" t="s">
        <v>162</v>
      </c>
      <c r="L37" s="16" t="s">
        <v>18</v>
      </c>
      <c r="M37" s="16" t="s">
        <v>149</v>
      </c>
    </row>
    <row r="38" spans="1:13" s="2" customFormat="1" x14ac:dyDescent="0.2">
      <c r="A38" s="16" t="s">
        <v>161</v>
      </c>
      <c r="B38" s="37">
        <v>1578604</v>
      </c>
      <c r="C38" s="18">
        <v>0.09</v>
      </c>
      <c r="D38" s="19">
        <v>45685</v>
      </c>
      <c r="E38" s="113">
        <v>900000</v>
      </c>
      <c r="F38" s="113">
        <v>33731.511506849311</v>
      </c>
      <c r="G38" s="113">
        <v>933731.51150684932</v>
      </c>
      <c r="H38" s="114">
        <v>7059069000</v>
      </c>
      <c r="I38" s="114">
        <v>264570074.66793695</v>
      </c>
      <c r="J38" s="114">
        <v>7323639074.6679373</v>
      </c>
      <c r="K38" s="16" t="s">
        <v>162</v>
      </c>
      <c r="L38" s="16" t="s">
        <v>18</v>
      </c>
      <c r="M38" s="16" t="s">
        <v>149</v>
      </c>
    </row>
    <row r="39" spans="1:13" s="2" customFormat="1" x14ac:dyDescent="0.2">
      <c r="A39" s="16" t="s">
        <v>161</v>
      </c>
      <c r="B39" s="37">
        <v>1594474</v>
      </c>
      <c r="C39" s="18">
        <v>8.5000000000000006E-2</v>
      </c>
      <c r="D39" s="19">
        <v>45908</v>
      </c>
      <c r="E39" s="113">
        <v>800000</v>
      </c>
      <c r="F39" s="113">
        <v>20306.843424657505</v>
      </c>
      <c r="G39" s="113">
        <v>820306.84342465748</v>
      </c>
      <c r="H39" s="114">
        <v>6274728000</v>
      </c>
      <c r="I39" s="114">
        <v>159274898.78539291</v>
      </c>
      <c r="J39" s="114">
        <v>6434002898.7853928</v>
      </c>
      <c r="K39" s="16" t="s">
        <v>162</v>
      </c>
      <c r="L39" s="16" t="s">
        <v>18</v>
      </c>
      <c r="M39" s="16" t="s">
        <v>149</v>
      </c>
    </row>
    <row r="40" spans="1:13" s="2" customFormat="1" x14ac:dyDescent="0.2">
      <c r="A40" s="16" t="s">
        <v>161</v>
      </c>
      <c r="B40" s="37">
        <v>1597045</v>
      </c>
      <c r="C40" s="18">
        <v>8.5000000000000006E-2</v>
      </c>
      <c r="D40" s="19">
        <v>45915</v>
      </c>
      <c r="E40" s="113">
        <v>400000</v>
      </c>
      <c r="F40" s="113">
        <v>9501.3700000000063</v>
      </c>
      <c r="G40" s="113">
        <v>409501.37</v>
      </c>
      <c r="H40" s="114">
        <v>3137364000</v>
      </c>
      <c r="I40" s="114">
        <v>74523140.471700042</v>
      </c>
      <c r="J40" s="114">
        <v>3211887140.4717002</v>
      </c>
      <c r="K40" s="16" t="s">
        <v>162</v>
      </c>
      <c r="L40" s="16" t="s">
        <v>18</v>
      </c>
      <c r="M40" s="16" t="s">
        <v>149</v>
      </c>
    </row>
    <row r="41" spans="1:13" s="2" customFormat="1" x14ac:dyDescent="0.2">
      <c r="A41" s="16" t="s">
        <v>161</v>
      </c>
      <c r="B41" s="37">
        <v>1601924</v>
      </c>
      <c r="C41" s="18">
        <v>8.7499999999999994E-2</v>
      </c>
      <c r="D41" s="19">
        <v>45749</v>
      </c>
      <c r="E41" s="113">
        <v>1000000</v>
      </c>
      <c r="F41" s="113">
        <v>21335.640000000007</v>
      </c>
      <c r="G41" s="113">
        <v>1021335.64</v>
      </c>
      <c r="H41" s="114">
        <v>7843410000</v>
      </c>
      <c r="I41" s="114">
        <v>167344172.13240004</v>
      </c>
      <c r="J41" s="114">
        <v>8010754172.1324005</v>
      </c>
      <c r="K41" s="16" t="s">
        <v>162</v>
      </c>
      <c r="L41" s="16" t="s">
        <v>18</v>
      </c>
      <c r="M41" s="16" t="s">
        <v>149</v>
      </c>
    </row>
    <row r="42" spans="1:13" s="2" customFormat="1" x14ac:dyDescent="0.2">
      <c r="A42" s="16"/>
      <c r="B42" s="37"/>
      <c r="C42" s="18"/>
      <c r="D42" s="19"/>
      <c r="E42" s="113"/>
      <c r="F42" s="113"/>
      <c r="G42" s="113"/>
      <c r="H42" s="114"/>
      <c r="I42" s="114"/>
      <c r="J42" s="114"/>
      <c r="K42" s="16"/>
      <c r="L42" s="16"/>
      <c r="M42" s="16"/>
    </row>
    <row r="43" spans="1:13" s="2" customFormat="1" ht="10.5" x14ac:dyDescent="0.15">
      <c r="A43" s="166" t="s">
        <v>163</v>
      </c>
      <c r="B43" s="167"/>
      <c r="C43" s="168"/>
      <c r="D43" s="169"/>
      <c r="E43" s="170">
        <v>9980000</v>
      </c>
      <c r="F43" s="170">
        <v>492648.54684931529</v>
      </c>
      <c r="G43" s="170">
        <v>10472648.546849316</v>
      </c>
      <c r="H43" s="171">
        <v>78277231800</v>
      </c>
      <c r="I43" s="171">
        <v>3864044538.8433876</v>
      </c>
      <c r="J43" s="171">
        <v>82141276338.843384</v>
      </c>
      <c r="K43" s="173"/>
      <c r="L43" s="173"/>
      <c r="M43" s="173"/>
    </row>
    <row r="44" spans="1:13" s="2" customFormat="1" x14ac:dyDescent="0.2">
      <c r="A44" s="16"/>
      <c r="B44" s="37"/>
      <c r="C44" s="18"/>
      <c r="D44" s="19"/>
      <c r="E44" s="113"/>
      <c r="F44" s="113"/>
      <c r="G44" s="113"/>
      <c r="H44" s="114"/>
      <c r="I44" s="114"/>
      <c r="J44" s="114"/>
      <c r="K44" s="16"/>
      <c r="L44" s="16"/>
      <c r="M44" s="16"/>
    </row>
    <row r="45" spans="1:13" s="2" customFormat="1" x14ac:dyDescent="0.2">
      <c r="A45" s="16" t="s">
        <v>164</v>
      </c>
      <c r="B45" s="37">
        <v>927506</v>
      </c>
      <c r="C45" s="18">
        <v>0.08</v>
      </c>
      <c r="D45" s="19">
        <v>45678</v>
      </c>
      <c r="E45" s="113">
        <v>500000</v>
      </c>
      <c r="F45" s="113">
        <v>4273.97</v>
      </c>
      <c r="G45" s="113">
        <v>504273.97</v>
      </c>
      <c r="H45" s="114">
        <v>3921705000</v>
      </c>
      <c r="I45" s="114">
        <v>33522499.037700001</v>
      </c>
      <c r="J45" s="114">
        <v>3955227499.0377002</v>
      </c>
      <c r="K45" s="16" t="s">
        <v>148</v>
      </c>
      <c r="L45" s="16" t="s">
        <v>18</v>
      </c>
      <c r="M45" s="16" t="s">
        <v>149</v>
      </c>
    </row>
    <row r="46" spans="1:13" s="2" customFormat="1" x14ac:dyDescent="0.2">
      <c r="A46" s="16" t="s">
        <v>164</v>
      </c>
      <c r="B46" s="37">
        <v>935763</v>
      </c>
      <c r="C46" s="18">
        <v>0.08</v>
      </c>
      <c r="D46" s="19">
        <v>45684</v>
      </c>
      <c r="E46" s="113">
        <v>500000</v>
      </c>
      <c r="F46" s="113">
        <v>3616.44</v>
      </c>
      <c r="G46" s="113">
        <v>503616.44</v>
      </c>
      <c r="H46" s="114">
        <v>3921705000</v>
      </c>
      <c r="I46" s="114">
        <v>28365221.660399999</v>
      </c>
      <c r="J46" s="114">
        <v>3950070221.6603999</v>
      </c>
      <c r="K46" s="16" t="s">
        <v>148</v>
      </c>
      <c r="L46" s="16" t="s">
        <v>18</v>
      </c>
      <c r="M46" s="16" t="s">
        <v>149</v>
      </c>
    </row>
    <row r="47" spans="1:13" s="2" customFormat="1" x14ac:dyDescent="0.2">
      <c r="A47" s="16"/>
      <c r="B47" s="37"/>
      <c r="C47" s="18"/>
      <c r="D47" s="19"/>
      <c r="E47" s="113"/>
      <c r="F47" s="113"/>
      <c r="G47" s="113"/>
      <c r="H47" s="114"/>
      <c r="I47" s="114"/>
      <c r="J47" s="114"/>
      <c r="K47" s="16"/>
      <c r="L47" s="16"/>
      <c r="M47" s="16"/>
    </row>
    <row r="48" spans="1:13" s="2" customFormat="1" ht="10.5" x14ac:dyDescent="0.15">
      <c r="A48" s="166" t="s">
        <v>165</v>
      </c>
      <c r="B48" s="167"/>
      <c r="C48" s="168"/>
      <c r="D48" s="169"/>
      <c r="E48" s="170">
        <v>1000000</v>
      </c>
      <c r="F48" s="170">
        <v>7890.41</v>
      </c>
      <c r="G48" s="170">
        <v>1007890.4099999999</v>
      </c>
      <c r="H48" s="171">
        <v>7843410000</v>
      </c>
      <c r="I48" s="171">
        <v>61887720.698100001</v>
      </c>
      <c r="J48" s="171">
        <v>7905297720.6981001</v>
      </c>
      <c r="K48" s="173"/>
      <c r="L48" s="173"/>
      <c r="M48" s="173"/>
    </row>
    <row r="49" spans="1:13" s="2" customFormat="1" x14ac:dyDescent="0.2">
      <c r="A49" s="16"/>
      <c r="B49" s="37"/>
      <c r="C49" s="18"/>
      <c r="D49" s="19"/>
      <c r="E49" s="113"/>
      <c r="F49" s="113"/>
      <c r="G49" s="113"/>
      <c r="H49" s="114"/>
      <c r="I49" s="114"/>
      <c r="J49" s="114"/>
      <c r="K49" s="16"/>
      <c r="L49" s="16"/>
      <c r="M49" s="16"/>
    </row>
    <row r="50" spans="1:13" s="2" customFormat="1" x14ac:dyDescent="0.2">
      <c r="A50" s="16" t="s">
        <v>166</v>
      </c>
      <c r="B50" s="37"/>
      <c r="C50" s="18">
        <v>8.2500000000000004E-2</v>
      </c>
      <c r="D50" s="19">
        <v>45912</v>
      </c>
      <c r="E50" s="113">
        <v>0</v>
      </c>
      <c r="F50" s="113">
        <v>4068.4931506849316</v>
      </c>
      <c r="G50" s="113">
        <v>4068.4931506849316</v>
      </c>
      <c r="H50" s="114">
        <v>0</v>
      </c>
      <c r="I50" s="114">
        <v>31910859.8630137</v>
      </c>
      <c r="J50" s="114">
        <v>31910859.8630137</v>
      </c>
      <c r="K50" s="16" t="s">
        <v>167</v>
      </c>
      <c r="L50" s="16" t="s">
        <v>18</v>
      </c>
      <c r="M50" s="16" t="s">
        <v>149</v>
      </c>
    </row>
    <row r="51" spans="1:13" s="2" customFormat="1" x14ac:dyDescent="0.2">
      <c r="A51" s="16"/>
      <c r="B51" s="37"/>
      <c r="C51" s="18"/>
      <c r="D51" s="19"/>
      <c r="E51" s="113"/>
      <c r="F51" s="113"/>
      <c r="G51" s="113"/>
      <c r="H51" s="114"/>
      <c r="I51" s="114"/>
      <c r="J51" s="114"/>
      <c r="K51" s="16"/>
      <c r="L51" s="16"/>
      <c r="M51" s="16"/>
    </row>
    <row r="52" spans="1:13" s="2" customFormat="1" ht="10.5" x14ac:dyDescent="0.15">
      <c r="A52" s="166" t="s">
        <v>168</v>
      </c>
      <c r="B52" s="167"/>
      <c r="C52" s="168"/>
      <c r="D52" s="169"/>
      <c r="E52" s="170">
        <v>0</v>
      </c>
      <c r="F52" s="170">
        <v>4068.4931506849316</v>
      </c>
      <c r="G52" s="170">
        <v>4068.4931506849316</v>
      </c>
      <c r="H52" s="171">
        <v>0</v>
      </c>
      <c r="I52" s="171">
        <v>31910859.8630137</v>
      </c>
      <c r="J52" s="171">
        <v>31910859.8630137</v>
      </c>
      <c r="K52" s="173"/>
      <c r="L52" s="173"/>
      <c r="M52" s="173"/>
    </row>
    <row r="53" spans="1:13" s="2" customFormat="1" x14ac:dyDescent="0.2">
      <c r="A53" s="16"/>
      <c r="B53" s="37"/>
      <c r="C53" s="18"/>
      <c r="D53" s="19"/>
      <c r="E53" s="113"/>
      <c r="F53" s="113"/>
      <c r="G53" s="113"/>
      <c r="H53" s="114"/>
      <c r="I53" s="114"/>
      <c r="J53" s="114"/>
      <c r="K53" s="16"/>
      <c r="L53" s="16"/>
      <c r="M53" s="16"/>
    </row>
    <row r="54" spans="1:13" s="2" customFormat="1" x14ac:dyDescent="0.2">
      <c r="A54" s="16" t="s">
        <v>53</v>
      </c>
      <c r="B54" s="37" t="s">
        <v>169</v>
      </c>
      <c r="C54" s="18">
        <v>0.1</v>
      </c>
      <c r="D54" s="19">
        <v>45658</v>
      </c>
      <c r="E54" s="113"/>
      <c r="F54" s="113">
        <v>18705.12</v>
      </c>
      <c r="G54" s="113">
        <v>18705.12</v>
      </c>
      <c r="H54" s="114">
        <v>0</v>
      </c>
      <c r="I54" s="114">
        <v>146709053.75919998</v>
      </c>
      <c r="J54" s="114">
        <v>146709053.75919998</v>
      </c>
      <c r="K54" s="16" t="s">
        <v>170</v>
      </c>
      <c r="L54" s="16" t="s">
        <v>18</v>
      </c>
      <c r="M54" s="16" t="s">
        <v>171</v>
      </c>
    </row>
    <row r="55" spans="1:13" s="2" customFormat="1" x14ac:dyDescent="0.2">
      <c r="A55" s="16" t="s">
        <v>53</v>
      </c>
      <c r="B55" s="37" t="s">
        <v>169</v>
      </c>
      <c r="C55" s="18">
        <v>0.1</v>
      </c>
      <c r="D55" s="19">
        <v>45688</v>
      </c>
      <c r="E55" s="113">
        <v>73070.490000000005</v>
      </c>
      <c r="F55" s="113">
        <v>60382.527903348579</v>
      </c>
      <c r="G55" s="113">
        <v>133453.01790334858</v>
      </c>
      <c r="H55" s="114">
        <v>573121811.97090006</v>
      </c>
      <c r="I55" s="114">
        <v>473604923.18240327</v>
      </c>
      <c r="J55" s="114">
        <v>1046726735.1533034</v>
      </c>
      <c r="K55" s="16" t="s">
        <v>170</v>
      </c>
      <c r="L55" s="16" t="s">
        <v>18</v>
      </c>
      <c r="M55" s="16" t="s">
        <v>171</v>
      </c>
    </row>
    <row r="56" spans="1:13" s="2" customFormat="1" x14ac:dyDescent="0.2">
      <c r="A56" s="16" t="s">
        <v>53</v>
      </c>
      <c r="B56" s="37" t="s">
        <v>169</v>
      </c>
      <c r="C56" s="18">
        <v>0.1</v>
      </c>
      <c r="D56" s="19">
        <v>45716</v>
      </c>
      <c r="E56" s="113">
        <v>73070.490000000005</v>
      </c>
      <c r="F56" s="113">
        <v>511.48999999999705</v>
      </c>
      <c r="G56" s="113">
        <v>73581.98</v>
      </c>
      <c r="H56" s="114">
        <v>573121811.97090006</v>
      </c>
      <c r="I56" s="114">
        <v>4011825.7808999768</v>
      </c>
      <c r="J56" s="114">
        <v>577133637.75180006</v>
      </c>
      <c r="K56" s="16" t="s">
        <v>170</v>
      </c>
      <c r="L56" s="16" t="s">
        <v>18</v>
      </c>
      <c r="M56" s="16" t="s">
        <v>171</v>
      </c>
    </row>
    <row r="57" spans="1:13" s="2" customFormat="1" x14ac:dyDescent="0.2">
      <c r="A57" s="16" t="s">
        <v>53</v>
      </c>
      <c r="B57" s="37" t="s">
        <v>169</v>
      </c>
      <c r="C57" s="18">
        <v>0.1</v>
      </c>
      <c r="D57" s="19">
        <v>45747</v>
      </c>
      <c r="E57" s="113">
        <v>73070.490000000005</v>
      </c>
      <c r="F57" s="113">
        <v>503.38000000000011</v>
      </c>
      <c r="G57" s="113">
        <v>73573.87000000001</v>
      </c>
      <c r="H57" s="114">
        <v>573121811.97090006</v>
      </c>
      <c r="I57" s="114">
        <v>3948215.7258000006</v>
      </c>
      <c r="J57" s="114">
        <v>577070027.6967001</v>
      </c>
      <c r="K57" s="16" t="s">
        <v>170</v>
      </c>
      <c r="L57" s="16" t="s">
        <v>18</v>
      </c>
      <c r="M57" s="16" t="s">
        <v>171</v>
      </c>
    </row>
    <row r="58" spans="1:13" s="2" customFormat="1" x14ac:dyDescent="0.2">
      <c r="A58" s="16" t="s">
        <v>53</v>
      </c>
      <c r="B58" s="37" t="s">
        <v>169</v>
      </c>
      <c r="C58" s="18">
        <v>0.1</v>
      </c>
      <c r="D58" s="19">
        <v>45777</v>
      </c>
      <c r="E58" s="113">
        <v>73070.490000000005</v>
      </c>
      <c r="F58" s="113">
        <v>426.25</v>
      </c>
      <c r="G58" s="113">
        <v>73496.740000000005</v>
      </c>
      <c r="H58" s="114">
        <v>573121811.97090006</v>
      </c>
      <c r="I58" s="114">
        <v>3343253.5124999997</v>
      </c>
      <c r="J58" s="114">
        <v>576465065.48340011</v>
      </c>
      <c r="K58" s="16" t="s">
        <v>170</v>
      </c>
      <c r="L58" s="16" t="s">
        <v>18</v>
      </c>
      <c r="M58" s="16" t="s">
        <v>171</v>
      </c>
    </row>
    <row r="59" spans="1:13" s="2" customFormat="1" x14ac:dyDescent="0.2">
      <c r="A59" s="16" t="s">
        <v>53</v>
      </c>
      <c r="B59" s="37" t="s">
        <v>169</v>
      </c>
      <c r="C59" s="18">
        <v>0.1</v>
      </c>
      <c r="D59" s="19">
        <v>45808</v>
      </c>
      <c r="E59" s="113">
        <v>73070.490000000005</v>
      </c>
      <c r="F59" s="113">
        <v>377.5300000000002</v>
      </c>
      <c r="G59" s="113">
        <v>73448.02</v>
      </c>
      <c r="H59" s="114">
        <v>573121811.97090006</v>
      </c>
      <c r="I59" s="114">
        <v>2961122.5773000014</v>
      </c>
      <c r="J59" s="114">
        <v>576082934.54820001</v>
      </c>
      <c r="K59" s="16" t="s">
        <v>170</v>
      </c>
      <c r="L59" s="16" t="s">
        <v>18</v>
      </c>
      <c r="M59" s="16" t="s">
        <v>171</v>
      </c>
    </row>
    <row r="60" spans="1:13" s="2" customFormat="1" x14ac:dyDescent="0.2">
      <c r="A60" s="16" t="s">
        <v>53</v>
      </c>
      <c r="B60" s="37" t="s">
        <v>169</v>
      </c>
      <c r="C60" s="18">
        <v>0.1</v>
      </c>
      <c r="D60" s="19">
        <v>45838</v>
      </c>
      <c r="E60" s="113">
        <v>73070.490000000005</v>
      </c>
      <c r="F60" s="113">
        <v>304.46000000000004</v>
      </c>
      <c r="G60" s="113">
        <v>73374.950000000012</v>
      </c>
      <c r="H60" s="114">
        <v>573121811.97090006</v>
      </c>
      <c r="I60" s="114">
        <v>2388004.6086000004</v>
      </c>
      <c r="J60" s="114">
        <v>575509816.57950008</v>
      </c>
      <c r="K60" s="16" t="s">
        <v>170</v>
      </c>
      <c r="L60" s="16" t="s">
        <v>18</v>
      </c>
      <c r="M60" s="16" t="s">
        <v>171</v>
      </c>
    </row>
    <row r="61" spans="1:13" s="2" customFormat="1" x14ac:dyDescent="0.2">
      <c r="A61" s="16" t="s">
        <v>53</v>
      </c>
      <c r="B61" s="37" t="s">
        <v>169</v>
      </c>
      <c r="C61" s="18">
        <v>0.1</v>
      </c>
      <c r="D61" s="19">
        <v>45869</v>
      </c>
      <c r="E61" s="113">
        <v>73070.490000000005</v>
      </c>
      <c r="F61" s="113">
        <v>251.69000000000005</v>
      </c>
      <c r="G61" s="113">
        <v>73322.180000000008</v>
      </c>
      <c r="H61" s="114">
        <v>573121811.97090006</v>
      </c>
      <c r="I61" s="114">
        <v>1974107.8629000003</v>
      </c>
      <c r="J61" s="114">
        <v>575095919.83380008</v>
      </c>
      <c r="K61" s="16" t="s">
        <v>170</v>
      </c>
      <c r="L61" s="16" t="s">
        <v>18</v>
      </c>
      <c r="M61" s="16" t="s">
        <v>171</v>
      </c>
    </row>
    <row r="62" spans="1:13" s="2" customFormat="1" x14ac:dyDescent="0.2">
      <c r="A62" s="16" t="s">
        <v>53</v>
      </c>
      <c r="B62" s="37" t="s">
        <v>169</v>
      </c>
      <c r="C62" s="18">
        <v>0.1</v>
      </c>
      <c r="D62" s="19">
        <v>45900</v>
      </c>
      <c r="E62" s="113">
        <v>73070.490000000005</v>
      </c>
      <c r="F62" s="113">
        <v>188.5</v>
      </c>
      <c r="G62" s="113">
        <v>73258.990000000005</v>
      </c>
      <c r="H62" s="114">
        <v>573121811.97090006</v>
      </c>
      <c r="I62" s="114">
        <v>1478482.7849999999</v>
      </c>
      <c r="J62" s="114">
        <v>574600294.75590003</v>
      </c>
      <c r="K62" s="16" t="s">
        <v>170</v>
      </c>
      <c r="L62" s="16" t="s">
        <v>18</v>
      </c>
      <c r="M62" s="16" t="s">
        <v>171</v>
      </c>
    </row>
    <row r="63" spans="1:13" s="2" customFormat="1" x14ac:dyDescent="0.2">
      <c r="A63" s="16" t="s">
        <v>53</v>
      </c>
      <c r="B63" s="37" t="s">
        <v>169</v>
      </c>
      <c r="C63" s="18">
        <v>0.1</v>
      </c>
      <c r="D63" s="19">
        <v>45930</v>
      </c>
      <c r="E63" s="113">
        <v>73070.490000000005</v>
      </c>
      <c r="F63" s="113">
        <v>121.65999999999985</v>
      </c>
      <c r="G63" s="113">
        <v>73192.150000000009</v>
      </c>
      <c r="H63" s="114">
        <v>573121811.97090006</v>
      </c>
      <c r="I63" s="114">
        <v>954229.26059999887</v>
      </c>
      <c r="J63" s="114">
        <v>574076041.23150003</v>
      </c>
      <c r="K63" s="16" t="s">
        <v>170</v>
      </c>
      <c r="L63" s="16" t="s">
        <v>18</v>
      </c>
      <c r="M63" s="16" t="s">
        <v>171</v>
      </c>
    </row>
    <row r="64" spans="1:13" s="2" customFormat="1" x14ac:dyDescent="0.2">
      <c r="A64" s="16" t="s">
        <v>53</v>
      </c>
      <c r="B64" s="37" t="s">
        <v>169</v>
      </c>
      <c r="C64" s="18">
        <v>0.1</v>
      </c>
      <c r="D64" s="19">
        <v>45961</v>
      </c>
      <c r="E64" s="113">
        <v>73070.490000000005</v>
      </c>
      <c r="F64" s="113">
        <v>62.919999999999959</v>
      </c>
      <c r="G64" s="113">
        <v>73133.41</v>
      </c>
      <c r="H64" s="114">
        <v>573121811.97090006</v>
      </c>
      <c r="I64" s="114">
        <v>493507.35719999968</v>
      </c>
      <c r="J64" s="114">
        <v>573615319.32810009</v>
      </c>
      <c r="K64" s="16" t="s">
        <v>170</v>
      </c>
      <c r="L64" s="16" t="s">
        <v>18</v>
      </c>
      <c r="M64" s="16" t="s">
        <v>171</v>
      </c>
    </row>
    <row r="65" spans="1:13" s="2" customFormat="1" x14ac:dyDescent="0.2">
      <c r="A65" s="16"/>
      <c r="B65" s="37"/>
      <c r="C65" s="18"/>
      <c r="D65" s="19"/>
      <c r="E65" s="113"/>
      <c r="F65" s="113"/>
      <c r="G65" s="113"/>
      <c r="H65" s="114"/>
      <c r="I65" s="114"/>
      <c r="J65" s="114"/>
      <c r="K65" s="16"/>
      <c r="L65" s="16"/>
      <c r="M65" s="16"/>
    </row>
    <row r="66" spans="1:13" s="2" customFormat="1" ht="10.5" x14ac:dyDescent="0.15">
      <c r="A66" s="166" t="s">
        <v>172</v>
      </c>
      <c r="B66" s="167"/>
      <c r="C66" s="168"/>
      <c r="D66" s="169"/>
      <c r="E66" s="170">
        <v>730704.9</v>
      </c>
      <c r="F66" s="170">
        <v>81835.527903348586</v>
      </c>
      <c r="G66" s="170">
        <v>812540.4279033487</v>
      </c>
      <c r="H66" s="171">
        <v>5731218119.7089996</v>
      </c>
      <c r="I66" s="171">
        <v>641866726.41240323</v>
      </c>
      <c r="J66" s="171">
        <v>6373084846.1214037</v>
      </c>
      <c r="K66" s="173"/>
      <c r="L66" s="173"/>
      <c r="M66" s="173"/>
    </row>
    <row r="67" spans="1:13" s="2" customFormat="1" x14ac:dyDescent="0.2">
      <c r="A67" s="16"/>
      <c r="B67" s="37"/>
      <c r="C67" s="18"/>
      <c r="D67" s="19"/>
      <c r="E67" s="113"/>
      <c r="F67" s="113"/>
      <c r="G67" s="113"/>
      <c r="H67" s="114"/>
      <c r="I67" s="114"/>
      <c r="J67" s="114"/>
      <c r="K67" s="16"/>
      <c r="L67" s="37"/>
      <c r="M67" s="16"/>
    </row>
    <row r="68" spans="1:13" s="2" customFormat="1" x14ac:dyDescent="0.2">
      <c r="A68" s="16" t="s">
        <v>173</v>
      </c>
      <c r="B68" s="37" t="s">
        <v>174</v>
      </c>
      <c r="C68" s="18">
        <v>7.0000000000000007E-2</v>
      </c>
      <c r="D68" s="19">
        <v>45688</v>
      </c>
      <c r="E68" s="113">
        <v>2000000</v>
      </c>
      <c r="F68" s="113">
        <v>5250.5299999999988</v>
      </c>
      <c r="G68" s="113">
        <v>2005250.53</v>
      </c>
      <c r="H68" s="114">
        <v>15686820000</v>
      </c>
      <c r="I68" s="114">
        <v>41182059.507299989</v>
      </c>
      <c r="J68" s="114">
        <v>15728002059.507299</v>
      </c>
      <c r="K68" s="16" t="s">
        <v>148</v>
      </c>
      <c r="L68" s="16" t="s">
        <v>18</v>
      </c>
      <c r="M68" s="16" t="s">
        <v>171</v>
      </c>
    </row>
    <row r="69" spans="1:13" s="2" customFormat="1" x14ac:dyDescent="0.2">
      <c r="A69" s="16" t="s">
        <v>173</v>
      </c>
      <c r="B69" s="37" t="s">
        <v>175</v>
      </c>
      <c r="C69" s="18">
        <v>7.0000000000000007E-2</v>
      </c>
      <c r="D69" s="19">
        <v>45688</v>
      </c>
      <c r="E69" s="113">
        <v>2000000</v>
      </c>
      <c r="F69" s="113">
        <v>21479.453013698603</v>
      </c>
      <c r="G69" s="113">
        <v>2021479.4530136986</v>
      </c>
      <c r="H69" s="114">
        <v>15686820000</v>
      </c>
      <c r="I69" s="114">
        <v>168472156.56217375</v>
      </c>
      <c r="J69" s="114">
        <v>15855292156.562174</v>
      </c>
      <c r="K69" s="16" t="s">
        <v>148</v>
      </c>
      <c r="L69" s="16" t="s">
        <v>18</v>
      </c>
      <c r="M69" s="16" t="s">
        <v>171</v>
      </c>
    </row>
    <row r="70" spans="1:13" s="2" customFormat="1" x14ac:dyDescent="0.2">
      <c r="A70" s="16" t="s">
        <v>173</v>
      </c>
      <c r="B70" s="37" t="s">
        <v>176</v>
      </c>
      <c r="C70" s="18">
        <v>7.0000000000000007E-2</v>
      </c>
      <c r="D70" s="19">
        <v>45688</v>
      </c>
      <c r="E70" s="113">
        <v>1000000</v>
      </c>
      <c r="F70" s="113">
        <v>9589.0410958904304</v>
      </c>
      <c r="G70" s="113">
        <v>1009589.0410958905</v>
      </c>
      <c r="H70" s="114">
        <v>7843410000</v>
      </c>
      <c r="I70" s="114">
        <v>75210780.821917966</v>
      </c>
      <c r="J70" s="114">
        <v>7918620780.8219175</v>
      </c>
      <c r="K70" s="16" t="s">
        <v>148</v>
      </c>
      <c r="L70" s="16" t="s">
        <v>18</v>
      </c>
      <c r="M70" s="16" t="s">
        <v>171</v>
      </c>
    </row>
    <row r="71" spans="1:13" s="2" customFormat="1" x14ac:dyDescent="0.2">
      <c r="A71" s="16" t="s">
        <v>173</v>
      </c>
      <c r="B71" s="37" t="s">
        <v>177</v>
      </c>
      <c r="C71" s="18">
        <v>7.0000000000000007E-2</v>
      </c>
      <c r="D71" s="19">
        <v>45688</v>
      </c>
      <c r="E71" s="113">
        <v>1000000</v>
      </c>
      <c r="F71" s="113">
        <v>8246.5753424657505</v>
      </c>
      <c r="G71" s="113">
        <v>1008246.5753424658</v>
      </c>
      <c r="H71" s="114">
        <v>7843410000</v>
      </c>
      <c r="I71" s="114">
        <v>64681271.506849289</v>
      </c>
      <c r="J71" s="114">
        <v>7908091271.5068493</v>
      </c>
      <c r="K71" s="16" t="s">
        <v>148</v>
      </c>
      <c r="L71" s="16" t="s">
        <v>18</v>
      </c>
      <c r="M71" s="16" t="s">
        <v>171</v>
      </c>
    </row>
    <row r="72" spans="1:13" s="2" customFormat="1" x14ac:dyDescent="0.2">
      <c r="A72" s="16" t="s">
        <v>173</v>
      </c>
      <c r="B72" s="37" t="s">
        <v>178</v>
      </c>
      <c r="C72" s="18">
        <v>7.0000000000000007E-2</v>
      </c>
      <c r="D72" s="19">
        <v>45688</v>
      </c>
      <c r="E72" s="113">
        <v>2000000</v>
      </c>
      <c r="F72" s="113">
        <v>7287.6712328767208</v>
      </c>
      <c r="G72" s="113">
        <v>2007287.6712328768</v>
      </c>
      <c r="H72" s="114">
        <v>15686820000</v>
      </c>
      <c r="I72" s="114">
        <v>57160193.424657598</v>
      </c>
      <c r="J72" s="114">
        <v>15743980193.424658</v>
      </c>
      <c r="K72" s="16" t="s">
        <v>148</v>
      </c>
      <c r="L72" s="16" t="s">
        <v>18</v>
      </c>
      <c r="M72" s="16" t="s">
        <v>171</v>
      </c>
    </row>
    <row r="73" spans="1:13" s="2" customFormat="1" x14ac:dyDescent="0.2">
      <c r="A73" s="16"/>
      <c r="B73" s="37"/>
      <c r="C73" s="18"/>
      <c r="D73" s="19"/>
      <c r="E73" s="113"/>
      <c r="F73" s="113"/>
      <c r="G73" s="113"/>
      <c r="H73" s="114"/>
      <c r="I73" s="114"/>
      <c r="J73" s="114"/>
      <c r="K73" s="16"/>
      <c r="L73" s="16"/>
      <c r="M73" s="16"/>
    </row>
    <row r="74" spans="1:13" s="2" customFormat="1" ht="10.5" x14ac:dyDescent="0.15">
      <c r="A74" s="166" t="s">
        <v>179</v>
      </c>
      <c r="B74" s="167"/>
      <c r="C74" s="168"/>
      <c r="D74" s="169"/>
      <c r="E74" s="170">
        <v>8000000</v>
      </c>
      <c r="F74" s="170">
        <v>51853.2706849315</v>
      </c>
      <c r="G74" s="170">
        <v>8051853.2706849314</v>
      </c>
      <c r="H74" s="170">
        <v>62747280000</v>
      </c>
      <c r="I74" s="170">
        <v>406706461.82289857</v>
      </c>
      <c r="J74" s="170">
        <v>63153986461.822899</v>
      </c>
      <c r="K74" s="173"/>
      <c r="L74" s="173"/>
      <c r="M74" s="173"/>
    </row>
    <row r="75" spans="1:13" s="2" customFormat="1" ht="10.5" x14ac:dyDescent="0.15">
      <c r="A75" s="166" t="s">
        <v>180</v>
      </c>
      <c r="B75" s="167"/>
      <c r="C75" s="168"/>
      <c r="D75" s="169"/>
      <c r="E75" s="170">
        <v>21558588.229999997</v>
      </c>
      <c r="F75" s="170">
        <v>708306.16613245849</v>
      </c>
      <c r="G75" s="170">
        <v>22266894.396132458</v>
      </c>
      <c r="H75" s="172">
        <v>169092846509.06427</v>
      </c>
      <c r="I75" s="172">
        <v>5555532795.0049858</v>
      </c>
      <c r="J75" s="172">
        <v>174648379304.06927</v>
      </c>
      <c r="K75" s="173"/>
      <c r="L75" s="173"/>
      <c r="M75" s="173"/>
    </row>
    <row r="76" spans="1:13" s="2" customFormat="1" ht="10.5" x14ac:dyDescent="0.15">
      <c r="A76" s="166" t="s">
        <v>181</v>
      </c>
      <c r="B76" s="167"/>
      <c r="C76" s="168"/>
      <c r="D76" s="169"/>
      <c r="E76" s="170">
        <v>21558588.229999997</v>
      </c>
      <c r="F76" s="170">
        <v>708306.16613245849</v>
      </c>
      <c r="G76" s="170">
        <v>22266894.396132458</v>
      </c>
      <c r="H76" s="172">
        <v>169092846509.06427</v>
      </c>
      <c r="I76" s="172">
        <v>5555532795.0049858</v>
      </c>
      <c r="J76" s="172">
        <v>174648379304.06927</v>
      </c>
      <c r="K76" s="173"/>
      <c r="L76" s="173"/>
      <c r="M76" s="173"/>
    </row>
    <row r="77" spans="1:13" s="2" customFormat="1" x14ac:dyDescent="0.2">
      <c r="A77" s="16"/>
      <c r="B77" s="37"/>
      <c r="C77" s="18"/>
      <c r="D77" s="19"/>
      <c r="E77" s="113"/>
      <c r="F77" s="113"/>
      <c r="G77" s="113"/>
      <c r="H77" s="114"/>
      <c r="I77" s="114"/>
      <c r="J77" s="114"/>
      <c r="K77" s="16"/>
      <c r="L77" s="16"/>
      <c r="M77" s="16"/>
    </row>
    <row r="78" spans="1:13" s="2" customFormat="1" x14ac:dyDescent="0.2">
      <c r="A78" s="16"/>
      <c r="B78" s="37"/>
      <c r="C78" s="18"/>
      <c r="D78" s="19"/>
      <c r="E78" s="113"/>
      <c r="F78" s="113"/>
      <c r="G78" s="113"/>
      <c r="H78" s="114"/>
      <c r="I78" s="114"/>
      <c r="J78" s="114"/>
      <c r="K78" s="16"/>
      <c r="L78" s="16"/>
      <c r="M78" s="16"/>
    </row>
    <row r="79" spans="1:13" s="2" customFormat="1" ht="10.5" x14ac:dyDescent="0.15">
      <c r="A79" s="193" t="s">
        <v>0</v>
      </c>
      <c r="B79" s="193"/>
      <c r="C79" s="193"/>
      <c r="D79" s="193"/>
      <c r="E79" s="193"/>
      <c r="F79" s="193"/>
      <c r="G79" s="193"/>
      <c r="H79" s="193"/>
      <c r="I79" s="193"/>
      <c r="J79" s="193"/>
      <c r="L79" s="3"/>
      <c r="M79" s="3" t="s">
        <v>131</v>
      </c>
    </row>
    <row r="80" spans="1:13" s="2" customFormat="1" ht="10.5" x14ac:dyDescent="0.15">
      <c r="A80" s="193" t="s">
        <v>132</v>
      </c>
      <c r="B80" s="193"/>
      <c r="C80" s="193"/>
      <c r="D80" s="193"/>
      <c r="E80" s="193"/>
      <c r="F80" s="193"/>
      <c r="G80" s="193"/>
      <c r="H80" s="193"/>
      <c r="I80" s="193"/>
      <c r="J80" s="193"/>
      <c r="K80" s="4"/>
      <c r="L80" s="5"/>
      <c r="M80" s="5"/>
    </row>
    <row r="81" spans="1:13" s="2" customFormat="1" ht="10.5" x14ac:dyDescent="0.15">
      <c r="A81" s="194" t="s">
        <v>2</v>
      </c>
      <c r="B81" s="194"/>
      <c r="C81" s="194"/>
      <c r="D81" s="194"/>
      <c r="E81" s="194"/>
      <c r="F81" s="194"/>
      <c r="G81" s="194"/>
      <c r="H81" s="194"/>
      <c r="I81" s="194"/>
      <c r="J81" s="194"/>
      <c r="L81" s="157" t="s">
        <v>3</v>
      </c>
      <c r="M81" s="158">
        <v>7843.41</v>
      </c>
    </row>
    <row r="82" spans="1:13" s="2" customFormat="1" x14ac:dyDescent="0.2">
      <c r="A82" s="16"/>
      <c r="B82" s="37"/>
      <c r="C82" s="18"/>
      <c r="D82" s="19"/>
      <c r="E82" s="113"/>
      <c r="F82" s="113"/>
      <c r="G82" s="113"/>
      <c r="H82" s="114"/>
      <c r="I82" s="114"/>
      <c r="J82" s="114"/>
      <c r="K82" s="16"/>
      <c r="L82" s="16"/>
      <c r="M82" s="16"/>
    </row>
    <row r="83" spans="1:13" s="2" customFormat="1" x14ac:dyDescent="0.2">
      <c r="A83" s="16"/>
      <c r="B83" s="37"/>
      <c r="C83" s="18"/>
      <c r="D83" s="19"/>
      <c r="E83" s="113"/>
      <c r="F83" s="113"/>
      <c r="G83" s="113"/>
      <c r="H83" s="114"/>
      <c r="I83" s="114"/>
      <c r="J83" s="114"/>
      <c r="K83" s="16"/>
      <c r="L83" s="16"/>
      <c r="M83" s="16"/>
    </row>
    <row r="84" spans="1:13" s="2" customFormat="1" x14ac:dyDescent="0.2">
      <c r="A84" s="16"/>
      <c r="B84" s="37"/>
      <c r="C84" s="18"/>
      <c r="D84" s="19"/>
      <c r="E84" s="113"/>
      <c r="F84" s="113"/>
      <c r="G84" s="113"/>
      <c r="H84" s="114"/>
      <c r="I84" s="114"/>
      <c r="J84" s="114"/>
      <c r="K84" s="16"/>
      <c r="L84" s="16"/>
      <c r="M84" s="16"/>
    </row>
    <row r="85" spans="1:13" s="2" customFormat="1" ht="10.5" x14ac:dyDescent="0.15">
      <c r="A85" s="179"/>
      <c r="B85" s="180"/>
      <c r="C85" s="179"/>
      <c r="D85" s="181"/>
      <c r="E85" s="182" t="s">
        <v>133</v>
      </c>
      <c r="F85" s="182" t="s">
        <v>133</v>
      </c>
      <c r="G85" s="182" t="s">
        <v>133</v>
      </c>
      <c r="H85" s="183" t="s">
        <v>134</v>
      </c>
      <c r="I85" s="183" t="s">
        <v>134</v>
      </c>
      <c r="J85" s="184" t="s">
        <v>134</v>
      </c>
      <c r="K85" s="185"/>
      <c r="L85" s="185" t="s">
        <v>135</v>
      </c>
      <c r="M85" s="185" t="s">
        <v>136</v>
      </c>
    </row>
    <row r="86" spans="1:13" s="2" customFormat="1" ht="10.5" x14ac:dyDescent="0.15">
      <c r="A86" s="11" t="s">
        <v>137</v>
      </c>
      <c r="B86" s="35" t="s">
        <v>138</v>
      </c>
      <c r="C86" s="12" t="s">
        <v>139</v>
      </c>
      <c r="D86" s="13" t="s">
        <v>140</v>
      </c>
      <c r="E86" s="109" t="s">
        <v>141</v>
      </c>
      <c r="F86" s="109" t="s">
        <v>142</v>
      </c>
      <c r="G86" s="109" t="s">
        <v>143</v>
      </c>
      <c r="H86" s="110" t="s">
        <v>141</v>
      </c>
      <c r="I86" s="110" t="s">
        <v>142</v>
      </c>
      <c r="J86" s="111" t="s">
        <v>143</v>
      </c>
      <c r="K86" s="14" t="s">
        <v>144</v>
      </c>
      <c r="L86" s="14" t="s">
        <v>145</v>
      </c>
      <c r="M86" s="14" t="s">
        <v>146</v>
      </c>
    </row>
    <row r="87" spans="1:13" s="2" customFormat="1" x14ac:dyDescent="0.2">
      <c r="A87" s="16"/>
      <c r="B87" s="37"/>
      <c r="C87" s="18"/>
      <c r="D87" s="19"/>
      <c r="E87" s="113"/>
      <c r="F87" s="113"/>
      <c r="G87" s="113"/>
      <c r="H87" s="114"/>
      <c r="I87" s="114"/>
      <c r="J87" s="114"/>
      <c r="K87" s="16"/>
      <c r="L87" s="16"/>
      <c r="M87" s="16"/>
    </row>
    <row r="88" spans="1:13" s="2" customFormat="1" x14ac:dyDescent="0.2">
      <c r="A88" s="16" t="s">
        <v>182</v>
      </c>
      <c r="B88" s="37">
        <v>68337</v>
      </c>
      <c r="C88" s="18">
        <v>7.7499999999999999E-2</v>
      </c>
      <c r="D88" s="19">
        <v>46152</v>
      </c>
      <c r="E88" s="113">
        <v>660000</v>
      </c>
      <c r="F88" s="113">
        <v>0</v>
      </c>
      <c r="G88" s="113">
        <v>660000</v>
      </c>
      <c r="H88" s="114">
        <v>5176650600</v>
      </c>
      <c r="I88" s="114">
        <v>0</v>
      </c>
      <c r="J88" s="114">
        <v>5176650600</v>
      </c>
      <c r="K88" s="16" t="s">
        <v>162</v>
      </c>
      <c r="L88" s="16" t="s">
        <v>18</v>
      </c>
      <c r="M88" s="16" t="s">
        <v>149</v>
      </c>
    </row>
    <row r="89" spans="1:13" x14ac:dyDescent="0.2">
      <c r="A89" s="16"/>
      <c r="C89" s="18"/>
      <c r="D89" s="19"/>
      <c r="E89" s="113"/>
      <c r="F89" s="113"/>
      <c r="G89" s="113"/>
      <c r="H89" s="114"/>
      <c r="I89" s="114"/>
      <c r="J89" s="114"/>
      <c r="K89" s="16"/>
    </row>
    <row r="90" spans="1:13" x14ac:dyDescent="0.2">
      <c r="A90" s="166" t="s">
        <v>183</v>
      </c>
      <c r="B90" s="167"/>
      <c r="C90" s="168"/>
      <c r="D90" s="169"/>
      <c r="E90" s="170">
        <v>660000</v>
      </c>
      <c r="F90" s="170">
        <v>0</v>
      </c>
      <c r="G90" s="170">
        <v>660000</v>
      </c>
      <c r="H90" s="171">
        <v>5176650600</v>
      </c>
      <c r="I90" s="171">
        <v>0</v>
      </c>
      <c r="J90" s="171">
        <v>5176650600</v>
      </c>
      <c r="K90" s="186"/>
      <c r="L90" s="186"/>
      <c r="M90" s="186"/>
    </row>
    <row r="91" spans="1:13" x14ac:dyDescent="0.2">
      <c r="A91" s="21"/>
      <c r="C91" s="22"/>
      <c r="D91" s="22"/>
      <c r="K91" s="22"/>
      <c r="L91" s="22"/>
      <c r="M91" s="22"/>
    </row>
    <row r="92" spans="1:13" x14ac:dyDescent="0.2">
      <c r="A92" s="179"/>
      <c r="B92" s="180"/>
      <c r="C92" s="179"/>
      <c r="D92" s="181"/>
      <c r="E92" s="182" t="s">
        <v>133</v>
      </c>
      <c r="F92" s="182" t="s">
        <v>133</v>
      </c>
      <c r="G92" s="182" t="s">
        <v>133</v>
      </c>
      <c r="H92" s="183" t="s">
        <v>134</v>
      </c>
      <c r="I92" s="183" t="s">
        <v>134</v>
      </c>
      <c r="J92" s="183" t="s">
        <v>134</v>
      </c>
      <c r="K92" s="185"/>
      <c r="L92" s="185" t="s">
        <v>135</v>
      </c>
      <c r="M92" s="185" t="s">
        <v>136</v>
      </c>
    </row>
    <row r="93" spans="1:13" x14ac:dyDescent="0.2">
      <c r="A93" s="11" t="s">
        <v>137</v>
      </c>
      <c r="B93" s="35" t="s">
        <v>138</v>
      </c>
      <c r="C93" s="12" t="s">
        <v>139</v>
      </c>
      <c r="D93" s="13" t="s">
        <v>140</v>
      </c>
      <c r="E93" s="109" t="s">
        <v>141</v>
      </c>
      <c r="F93" s="109" t="s">
        <v>142</v>
      </c>
      <c r="G93" s="109" t="s">
        <v>143</v>
      </c>
      <c r="H93" s="110" t="s">
        <v>141</v>
      </c>
      <c r="I93" s="110" t="s">
        <v>142</v>
      </c>
      <c r="J93" s="110" t="s">
        <v>143</v>
      </c>
      <c r="K93" s="14" t="s">
        <v>144</v>
      </c>
      <c r="L93" s="14" t="s">
        <v>145</v>
      </c>
      <c r="M93" s="14" t="s">
        <v>146</v>
      </c>
    </row>
    <row r="94" spans="1:13" x14ac:dyDescent="0.2">
      <c r="A94" s="10"/>
      <c r="B94" s="36"/>
      <c r="C94" s="23"/>
      <c r="D94" s="8"/>
      <c r="E94" s="106"/>
      <c r="F94" s="106"/>
      <c r="G94" s="106"/>
      <c r="H94" s="112"/>
      <c r="I94" s="112"/>
      <c r="J94" s="112"/>
      <c r="K94" s="24"/>
      <c r="L94" s="24"/>
      <c r="M94" s="24"/>
    </row>
    <row r="95" spans="1:13" s="2" customFormat="1" x14ac:dyDescent="0.2">
      <c r="A95" s="16" t="s">
        <v>184</v>
      </c>
      <c r="B95" s="37">
        <v>8268884</v>
      </c>
      <c r="C95" s="18">
        <v>5.7500000000000002E-2</v>
      </c>
      <c r="D95" s="19">
        <v>46936</v>
      </c>
      <c r="E95" s="113">
        <v>159999.99</v>
      </c>
      <c r="F95" s="113">
        <v>0</v>
      </c>
      <c r="G95" s="113">
        <v>159999.99</v>
      </c>
      <c r="H95" s="114">
        <v>1254945521.5658998</v>
      </c>
      <c r="I95" s="114">
        <v>0</v>
      </c>
      <c r="J95" s="114">
        <v>1254945521.5658998</v>
      </c>
      <c r="K95" s="16" t="s">
        <v>155</v>
      </c>
      <c r="L95" s="16" t="s">
        <v>18</v>
      </c>
      <c r="M95" s="16" t="s">
        <v>149</v>
      </c>
    </row>
    <row r="96" spans="1:13" s="2" customFormat="1" x14ac:dyDescent="0.2">
      <c r="A96" s="16" t="s">
        <v>184</v>
      </c>
      <c r="B96" s="37">
        <v>8281515</v>
      </c>
      <c r="C96" s="18">
        <v>7.2499999999999995E-2</v>
      </c>
      <c r="D96" s="19">
        <v>47013</v>
      </c>
      <c r="E96" s="113">
        <v>223390</v>
      </c>
      <c r="F96" s="113">
        <v>0</v>
      </c>
      <c r="G96" s="113">
        <v>223390</v>
      </c>
      <c r="H96" s="114">
        <v>1752139359.8999999</v>
      </c>
      <c r="I96" s="114">
        <v>0</v>
      </c>
      <c r="J96" s="114">
        <v>1752139359.8999999</v>
      </c>
      <c r="K96" s="16" t="s">
        <v>155</v>
      </c>
      <c r="L96" s="16" t="s">
        <v>18</v>
      </c>
      <c r="M96" s="16" t="s">
        <v>149</v>
      </c>
    </row>
    <row r="97" spans="1:13" s="2" customFormat="1" x14ac:dyDescent="0.2">
      <c r="A97" s="16"/>
      <c r="B97" s="37"/>
      <c r="C97" s="18"/>
      <c r="D97" s="19"/>
      <c r="E97" s="113"/>
      <c r="F97" s="113"/>
      <c r="G97" s="113"/>
      <c r="H97" s="114">
        <v>0</v>
      </c>
      <c r="I97" s="114"/>
      <c r="J97" s="114"/>
      <c r="K97" s="16"/>
      <c r="L97" s="16"/>
      <c r="M97" s="16"/>
    </row>
    <row r="98" spans="1:13" s="2" customFormat="1" ht="10.5" x14ac:dyDescent="0.15">
      <c r="A98" s="166" t="s">
        <v>156</v>
      </c>
      <c r="B98" s="167"/>
      <c r="C98" s="168"/>
      <c r="D98" s="169"/>
      <c r="E98" s="170">
        <v>383389.99</v>
      </c>
      <c r="F98" s="170">
        <v>0</v>
      </c>
      <c r="G98" s="170">
        <v>383389.99</v>
      </c>
      <c r="H98" s="171">
        <v>3007084881.4658995</v>
      </c>
      <c r="I98" s="171">
        <v>0</v>
      </c>
      <c r="J98" s="171">
        <v>3007084881.4658995</v>
      </c>
      <c r="K98" s="173"/>
      <c r="L98" s="173"/>
      <c r="M98" s="173"/>
    </row>
    <row r="99" spans="1:13" x14ac:dyDescent="0.2">
      <c r="A99" s="15"/>
      <c r="B99" s="36"/>
      <c r="C99" s="1"/>
      <c r="D99" s="8"/>
      <c r="E99" s="106"/>
      <c r="F99" s="106"/>
      <c r="G99" s="106"/>
      <c r="H99" s="112"/>
      <c r="I99" s="112"/>
      <c r="J99" s="112"/>
      <c r="K99" s="16"/>
    </row>
    <row r="100" spans="1:13" x14ac:dyDescent="0.2">
      <c r="A100" s="179"/>
      <c r="B100" s="180"/>
      <c r="C100" s="179"/>
      <c r="D100" s="181"/>
      <c r="E100" s="182" t="s">
        <v>133</v>
      </c>
      <c r="F100" s="182" t="s">
        <v>133</v>
      </c>
      <c r="G100" s="182" t="s">
        <v>133</v>
      </c>
      <c r="H100" s="183" t="s">
        <v>134</v>
      </c>
      <c r="I100" s="183" t="s">
        <v>134</v>
      </c>
      <c r="J100" s="183" t="s">
        <v>134</v>
      </c>
      <c r="K100" s="185"/>
      <c r="L100" s="185" t="s">
        <v>135</v>
      </c>
      <c r="M100" s="185" t="s">
        <v>136</v>
      </c>
    </row>
    <row r="101" spans="1:13" x14ac:dyDescent="0.2">
      <c r="A101" s="11" t="s">
        <v>137</v>
      </c>
      <c r="B101" s="35" t="s">
        <v>138</v>
      </c>
      <c r="C101" s="12" t="s">
        <v>139</v>
      </c>
      <c r="D101" s="13" t="s">
        <v>140</v>
      </c>
      <c r="E101" s="109" t="s">
        <v>141</v>
      </c>
      <c r="F101" s="109" t="s">
        <v>142</v>
      </c>
      <c r="G101" s="109" t="s">
        <v>143</v>
      </c>
      <c r="H101" s="110" t="s">
        <v>141</v>
      </c>
      <c r="I101" s="110" t="s">
        <v>142</v>
      </c>
      <c r="J101" s="110" t="s">
        <v>143</v>
      </c>
      <c r="K101" s="14" t="s">
        <v>144</v>
      </c>
      <c r="L101" s="14" t="s">
        <v>145</v>
      </c>
      <c r="M101" s="14" t="s">
        <v>146</v>
      </c>
    </row>
    <row r="102" spans="1:13" x14ac:dyDescent="0.2">
      <c r="A102" s="10"/>
      <c r="B102" s="36"/>
      <c r="C102" s="23"/>
      <c r="D102" s="8"/>
      <c r="E102" s="106"/>
      <c r="F102" s="106"/>
      <c r="G102" s="106"/>
      <c r="H102" s="112"/>
      <c r="I102" s="112"/>
      <c r="J102" s="112"/>
      <c r="K102" s="24"/>
      <c r="L102" s="24"/>
      <c r="M102" s="24"/>
    </row>
    <row r="103" spans="1:13" s="2" customFormat="1" x14ac:dyDescent="0.2">
      <c r="A103" s="16" t="s">
        <v>161</v>
      </c>
      <c r="B103" s="37">
        <v>1339744</v>
      </c>
      <c r="C103" s="18">
        <v>7.2499999999999995E-2</v>
      </c>
      <c r="D103" s="19">
        <v>45901</v>
      </c>
      <c r="E103" s="113">
        <v>5600000</v>
      </c>
      <c r="F103" s="113">
        <v>0</v>
      </c>
      <c r="G103" s="113">
        <v>5600000</v>
      </c>
      <c r="H103" s="114">
        <v>43923096000</v>
      </c>
      <c r="I103" s="114">
        <v>0</v>
      </c>
      <c r="J103" s="114">
        <v>43923096000</v>
      </c>
      <c r="K103" s="16" t="s">
        <v>162</v>
      </c>
      <c r="L103" s="16" t="s">
        <v>18</v>
      </c>
      <c r="M103" s="16" t="s">
        <v>149</v>
      </c>
    </row>
    <row r="104" spans="1:13" s="2" customFormat="1" x14ac:dyDescent="0.2">
      <c r="A104" s="16" t="s">
        <v>161</v>
      </c>
      <c r="B104" s="37">
        <v>1421881</v>
      </c>
      <c r="C104" s="18">
        <v>0.1</v>
      </c>
      <c r="D104" s="19">
        <v>46406</v>
      </c>
      <c r="E104" s="113">
        <v>400000</v>
      </c>
      <c r="F104" s="113">
        <v>0</v>
      </c>
      <c r="G104" s="113">
        <v>400000</v>
      </c>
      <c r="H104" s="114">
        <v>3137364000</v>
      </c>
      <c r="I104" s="114">
        <v>0</v>
      </c>
      <c r="J104" s="114">
        <v>3137364000</v>
      </c>
      <c r="K104" s="16" t="s">
        <v>162</v>
      </c>
      <c r="L104" s="16" t="s">
        <v>18</v>
      </c>
      <c r="M104" s="16" t="s">
        <v>149</v>
      </c>
    </row>
    <row r="105" spans="1:13" s="2" customFormat="1" x14ac:dyDescent="0.2">
      <c r="A105" s="16" t="s">
        <v>161</v>
      </c>
      <c r="B105" s="37">
        <v>1573419</v>
      </c>
      <c r="C105" s="18">
        <v>0.09</v>
      </c>
      <c r="D105" s="19">
        <v>46570</v>
      </c>
      <c r="E105" s="113">
        <v>2000000</v>
      </c>
      <c r="F105" s="113">
        <v>0</v>
      </c>
      <c r="G105" s="113">
        <v>2000000</v>
      </c>
      <c r="H105" s="114">
        <v>15686820000</v>
      </c>
      <c r="I105" s="114">
        <v>0</v>
      </c>
      <c r="J105" s="114">
        <v>15686820000</v>
      </c>
      <c r="K105" s="16" t="s">
        <v>162</v>
      </c>
      <c r="L105" s="16" t="s">
        <v>18</v>
      </c>
      <c r="M105" s="16" t="s">
        <v>149</v>
      </c>
    </row>
    <row r="106" spans="1:13" x14ac:dyDescent="0.2">
      <c r="A106" s="16"/>
      <c r="C106" s="18"/>
      <c r="D106" s="19"/>
      <c r="E106" s="113"/>
      <c r="F106" s="113"/>
      <c r="G106" s="113"/>
      <c r="H106" s="114"/>
      <c r="I106" s="114"/>
      <c r="J106" s="114"/>
      <c r="K106" s="16"/>
    </row>
    <row r="107" spans="1:13" x14ac:dyDescent="0.2">
      <c r="A107" s="166" t="s">
        <v>163</v>
      </c>
      <c r="B107" s="167"/>
      <c r="C107" s="168"/>
      <c r="D107" s="169"/>
      <c r="E107" s="170">
        <v>8000000</v>
      </c>
      <c r="F107" s="170">
        <v>0</v>
      </c>
      <c r="G107" s="170">
        <v>8000000</v>
      </c>
      <c r="H107" s="171">
        <v>62747280000</v>
      </c>
      <c r="I107" s="171">
        <v>0</v>
      </c>
      <c r="J107" s="171">
        <v>62747280000</v>
      </c>
      <c r="K107" s="173"/>
      <c r="L107" s="173"/>
      <c r="M107" s="173"/>
    </row>
    <row r="108" spans="1:13" x14ac:dyDescent="0.2">
      <c r="A108" s="166"/>
      <c r="B108" s="167"/>
      <c r="C108" s="168"/>
      <c r="D108" s="169"/>
      <c r="E108" s="170"/>
      <c r="F108" s="170"/>
      <c r="G108" s="170"/>
      <c r="H108" s="117"/>
      <c r="I108" s="117"/>
      <c r="J108" s="117"/>
      <c r="K108" s="173"/>
      <c r="L108" s="173"/>
      <c r="M108" s="173"/>
    </row>
    <row r="109" spans="1:13" x14ac:dyDescent="0.2">
      <c r="A109" s="179"/>
      <c r="B109" s="180"/>
      <c r="C109" s="179"/>
      <c r="D109" s="181"/>
      <c r="E109" s="187" t="s">
        <v>133</v>
      </c>
      <c r="F109" s="187" t="s">
        <v>133</v>
      </c>
      <c r="G109" s="187" t="s">
        <v>133</v>
      </c>
      <c r="H109" s="188" t="s">
        <v>134</v>
      </c>
      <c r="I109" s="188" t="s">
        <v>134</v>
      </c>
      <c r="J109" s="188" t="s">
        <v>134</v>
      </c>
      <c r="K109" s="185"/>
      <c r="L109" s="185" t="s">
        <v>135</v>
      </c>
      <c r="M109" s="185" t="s">
        <v>136</v>
      </c>
    </row>
    <row r="110" spans="1:13" x14ac:dyDescent="0.2">
      <c r="A110" s="11" t="s">
        <v>137</v>
      </c>
      <c r="B110" s="35" t="s">
        <v>138</v>
      </c>
      <c r="C110" s="12" t="s">
        <v>139</v>
      </c>
      <c r="D110" s="13" t="s">
        <v>140</v>
      </c>
      <c r="E110" s="109" t="s">
        <v>141</v>
      </c>
      <c r="F110" s="109" t="s">
        <v>142</v>
      </c>
      <c r="G110" s="109" t="s">
        <v>143</v>
      </c>
      <c r="H110" s="110" t="s">
        <v>141</v>
      </c>
      <c r="I110" s="110" t="s">
        <v>142</v>
      </c>
      <c r="J110" s="110" t="s">
        <v>143</v>
      </c>
      <c r="K110" s="14" t="s">
        <v>144</v>
      </c>
      <c r="L110" s="14" t="s">
        <v>145</v>
      </c>
      <c r="M110" s="14" t="s">
        <v>146</v>
      </c>
    </row>
    <row r="111" spans="1:13" x14ac:dyDescent="0.2">
      <c r="A111" s="15"/>
      <c r="B111" s="36"/>
      <c r="C111" s="1"/>
      <c r="D111" s="8"/>
      <c r="E111" s="106"/>
      <c r="F111" s="106"/>
      <c r="G111" s="106"/>
      <c r="H111" s="112"/>
      <c r="I111" s="112"/>
      <c r="J111" s="112"/>
      <c r="K111" s="16"/>
    </row>
    <row r="112" spans="1:13" s="2" customFormat="1" x14ac:dyDescent="0.2">
      <c r="A112" s="16" t="s">
        <v>166</v>
      </c>
      <c r="B112" s="37" t="s">
        <v>185</v>
      </c>
      <c r="C112" s="18">
        <v>8.2500000000000004E-2</v>
      </c>
      <c r="D112" s="19">
        <v>46094</v>
      </c>
      <c r="E112" s="113">
        <v>1000000</v>
      </c>
      <c r="F112" s="113">
        <v>0</v>
      </c>
      <c r="G112" s="113">
        <v>1000000</v>
      </c>
      <c r="H112" s="114">
        <v>7843410000</v>
      </c>
      <c r="I112" s="114">
        <v>0</v>
      </c>
      <c r="J112" s="114">
        <v>7843410000</v>
      </c>
      <c r="K112" s="16" t="s">
        <v>167</v>
      </c>
      <c r="L112" s="16" t="s">
        <v>18</v>
      </c>
      <c r="M112" s="16" t="s">
        <v>149</v>
      </c>
    </row>
    <row r="113" spans="1:13" x14ac:dyDescent="0.2">
      <c r="A113" s="16"/>
      <c r="C113" s="18"/>
      <c r="D113" s="19"/>
      <c r="E113" s="113"/>
      <c r="F113" s="113"/>
      <c r="G113" s="113"/>
      <c r="H113" s="114"/>
      <c r="I113" s="114"/>
      <c r="J113" s="114"/>
      <c r="K113" s="16"/>
    </row>
    <row r="114" spans="1:13" x14ac:dyDescent="0.2">
      <c r="A114" s="166" t="s">
        <v>186</v>
      </c>
      <c r="B114" s="167"/>
      <c r="C114" s="168"/>
      <c r="D114" s="169"/>
      <c r="E114" s="170">
        <v>1000000</v>
      </c>
      <c r="F114" s="170">
        <v>0</v>
      </c>
      <c r="G114" s="170">
        <v>1000000</v>
      </c>
      <c r="H114" s="171">
        <v>7843410000</v>
      </c>
      <c r="I114" s="171">
        <v>0</v>
      </c>
      <c r="J114" s="172">
        <v>7843410000</v>
      </c>
      <c r="K114" s="173"/>
      <c r="L114" s="173"/>
      <c r="M114" s="173"/>
    </row>
    <row r="115" spans="1:13" x14ac:dyDescent="0.2">
      <c r="A115" s="195" t="s">
        <v>180</v>
      </c>
      <c r="B115" s="196"/>
      <c r="C115" s="196"/>
      <c r="D115" s="169"/>
      <c r="E115" s="170">
        <v>10043389.99</v>
      </c>
      <c r="F115" s="170">
        <v>0</v>
      </c>
      <c r="G115" s="170">
        <v>10043389.99</v>
      </c>
      <c r="H115" s="171">
        <v>78774425481.465897</v>
      </c>
      <c r="I115" s="171">
        <v>0</v>
      </c>
      <c r="J115" s="171">
        <v>78774425481.465897</v>
      </c>
      <c r="K115" s="189"/>
      <c r="L115" s="189"/>
      <c r="M115" s="189"/>
    </row>
    <row r="116" spans="1:13" x14ac:dyDescent="0.2">
      <c r="A116" s="25" t="s">
        <v>187</v>
      </c>
      <c r="B116" s="38"/>
      <c r="C116" s="27"/>
      <c r="D116" s="27"/>
      <c r="E116" s="105">
        <v>10043389.99</v>
      </c>
      <c r="F116" s="105">
        <v>0</v>
      </c>
      <c r="G116" s="105">
        <v>10043389.99</v>
      </c>
      <c r="H116" s="117">
        <v>78774425481.465897</v>
      </c>
      <c r="I116" s="117">
        <v>0</v>
      </c>
      <c r="J116" s="117">
        <v>78774425481.465897</v>
      </c>
      <c r="K116" s="28"/>
      <c r="L116" s="28"/>
      <c r="M116" s="28"/>
    </row>
    <row r="117" spans="1:13" x14ac:dyDescent="0.2">
      <c r="A117" s="21"/>
      <c r="D117" s="22"/>
      <c r="K117" s="22"/>
      <c r="L117" s="22"/>
      <c r="M117" s="22"/>
    </row>
    <row r="118" spans="1:13" x14ac:dyDescent="0.2">
      <c r="A118" s="195" t="s">
        <v>180</v>
      </c>
      <c r="B118" s="196"/>
      <c r="C118" s="196"/>
      <c r="D118" s="169"/>
      <c r="E118" s="170">
        <v>31601978.219999999</v>
      </c>
      <c r="F118" s="170">
        <v>708306.16613245849</v>
      </c>
      <c r="G118" s="170">
        <v>32310284.386132456</v>
      </c>
      <c r="H118" s="171">
        <v>247867271990.53015</v>
      </c>
      <c r="I118" s="171">
        <v>5555532795.0049858</v>
      </c>
      <c r="J118" s="171">
        <v>253422804785.53516</v>
      </c>
      <c r="K118" s="189"/>
      <c r="L118" s="189"/>
      <c r="M118" s="189"/>
    </row>
    <row r="119" spans="1:13" x14ac:dyDescent="0.2">
      <c r="A119" s="25" t="s">
        <v>114</v>
      </c>
      <c r="B119" s="38"/>
      <c r="C119" s="26"/>
      <c r="D119" s="29"/>
      <c r="E119" s="105"/>
      <c r="F119" s="105"/>
      <c r="G119" s="105"/>
      <c r="H119" s="117">
        <v>247867271990.53015</v>
      </c>
      <c r="I119" s="117">
        <v>5555532795.0049858</v>
      </c>
      <c r="J119" s="117">
        <v>253422804785.53516</v>
      </c>
      <c r="K119" s="28"/>
      <c r="L119" s="28"/>
      <c r="M119" s="28"/>
    </row>
  </sheetData>
  <mergeCells count="8">
    <mergeCell ref="A1:J1"/>
    <mergeCell ref="A2:J2"/>
    <mergeCell ref="A3:J3"/>
    <mergeCell ref="A115:C115"/>
    <mergeCell ref="A118:C118"/>
    <mergeCell ref="A79:J79"/>
    <mergeCell ref="A80:J80"/>
    <mergeCell ref="A81:J81"/>
  </mergeCells>
  <phoneticPr fontId="18" type="noConversion"/>
  <dataValidations disablePrompts="1" count="6">
    <dataValidation type="textLength" errorStyle="information" allowBlank="1" showInputMessage="1" error="XLBVal:6=2316785333_x000d__x000a_" sqref="L3 E4:F5 E92:F92 E109:F109 E85:F85 E100:F100 L81" xr:uid="{00000000-0002-0000-0100-000001000000}">
      <formula1>0</formula1>
      <formula2>10000</formula2>
    </dataValidation>
    <dataValidation type="textLength" errorStyle="information" allowBlank="1" showInputMessage="1" error="XLBVal:6=-6400000000_x000d__x000a_" sqref="J5 K6 J4:K4 L5:M5 L92:M92 J92 L109:M109 J109 K101:K102 K110 L85:M85 K86 J85 L100:M100 J100 K88 K8:K74 K93:K98" xr:uid="{00000000-0002-0000-0100-000002000000}">
      <formula1>0</formula1>
      <formula2>10000</formula2>
    </dataValidation>
    <dataValidation type="textLength" errorStyle="information" allowBlank="1" showInputMessage="1" error="XLBVal:6=-71.5_x000d__x000a_" sqref="H6 G89 H13:H15 H110 E43:G43 H97:H98 H44:J73 E18:G18 I18:J18 H101:H102 I14:J14 H86 H8:H11 E98 H93:H94 G98 E66:G66 I43:J43 H17:H43 E74:J74" xr:uid="{00000000-0002-0000-0100-000003000000}">
      <formula1>0</formula1>
      <formula2>10000</formula2>
    </dataValidation>
    <dataValidation type="textLength" errorStyle="information" allowBlank="1" showInputMessage="1" error="XLBVal:6=374123754_x000d__x000a_" sqref="A6:D6 B11 D11 D20 A8:C8 A9:D10 A110:D110 A101:D102 A13:D15 B18:B19 C17:D19 A17:A19 A112 A86:D86 A16:C16 D112 A11:A12 D88 A88:B88 C11:C12 B49:C49 B51:D74 A49:A74 A20:C48 D22:D50 C88:C89 A93:D98" xr:uid="{00000000-0002-0000-0100-000004000000}">
      <formula1>0</formula1>
      <formula2>10000</formula2>
    </dataValidation>
    <dataValidation type="textLength" errorStyle="information" allowBlank="1" showInputMessage="1" error="XLBVal:6=-604250000_x000d__x000a_" sqref="J6 I89 L6:M6 L93:M94 M10:M11 J15:J17 M98 L110:M110 J110 M18:M19 M14:M15 J101:J102 J86 L86:M86 L101:M102 M23 L112 J88 L88 L103:L105 L8:L23 J8:J13 J19:J42 L24:M74 L95:L98 J93:J98" xr:uid="{00000000-0002-0000-0100-000005000000}">
      <formula1>0</formula1>
      <formula2>10000</formula2>
    </dataValidation>
    <dataValidation type="textLength" errorStyle="information" allowBlank="1" showInputMessage="1" error="XLBVal:6=0_x000d__x000a_" sqref="G4:H5 G92:H92 G109:H109 G85:H85 G100:H100" xr:uid="{00000000-0002-0000-0100-000006000000}">
      <formula1>0</formula1>
      <formula2>10000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7" fitToHeight="0" orientation="landscape" r:id="rId1"/>
  <headerFooter>
    <oddHeader xml:space="preserve">&amp;R&amp;P </oddHeader>
  </headerFooter>
  <rowBreaks count="1" manualBreakCount="1">
    <brk id="78" max="12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BolIMZafVG8wPEFFxMddEXqabtXHP5tTFB0MSPR0Q/I=</DigestValue>
    </Reference>
    <Reference Type="http://www.w3.org/2000/09/xmldsig#Object" URI="#idOfficeObject">
      <DigestMethod Algorithm="http://www.w3.org/2001/04/xmlenc#sha256"/>
      <DigestValue>VPDuUURrlYiD+JlERUlkoLBhawpnhR4CrjrbXoHTkYQ=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cpW0mC3sslmdmR7B2bxga9+csZKzdTnsI1m0emQQ87k=</DigestValue>
    </Reference>
  </SignedInfo>
  <SignatureValue>WuHDJDaVzSKCih77oeL+Smh+9eg7nhmdSQDHiLq8tcttvNcVpXUdZk9BdO7Gcwaoi8wW2Y9RsLUw
e0cnst39FZQeRzZ+q8HLURJm97od1txDnnFMLWC5LsfFIzWnlAFr58T0rqfosL3cwwL2SPLBahma
6qfUKljU34RBlYvx9amWyLcHMAe6Sa9HWskoZo6800M1zqKEsvp1y8dLOasymo652CFp6IbSrq46
0px4BYQNKpMw+mj0PRBWCroi5Qw73x3JXd1Arc0/E7QqpdXaq8/XYtWUMvFou/hHDZ6756GvLgVe
vnrbHh9IqsrTGuOEcvKnnAKB+B2M1pC0pOiLHA==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XprgmIpSjkCBd4ymFRNyNj+GN8B5fZ13308aKJHYTms=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PngQUJCq+1PB+8O3D8hfTMlp/oQ1sSj5ICuc4dQjCYI=</DigestValue>
      </Reference>
      <Reference URI="/xl/sharedStrings.xml?ContentType=application/vnd.openxmlformats-officedocument.spreadsheetml.sharedStrings+xml">
        <DigestMethod Algorithm="http://www.w3.org/2001/04/xmlenc#sha256"/>
        <DigestValue>ZyiZc1OwTLLjNHiwjJGxEbvv9p6pqsWXIrYvYUtx9DM=</DigestValue>
      </Reference>
      <Reference URI="/xl/styles.xml?ContentType=application/vnd.openxmlformats-officedocument.spreadsheetml.styles+xml">
        <DigestMethod Algorithm="http://www.w3.org/2001/04/xmlenc#sha256"/>
        <DigestValue>ovkyaYbLLYNatvli8Uk08ecXfAemCmoexOaNfpXfb8E=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dfWWY1k4N2A8iBP7pOGZJcjmPA03ZKnaWIcrhekjdEg=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pq4g8Jkg4Q3lw8A8YTEj8Wq/3bkTXxKsIE3rXNIx3v8=</DigestValue>
      </Reference>
      <Reference URI="/xl/worksheets/sheet2.xml?ContentType=application/vnd.openxmlformats-officedocument.spreadsheetml.worksheet+xml">
        <DigestMethod Algorithm="http://www.w3.org/2001/04/xmlenc#sha256"/>
        <DigestValue>0sZiZ5oEhHuMZq+J57E1p+Gx1guodZ2cgRJ0r/s00GA=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2025-03-28T18:27:11Z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2025-03-28T18:27:11Z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4A3736-E956-4D93-9C46-D60FA2191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7A180F-E171-4884-AF06-D842EDF423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AnexoI</vt:lpstr>
      <vt:lpstr>Anexo II</vt:lpstr>
      <vt:lpstr>'Anexo II'!Área_de_impresión</vt:lpstr>
      <vt:lpstr>AnexoI!Área_de_impresión</vt:lpstr>
      <vt:lpstr>AnexoI!Títulos_a_imprimir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Magali Pufal</cp:lastModifiedBy>
  <cp:revision/>
  <cp:lastPrinted>2025-03-28T14:30:29Z</cp:lastPrinted>
  <dcterms:created xsi:type="dcterms:W3CDTF">2023-08-31T21:07:16Z</dcterms:created>
  <dcterms:modified xsi:type="dcterms:W3CDTF">2025-03-28T14:30:32Z</dcterms:modified>
  <cp:category/>
  <cp:contentStatus/>
</cp:coreProperties>
</file>