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enitez\AppData\Local\Microsoft\Windows\INetCache\Content.Outlook\JY8EUWUQ\"/>
    </mc:Choice>
  </mc:AlternateContent>
  <xr:revisionPtr revIDLastSave="0" documentId="8_{63BE3EE4-0AB7-4057-A6C2-54F8DE695DFA}" xr6:coauthVersionLast="47" xr6:coauthVersionMax="47" xr10:uidLastSave="{00000000-0000-0000-0000-000000000000}"/>
  <bookViews>
    <workbookView xWindow="-108" yWindow="-108" windowWidth="23256" windowHeight="12456" tabRatio="824" xr2:uid="{D6252FA5-8E7B-4B63-B586-CB99146BC89E}"/>
  </bookViews>
  <sheets>
    <sheet name="AnexoI" sheetId="1" r:id="rId1"/>
    <sheet name="Anexo II" sheetId="3" r:id="rId2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_1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#REF!</definedName>
    <definedName name="_ext2">#REF!</definedName>
    <definedName name="_FEB95">#REF!</definedName>
    <definedName name="_Fill" hidden="1">#REF!</definedName>
    <definedName name="_xlnm._FilterDatabase" localSheetId="1" hidden="1">'Anexo II'!$A$5:$M$86</definedName>
    <definedName name="_xlnm._FilterDatabase" localSheetId="0" hidden="1">AnexoI!$B$171:$I$176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s12">#REF!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fabeto">#REF!</definedName>
    <definedName name="alquiacum">#REF!</definedName>
    <definedName name="alquileres">#REF!</definedName>
    <definedName name="alquimes">#REF!</definedName>
    <definedName name="amort">#REF!</definedName>
    <definedName name="analogchannels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 localSheetId="1">'Anexo II'!$A$1:$M$86</definedName>
    <definedName name="_xlnm.Print_Area" localSheetId="0">AnexoI!$A$1:$I$192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d">#REF!</definedName>
    <definedName name="asddddddddddddddd">#REF!</definedName>
    <definedName name="asdf">#REF!</definedName>
    <definedName name="asdfas">#REF!</definedName>
    <definedName name="assdsafsa">#REF!</definedName>
    <definedName name="atcdtc">#REF!</definedName>
    <definedName name="AUD">#REF!</definedName>
    <definedName name="AV.3">#REF!</definedName>
    <definedName name="b">#REF!</definedName>
    <definedName name="B_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calqui">#REF!</definedName>
    <definedName name="BCC">#REF!</definedName>
    <definedName name="BCI">#REF!</definedName>
    <definedName name="BCII">#REF!</definedName>
    <definedName name="BCNC">#REF!</definedName>
    <definedName name="BDU">#REF!</definedName>
    <definedName name="BDUU">#REF!</definedName>
    <definedName name="bol">#REF!</definedName>
    <definedName name="Bonificaciones">#REF!</definedName>
    <definedName name="BONIFICACIONES_POR_DESEMPENO">#REF!</definedName>
    <definedName name="Box_analysed">#REF!</definedName>
    <definedName name="Box_Capex">#REF!</definedName>
    <definedName name="Box_interest">#REF!</definedName>
    <definedName name="Box_quantities">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#REF!</definedName>
    <definedName name="CH_">#REF!</definedName>
    <definedName name="Chave">#REF!</definedName>
    <definedName name="chcontrole">#REF!</definedName>
    <definedName name="CLIENT_NAME">#REF!</definedName>
    <definedName name="cliente">#REF!</definedName>
    <definedName name="clientes">#REF!</definedName>
    <definedName name="codigos">#REF!</definedName>
    <definedName name="COEF">#REF!</definedName>
    <definedName name="colorcode">#REF!</definedName>
    <definedName name="Combin">#REF!</definedName>
    <definedName name="Comisión">#REF!</definedName>
    <definedName name="Comp_FPC">#REF!,#REF!,#REF!,#REF!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>#REF!</definedName>
    <definedName name="_xlnm.Criteria">#REF!</definedName>
    <definedName name="CSA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_">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#REF!</definedName>
    <definedName name="D">#REF!</definedName>
    <definedName name="D_">#REF!</definedName>
    <definedName name="d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#REF!</definedName>
    <definedName name="DD_Curr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#REF!</definedName>
    <definedName name="depreciaciones">#REF!</definedName>
    <definedName name="detail">#REF!</definedName>
    <definedName name="detail2">#REF!</definedName>
    <definedName name="Detalle_de_Bienes_de_Uso_">#REF!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#REF!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#REF!</definedName>
    <definedName name="E3_">#REF!</definedName>
    <definedName name="effective_date">#REF!</definedName>
    <definedName name="elasmjsdlkfjsdf">#REF!</definedName>
    <definedName name="eliminaciones">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>#REF!</definedName>
    <definedName name="EUR">#REF!</definedName>
    <definedName name="Eval_btn_Ans">#REF!</definedName>
    <definedName name="Eval_MR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">#REF!</definedName>
    <definedName name="fads">#REF!</definedName>
    <definedName name="fcdesfg" hidden="1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lkawflajlf">#REF!</definedName>
    <definedName name="FORM">#REF!</definedName>
    <definedName name="Form_TratAgua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1DEC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#REF!</definedName>
    <definedName name="_xlnm.Recorder">#REF!</definedName>
    <definedName name="GUARDIAN">#REF!</definedName>
    <definedName name="h">#REF!</definedName>
    <definedName name="H_">#REF!</definedName>
    <definedName name="Hea">#REF!</definedName>
    <definedName name="hh">#REF!</definedName>
    <definedName name="hi">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NC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#REF!</definedName>
    <definedName name="invsur">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#REF!</definedName>
    <definedName name="j" hidden="1">#REF!</definedName>
    <definedName name="J_">#REF!</definedName>
    <definedName name="jj">#REF!</definedName>
    <definedName name="JLK">#REF!</definedName>
    <definedName name="JULIO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Mes">#REF!</definedName>
    <definedName name="lllll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IL">#REF!</definedName>
    <definedName name="minica">#REF!</definedName>
    <definedName name="MKT">#REF!</definedName>
    <definedName name="mktld">#REF!</definedName>
    <definedName name="MKTPCS">#REF!</definedName>
    <definedName name="mmmm">#REF!</definedName>
    <definedName name="Modificar_celdas_Anexo_A">#REF!</definedName>
    <definedName name="Monica">#REF!</definedName>
    <definedName name="movimientos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o">#REF!</definedName>
    <definedName name="OPC">#REF!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#REF!</definedName>
    <definedName name="R_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dos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coring">#REF!</definedName>
    <definedName name="Resumen">#REF!</definedName>
    <definedName name="rf">#REF!</definedName>
    <definedName name="RFYPT">#REF!</definedName>
    <definedName name="RFYPTP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r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#REF!</definedName>
    <definedName name="SETIEMBRE">#REF!</definedName>
    <definedName name="setiembre15">#REF!</definedName>
    <definedName name="SGD">#REF!</definedName>
    <definedName name="sljñkf">#REF!</definedName>
    <definedName name="Soergo">#REF!</definedName>
    <definedName name="Software_Options">#REF!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#REF!</definedName>
    <definedName name="tabla">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#REF!</definedName>
    <definedName name="TextRefCopy4">#N/A</definedName>
    <definedName name="TextRefCopy4_7">#REF!</definedName>
    <definedName name="TextRefCopy5">#REF!</definedName>
    <definedName name="TextRefCopy6">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0">AnexoI!$1:$5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#REF!</definedName>
    <definedName name="unnegocio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ew">#REF!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#REF!</definedName>
    <definedName name="Y_">#REF!</definedName>
    <definedName name="YTD_ACT">#REF!</definedName>
    <definedName name="YTD_DT">#REF!</definedName>
    <definedName name="yyy" hidden="1">#REF!</definedName>
    <definedName name="z">#REF!</definedName>
    <definedName name="Z_27A3FBBA_C15C_4D9E_A68D_ECFBD8ECB111_.wvu.FilterData" localSheetId="0" hidden="1">AnexoI!$A$6:$I$192</definedName>
    <definedName name="Z_39EBFC59_1715_4C75_BC48_88ACF2E7CA00_.wvu.FilterData" localSheetId="0" hidden="1">AnexoI!$A$6:$I$192</definedName>
    <definedName name="Z_3AF31BBC_4B36_448E_B08D_B4A6E7D7DB0B_.wvu.FilterData" localSheetId="0" hidden="1">AnexoI!$A$6:$I$192</definedName>
    <definedName name="Z_40F1E443_0735_4EAF_9951_E78F69C92D63_.wvu.FilterData" localSheetId="0" hidden="1">AnexoI!$A$6:$I$192</definedName>
    <definedName name="Z_4797CE03_0670_4B21_A2B8_2EBE5AB9A3D1_.wvu.FilterData" localSheetId="1" hidden="1">'Anexo II'!$A$6:$M$86</definedName>
    <definedName name="Z_4797CE03_0670_4B21_A2B8_2EBE5AB9A3D1_.wvu.FilterData" localSheetId="0" hidden="1">AnexoI!$A$6:$I$192</definedName>
    <definedName name="Z_4797CE03_0670_4B21_A2B8_2EBE5AB9A3D1_.wvu.PrintArea" localSheetId="1" hidden="1">'Anexo II'!$A$1:$M$86</definedName>
    <definedName name="Z_4797CE03_0670_4B21_A2B8_2EBE5AB9A3D1_.wvu.PrintArea" localSheetId="0" hidden="1">AnexoI!$A$1:$I$192</definedName>
    <definedName name="Z_4797CE03_0670_4B21_A2B8_2EBE5AB9A3D1_.wvu.PrintTitles" localSheetId="0" hidden="1">AnexoI!$1:$5</definedName>
    <definedName name="Z_5C564C08_7CE7_402E_9A5F_AE123FDC64AF_.wvu.FilterData" localSheetId="1" hidden="1">'Anexo II'!$A$6:$M$86</definedName>
    <definedName name="Z_5C564C08_7CE7_402E_9A5F_AE123FDC64AF_.wvu.FilterData" localSheetId="0" hidden="1">AnexoI!$A$6:$I$192</definedName>
    <definedName name="Z_6685C7D7_B3BB_4250_A29F_5DE976228822_.wvu.FilterData" localSheetId="0" hidden="1">AnexoI!$A$6:$H$95</definedName>
    <definedName name="Z_6F6A0287_74FD_43E6_8CC0_C9E84606CBD9_.wvu.FilterData" localSheetId="0" hidden="1">AnexoI!$A$6:$H$95</definedName>
    <definedName name="Z_869F46ED_B00E_409E_9E7C_19CCD452E0CD_.wvu.FilterData" localSheetId="1" hidden="1">'Anexo II'!$A$6:$M$86</definedName>
    <definedName name="Z_869F46ED_B00E_409E_9E7C_19CCD452E0CD_.wvu.FilterData" localSheetId="0" hidden="1">AnexoI!$A$6:$I$192</definedName>
    <definedName name="Z_869F46ED_B00E_409E_9E7C_19CCD452E0CD_.wvu.PrintArea" localSheetId="1" hidden="1">'Anexo II'!$A$1:$M$86</definedName>
    <definedName name="Z_869F46ED_B00E_409E_9E7C_19CCD452E0CD_.wvu.PrintArea" localSheetId="0" hidden="1">AnexoI!$A$1:$I$192</definedName>
    <definedName name="Z_869F46ED_B00E_409E_9E7C_19CCD452E0CD_.wvu.PrintTitles" localSheetId="0" hidden="1">AnexoI!$1:$5</definedName>
    <definedName name="Z_8DE3092E_43D9_4A24_850A_CC1BDB4B0CB4_.wvu.FilterData" localSheetId="0" hidden="1">AnexoI!$A$6:$I$192</definedName>
    <definedName name="Z_9DB478A1_50BD_40EA_B4AD_02B7F3889753_.wvu.FilterData" localSheetId="0" hidden="1">AnexoI!$A$6:$I$192</definedName>
    <definedName name="Z_CC8058D4_0F83_4F20_AA52_946E375E7D90_.wvu.FilterData" localSheetId="0" hidden="1">AnexoI!$A$6:$I$192</definedName>
    <definedName name="Z_D3F5FAE4_2DDC_4565_804A_7B46CB4F5AE8_.wvu.FilterData" localSheetId="0" hidden="1">AnexoI!$A$6:$I$192</definedName>
    <definedName name="Z_DF28D045_B814_4350_8693_9BF0CE6E73B9_.wvu.FilterData" localSheetId="0" hidden="1">AnexoI!$A$6:$I$192</definedName>
    <definedName name="Z_E43D254C_A4C0_4927_B0E4_68D3DB4A3E3A_.wvu.FilterData" localSheetId="0" hidden="1">AnexoI!$A$6:$I$192</definedName>
    <definedName name="Z_EE158877_6146_47AF_B3F3_3696F3585E82_.wvu.FilterData" localSheetId="1" hidden="1">'Anexo II'!$A$6:$M$63</definedName>
    <definedName name="Z_EE158877_6146_47AF_B3F3_3696F3585E82_.wvu.FilterData" localSheetId="0" hidden="1">AnexoI!$A$6:$H$95</definedName>
    <definedName name="Z_EE158877_6146_47AF_B3F3_3696F3585E82_.wvu.PrintArea" localSheetId="1" hidden="1">'Anexo II'!$A$1:$L$86</definedName>
    <definedName name="Z_EE158877_6146_47AF_B3F3_3696F3585E82_.wvu.PrintArea" localSheetId="0" hidden="1">AnexoI!$A$1:$I$192</definedName>
    <definedName name="Z_EE158877_6146_47AF_B3F3_3696F3585E82_.wvu.Rows" localSheetId="1" hidden="1">'Anexo II'!#REF!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>#REF!</definedName>
    <definedName name="zpifa">#REF!</definedName>
    <definedName name="zqet">#REF!</definedName>
    <definedName name="ZZ4_4">#REF!</definedName>
    <definedName name="ZZ4_6">#REF!</definedName>
    <definedName name="zzz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<sst xmlns="http://schemas.openxmlformats.org/spreadsheetml/2006/main" count="750" uniqueCount="198">
  <si>
    <t>VILLA OLIVA RICE S.A.</t>
  </si>
  <si>
    <t>INFORME REQUERIDO POR LA RESOLUCIÓN Nº 35/23</t>
  </si>
  <si>
    <t>31 DE DICIEMBRE DE 2024</t>
  </si>
  <si>
    <t xml:space="preserve">Tipo de Cambio </t>
  </si>
  <si>
    <t>CONCEPTO</t>
  </si>
  <si>
    <t>TIPO</t>
  </si>
  <si>
    <t>PLAZO</t>
  </si>
  <si>
    <t>IMPORTE GS.</t>
  </si>
  <si>
    <t>IMPORTE USD</t>
  </si>
  <si>
    <t>SITUACION DE PAGO</t>
  </si>
  <si>
    <t>GS.</t>
  </si>
  <si>
    <t>USD.</t>
  </si>
  <si>
    <t>1.ACREEDORES COMERCIALES</t>
  </si>
  <si>
    <t>PROVEEDORES LOCALES</t>
  </si>
  <si>
    <t>PROVEEDORES LOCALES - GUARANIES</t>
  </si>
  <si>
    <t>BASTOS JANOSKI, EZEQUIEL</t>
  </si>
  <si>
    <t>Comercial</t>
  </si>
  <si>
    <t>Corriente</t>
  </si>
  <si>
    <t>Vigente</t>
  </si>
  <si>
    <t>Vencido</t>
  </si>
  <si>
    <t>ESTACION BAHIA SA</t>
  </si>
  <si>
    <t>M RODAMIENTOS S. R. L.</t>
  </si>
  <si>
    <t>G Y S CUBIERTAS SA</t>
  </si>
  <si>
    <t>AEROLINK S.A.</t>
  </si>
  <si>
    <t>ADMINISTRACION NACIONAL DE ELECTRICIDAD</t>
  </si>
  <si>
    <t>KUROSU Y CIA SA</t>
  </si>
  <si>
    <t>PRIMERA PRODUCTORA PARAGUAYA DE PLASTICO</t>
  </si>
  <si>
    <t>MML PALLETS S.R.L.</t>
  </si>
  <si>
    <t>CONDOR SACI</t>
  </si>
  <si>
    <t>SERGIO DANIEL BALBUENA INSFRAN</t>
  </si>
  <si>
    <t>PARAGUAY PACKAGING S.A.</t>
  </si>
  <si>
    <t>ELECTROMEK SRL</t>
  </si>
  <si>
    <t>MUNDO S.A</t>
  </si>
  <si>
    <t>ELECTROMAQ S.R.L.</t>
  </si>
  <si>
    <t>INSTRUMAQ S.A.</t>
  </si>
  <si>
    <t>LATIP S.R.L</t>
  </si>
  <si>
    <t>COPIPUNTO S.A.</t>
  </si>
  <si>
    <t>ASEGURADORA TAJY PROPIEDAD COOPERATIVA S</t>
  </si>
  <si>
    <t>REDES SOSA, RICHARD RENE</t>
  </si>
  <si>
    <t>SURESTE SOCIEDAD ANONIMA</t>
  </si>
  <si>
    <t>OTROS PROVEEDORES LOCALES GUARANIES</t>
  </si>
  <si>
    <t>PROVEEDORES LOCALES - DÓLARES</t>
  </si>
  <si>
    <t>DIAGRO SA</t>
  </si>
  <si>
    <t>AGROTEC SA</t>
  </si>
  <si>
    <t>COMERCIAL E INDUSTRIAL AMAMBAY SA (CIABA</t>
  </si>
  <si>
    <t>AGRO CAPITAL SOCIEDAD ANONIMA</t>
  </si>
  <si>
    <t>GLYMAX PARAGUAY SA</t>
  </si>
  <si>
    <t>TAFIREL PARAGUAY S.A.</t>
  </si>
  <si>
    <t>NAVRATIL ROMANIUK RODRIGO ARIEL</t>
  </si>
  <si>
    <t>BUHLER IND E COMERCIO DE EQUIP. LTDA</t>
  </si>
  <si>
    <t>AGRO NATHURA SAE</t>
  </si>
  <si>
    <t>OTROS PROVEEDORES LOCALES DÓLARES</t>
  </si>
  <si>
    <t>PROVEEDORES DEL EXTERIOR</t>
  </si>
  <si>
    <t>PROVEEDORES DEL EXTERIOR VIGENTES</t>
  </si>
  <si>
    <t>INTERESES A PAGAR A PROVEEDORES</t>
  </si>
  <si>
    <t>ACREEDORES VARIOS - GUARANIES</t>
  </si>
  <si>
    <t>CUENTAS VARIAS A PAGAR GS.</t>
  </si>
  <si>
    <t>-</t>
  </si>
  <si>
    <t>PROVISION DE COSTOS Y GASTOS GS</t>
  </si>
  <si>
    <t>GASTOS DE IMPORTACIONES A PAGAR GS</t>
  </si>
  <si>
    <t>GASTOS DE EXPORTACIONES A PAGAR GS</t>
  </si>
  <si>
    <t>ACREEDORES VARIOS - DOLARES</t>
  </si>
  <si>
    <t>ARRENDAMIENTO DE INMUEBLE VA NIIF 16 A PAGAR CP</t>
  </si>
  <si>
    <t>LEASING FINANCIERO DE MAQUINARIAS VA NIIF 16 A PAGAR CP</t>
  </si>
  <si>
    <t>ACREEDORES VARIOS USD</t>
  </si>
  <si>
    <t>PROVISION DE COSTOS Y GASTOS USD</t>
  </si>
  <si>
    <t>GASTOS DE IMPORTACIONES A PAGAR USD</t>
  </si>
  <si>
    <t>GASTOS DE EXPORTACIONES A PAGAR USD</t>
  </si>
  <si>
    <t>TOTAL ACREEDORES COMERCIALES DE CORTO PLAZO</t>
  </si>
  <si>
    <t>ACREEDORES COMERCIALES DE LARGO PLAZO</t>
  </si>
  <si>
    <t>BANCO CONTINENTAL SA EMISORA DE CAPITAL</t>
  </si>
  <si>
    <t>No Corriente</t>
  </si>
  <si>
    <t xml:space="preserve">DISTRIBUIDORA DE MAQUINARIAS AGRICOLAS S.A </t>
  </si>
  <si>
    <t xml:space="preserve">TOYOTOSHI S.A. </t>
  </si>
  <si>
    <t>PROVEEDORES DEL EXTERIOR USD - LP</t>
  </si>
  <si>
    <t>ACREEDORES VARIOS LP</t>
  </si>
  <si>
    <t>ARRENDAMIENTO DE INMUEBLE VA NIIF 16 A PAGAR LP</t>
  </si>
  <si>
    <t>LEASING FINANCIERO DE MAQUINARIAS VA NIIF 16 A PAGAR LP</t>
  </si>
  <si>
    <t>TOTAL ACREEDORES COMERCIALES DE LARGO PLAZO</t>
  </si>
  <si>
    <t>TOTAL ACREEDORES COMERCIALES</t>
  </si>
  <si>
    <t>TOTAL CORRIENTE</t>
  </si>
  <si>
    <t>TOTAL NO CORRIENTE</t>
  </si>
  <si>
    <t>IMPORTE</t>
  </si>
  <si>
    <t>2.OTRAS CUENTAS POR PAGAR</t>
  </si>
  <si>
    <t>DEUDAS FISCALES Y LABORALES CORTO PLAZO</t>
  </si>
  <si>
    <t>RETENCIONES A PAGAR</t>
  </si>
  <si>
    <t>Fiscal</t>
  </si>
  <si>
    <t xml:space="preserve">REMUNERACIONES Y CARGAS SOCIALES </t>
  </si>
  <si>
    <t>Laboral</t>
  </si>
  <si>
    <t>IMPUESTO A LA RENTA A PAGAR</t>
  </si>
  <si>
    <t>Provisión</t>
  </si>
  <si>
    <t>TOTAL DEUDAS FISCALES CORTO PLAZO</t>
  </si>
  <si>
    <t>TOTAL OTRAS CUENTAS POR PAGAR</t>
  </si>
  <si>
    <t>ANEXO I</t>
  </si>
  <si>
    <t>VENCIMIENTO</t>
  </si>
  <si>
    <t>3.DEUDAS FINANCIERAS (Se adjunta detalle en Anexo II):</t>
  </si>
  <si>
    <t>DEUDAS FINANCIERAS DE CORTO PLAZO</t>
  </si>
  <si>
    <t>Financiera</t>
  </si>
  <si>
    <t>Anexo II</t>
  </si>
  <si>
    <t>OTRAS DEUDAS BANCARIAS O FINANCIERAS USD</t>
  </si>
  <si>
    <t>OTRAS DEUDAS BANCARIAS O FINANCIERAS GS</t>
  </si>
  <si>
    <t>TOTAL DEUDAS FINANCIERAS DE CORTO PLAZO</t>
  </si>
  <si>
    <t>DEUDAS FINANCIERAS DE LARGO PLAZO</t>
  </si>
  <si>
    <t xml:space="preserve">DEUDAS FINANCIERAS DE LARGO PLAZO </t>
  </si>
  <si>
    <t>TOTAL DEUDAS FINANCIERAS DE LARGO PLAZO</t>
  </si>
  <si>
    <t>TOTAL DEUDAS FINANCIERAS</t>
  </si>
  <si>
    <t>4.INGRESOS DIFERIDOS</t>
  </si>
  <si>
    <t>ANTICIPO DE CLIENTES</t>
  </si>
  <si>
    <t xml:space="preserve">ANTICIPO VENTA DE ZAFRA ANTICIPADA - SAMAN S.A. </t>
  </si>
  <si>
    <t>Ingresos Diferidos</t>
  </si>
  <si>
    <t>Anticipo</t>
  </si>
  <si>
    <t>ANTICIPOS DE OTROS CLIENTES DEL EXTERIOR USD</t>
  </si>
  <si>
    <t>ANTICIPOS DE CLIENTES LOCALES USD</t>
  </si>
  <si>
    <t>ANTICIPOS DE CLIENTES LOCALES GS</t>
  </si>
  <si>
    <t xml:space="preserve">TOTAL ANTICIPO DE CLIENTES </t>
  </si>
  <si>
    <t>TOTAL INGRESOS DIFERIDOS</t>
  </si>
  <si>
    <t>5.</t>
  </si>
  <si>
    <t>IMPUESTO DIFERIDO</t>
  </si>
  <si>
    <t>Provision</t>
  </si>
  <si>
    <t>TOTAL IMPUESTO DIFERIDO</t>
  </si>
  <si>
    <t>-7/1-/2-19</t>
  </si>
  <si>
    <t xml:space="preserve">Anexo II </t>
  </si>
  <si>
    <t>INFORME REQUERIDO POR LA RESOLUCIÓN  Nº 35/23</t>
  </si>
  <si>
    <t>U$S</t>
  </si>
  <si>
    <t>Gs</t>
  </si>
  <si>
    <t>Situación de</t>
  </si>
  <si>
    <t>Tipo de</t>
  </si>
  <si>
    <t>Entidad Financiera</t>
  </si>
  <si>
    <t>Préstamo Nº</t>
  </si>
  <si>
    <t>Tasa</t>
  </si>
  <si>
    <t>Vencimiento</t>
  </si>
  <si>
    <t>Cuota</t>
  </si>
  <si>
    <t>Intereses a Pagar</t>
  </si>
  <si>
    <t>Total</t>
  </si>
  <si>
    <t>Garantia</t>
  </si>
  <si>
    <t>pago</t>
  </si>
  <si>
    <t>Deuda</t>
  </si>
  <si>
    <t>BANCO ATLAS S.A</t>
  </si>
  <si>
    <t>A SOLA FIRMA</t>
  </si>
  <si>
    <t>Preferente</t>
  </si>
  <si>
    <t>TOTAL BANCO ATLAS S.A.</t>
  </si>
  <si>
    <t xml:space="preserve">BANCO RIO </t>
  </si>
  <si>
    <t>TOTAL BANCO RIO</t>
  </si>
  <si>
    <t>BANCOP S.A.</t>
  </si>
  <si>
    <t>TOTAL BANCO REGIONAL SAECA</t>
  </si>
  <si>
    <t>SUDAMERIS BANK SAECA (EX-BANCO REGIONAL SAECA)</t>
  </si>
  <si>
    <t>8268884</t>
  </si>
  <si>
    <t>8281515</t>
  </si>
  <si>
    <t>TOTAL SUDAMERIS BANK SAECA (EX-BANCO REGIONAL SAECA)</t>
  </si>
  <si>
    <t>BANCO GNB PARAGUAY</t>
  </si>
  <si>
    <t>TOTAL BANCO GNB PARAGUAY SA</t>
  </si>
  <si>
    <t>DEUDAS BURSÁTILES LOCALES</t>
  </si>
  <si>
    <t>CODEUDORIA ACCIONISTAS</t>
  </si>
  <si>
    <t>TOTAL DEUDAS BURSATILES</t>
  </si>
  <si>
    <t>AGSA-6</t>
  </si>
  <si>
    <t>Ordinaria</t>
  </si>
  <si>
    <t>TOTAL AGRO CAPITAL SOCIEDAD ANONIMA</t>
  </si>
  <si>
    <t>SAMAN S.A. MOLINOS ARROCEROS NACIONALES</t>
  </si>
  <si>
    <t>TOTAL SAMAN S.A. MOLINOS ARROCEROS NACIONALES</t>
  </si>
  <si>
    <t>TOTAL DEUDAS FINANCIERAS EN U$S Y EQUIVALENTES EN GS.</t>
  </si>
  <si>
    <t>TOTAL DEUDAS FINANCIERAS CORRIENTE</t>
  </si>
  <si>
    <t>BANCO PARA LA COMERCIALIZACIÓN Y LA PROD</t>
  </si>
  <si>
    <t>BANCO REGIONAL SAECA</t>
  </si>
  <si>
    <t>TOTAL DEUDAS FINANCIERAS NO CORRIENTE</t>
  </si>
  <si>
    <t>GIMENEZ HENDRI, NICOLAS</t>
  </si>
  <si>
    <t>ELADIA SA</t>
  </si>
  <si>
    <t>AUTOMOTORES Y MAQUINARIA SAECA</t>
  </si>
  <si>
    <t>MELLA S.A.</t>
  </si>
  <si>
    <t>GIL VILLALBA, NELSON ANIBAL</t>
  </si>
  <si>
    <t>AUTOMOTOR SA</t>
  </si>
  <si>
    <t>RICE PARAGUAY SOCIEDAD ANONIMA</t>
  </si>
  <si>
    <t>AYLLON SA</t>
  </si>
  <si>
    <t>31 DE MARZO DE 2025</t>
  </si>
  <si>
    <t>TOTAL PASIVO AL 31 DE MARZO DE 2025</t>
  </si>
  <si>
    <t>ABONOS DEL PARAGUAY S.A.</t>
  </si>
  <si>
    <t>AGROGANADERA MILLER E.A.S</t>
  </si>
  <si>
    <t>BURMONT S.A.</t>
  </si>
  <si>
    <t>FARM SERVISE E.A.S.</t>
  </si>
  <si>
    <t>PACIVA SOCIEDAD ANONIMA</t>
  </si>
  <si>
    <t>PARA CAMPO E.A.S. UNIPERSONAL</t>
  </si>
  <si>
    <t>PERONI GIRALT, LUIS ENRIQUE</t>
  </si>
  <si>
    <t>SEGURI-TEC SA</t>
  </si>
  <si>
    <t>TORO PAMPA SOCIEDAD ANONIMA</t>
  </si>
  <si>
    <t>WARRANT</t>
  </si>
  <si>
    <t>66/25</t>
  </si>
  <si>
    <t>68/25</t>
  </si>
  <si>
    <t>TOTAL BANCOP S.A.</t>
  </si>
  <si>
    <t>BANCO DO BRASIL</t>
  </si>
  <si>
    <t xml:space="preserve">TOTAL BANCO DO BRASIL </t>
  </si>
  <si>
    <t>ASURLEA250800004</t>
  </si>
  <si>
    <t>SOLA FIRMA</t>
  </si>
  <si>
    <t>S1</t>
  </si>
  <si>
    <t>S-6</t>
  </si>
  <si>
    <t>Q2PY S.A.</t>
  </si>
  <si>
    <t>TOTAL Q2PY S.A.</t>
  </si>
  <si>
    <t>QYSA1</t>
  </si>
  <si>
    <t>PRENDA CON CODEUDORIA ACCIONISTAS</t>
  </si>
  <si>
    <t xml:space="preserve">PRENDARIA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</si>
</sst>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 &quot;Gs&quot;\ * #,##0.00_ ;_ &quot;Gs&quot;\ * \-#,##0.00_ ;_ &quot;Gs&quot;\ * &quot;-&quot;??_ ;_ @_ "/>
    <numFmt numFmtId="166" formatCode="##,##0"/>
    <numFmt numFmtId="167" formatCode="_ * #,##0.00_ ;_ * \-#,##0.00_ ;_ * &quot;-&quot;_ ;_ @_ "/>
    <numFmt numFmtId="168" formatCode="#,##0_ ;[Red]\-#,##0\ "/>
    <numFmt numFmtId="169" formatCode="&quot;₲&quot;\ #,##0.00"/>
    <numFmt numFmtId="170" formatCode="_-* #,##0\ _P_t_a_-;\-* #,##0\ _P_t_a_-;_-* &quot;-&quot;??\ _P_t_a_-;_-@_-"/>
    <numFmt numFmtId="171" formatCode="0.000%"/>
    <numFmt numFmtId="172" formatCode="#,##0_ ;\-#,##0\ "/>
    <numFmt numFmtId="173" formatCode="dd/mm/yyyy;@"/>
    <numFmt numFmtId="174" formatCode="#,##0.00_ ;\-#,##0.00\ "/>
    <numFmt numFmtId="175" formatCode="_(* #,##0.00_);_(* \(#,##0.00\);_(* \-??_);_(@_)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6"/>
      <color rgb="FF000000"/>
      <name val="Courier New"/>
      <family val="3"/>
    </font>
    <font>
      <sz val="11"/>
      <color indexed="8"/>
      <name val="Calibri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6"/>
      <color indexed="8"/>
      <name val="Courier New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9"/>
      <name val="Calibri"/>
      <family val="2"/>
      <scheme val="minor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 applyNumberFormat="0" applyFill="0" applyBorder="0" applyProtection="0"/>
    <xf numFmtId="0" fontId="2" fillId="0" borderId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" fillId="0" borderId="0"/>
    <xf numFmtId="0" fontId="6" fillId="0" borderId="0">
      <alignment horizontal="right" vertical="top"/>
    </xf>
    <xf numFmtId="43" fontId="3" fillId="0" borderId="0" applyFont="0" applyFill="0" applyBorder="0" applyAlignment="0" applyProtection="0"/>
    <xf numFmtId="0" fontId="12" fillId="0" borderId="0"/>
    <xf numFmtId="175" fontId="3" fillId="0" borderId="0" applyFill="0" applyBorder="0" applyAlignment="0" applyProtection="0"/>
    <xf numFmtId="41" fontId="10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294">
    <xf numFmtId="0" fontId="0" fillId="0" borderId="0" xfId="0"/>
    <xf numFmtId="41" fontId="8" fillId="0" borderId="0" xfId="2" applyFont="1" applyFill="1" applyAlignment="1">
      <alignment horizontal="right"/>
    </xf>
    <xf numFmtId="41" fontId="8" fillId="0" borderId="0" xfId="2" applyFont="1" applyFill="1"/>
    <xf numFmtId="41" fontId="8" fillId="0" borderId="0" xfId="2" applyFont="1" applyFill="1" applyBorder="1" applyAlignment="1">
      <alignment horizontal="right"/>
    </xf>
    <xf numFmtId="168" fontId="8" fillId="0" borderId="0" xfId="1" applyNumberFormat="1" applyFont="1" applyFill="1" applyBorder="1" applyAlignment="1"/>
    <xf numFmtId="168" fontId="9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center"/>
    </xf>
    <xf numFmtId="41" fontId="8" fillId="0" borderId="0" xfId="2" applyFont="1" applyFill="1" applyAlignment="1">
      <alignment horizontal="center"/>
    </xf>
    <xf numFmtId="171" fontId="8" fillId="0" borderId="4" xfId="4" applyNumberFormat="1" applyFont="1" applyFill="1" applyBorder="1" applyAlignment="1">
      <alignment horizontal="center"/>
    </xf>
    <xf numFmtId="170" fontId="8" fillId="0" borderId="4" xfId="1" applyNumberFormat="1" applyFont="1" applyFill="1" applyBorder="1" applyAlignment="1">
      <alignment horizontal="center"/>
    </xf>
    <xf numFmtId="41" fontId="8" fillId="0" borderId="3" xfId="2" applyFont="1" applyFill="1" applyBorder="1" applyAlignment="1">
      <alignment horizontal="center"/>
    </xf>
    <xf numFmtId="10" fontId="9" fillId="0" borderId="0" xfId="10" applyNumberFormat="1" applyFont="1" applyFill="1" applyBorder="1" applyAlignment="1">
      <alignment horizontal="center"/>
    </xf>
    <xf numFmtId="41" fontId="8" fillId="0" borderId="0" xfId="2" applyFont="1" applyFill="1" applyBorder="1"/>
    <xf numFmtId="171" fontId="8" fillId="0" borderId="0" xfId="4" applyNumberFormat="1" applyFont="1" applyFill="1" applyBorder="1" applyAlignment="1">
      <alignment horizontal="center"/>
    </xf>
    <xf numFmtId="41" fontId="8" fillId="0" borderId="0" xfId="2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41" fontId="8" fillId="0" borderId="2" xfId="2" applyFont="1" applyFill="1" applyBorder="1" applyAlignment="1">
      <alignment horizontal="center"/>
    </xf>
    <xf numFmtId="170" fontId="8" fillId="0" borderId="2" xfId="1" applyNumberFormat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center"/>
    </xf>
    <xf numFmtId="41" fontId="9" fillId="0" borderId="0" xfId="2" applyFont="1" applyFill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41" fontId="4" fillId="0" borderId="0" xfId="2" applyFont="1" applyFill="1" applyAlignment="1">
      <alignment vertical="center"/>
    </xf>
    <xf numFmtId="41" fontId="4" fillId="0" borderId="4" xfId="2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5" fillId="0" borderId="6" xfId="2" applyFont="1" applyFill="1" applyBorder="1" applyAlignment="1">
      <alignment horizontal="center" vertical="center"/>
    </xf>
    <xf numFmtId="41" fontId="5" fillId="0" borderId="6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41" fontId="5" fillId="0" borderId="0" xfId="2" applyFont="1" applyFill="1" applyAlignment="1">
      <alignment horizontal="center" vertical="center"/>
    </xf>
    <xf numFmtId="41" fontId="4" fillId="0" borderId="0" xfId="2" applyFont="1" applyFill="1" applyBorder="1" applyAlignment="1">
      <alignment vertical="center"/>
    </xf>
    <xf numFmtId="41" fontId="5" fillId="0" borderId="5" xfId="2" applyFont="1" applyFill="1" applyBorder="1" applyAlignment="1">
      <alignment horizontal="center" vertical="center"/>
    </xf>
    <xf numFmtId="41" fontId="4" fillId="0" borderId="8" xfId="2" applyFont="1" applyFill="1" applyBorder="1" applyAlignment="1">
      <alignment vertical="center"/>
    </xf>
    <xf numFmtId="173" fontId="5" fillId="0" borderId="6" xfId="2" applyNumberFormat="1" applyFont="1" applyFill="1" applyBorder="1" applyAlignment="1">
      <alignment horizontal="center" vertical="center"/>
    </xf>
    <xf numFmtId="174" fontId="4" fillId="0" borderId="0" xfId="2" applyNumberFormat="1" applyFont="1" applyFill="1" applyAlignment="1">
      <alignment vertical="center"/>
    </xf>
    <xf numFmtId="174" fontId="4" fillId="0" borderId="4" xfId="2" applyNumberFormat="1" applyFont="1" applyFill="1" applyBorder="1" applyAlignment="1">
      <alignment horizontal="center" vertical="center"/>
    </xf>
    <xf numFmtId="174" fontId="5" fillId="0" borderId="6" xfId="2" applyNumberFormat="1" applyFont="1" applyFill="1" applyBorder="1" applyAlignment="1">
      <alignment vertical="center"/>
    </xf>
    <xf numFmtId="174" fontId="5" fillId="0" borderId="0" xfId="2" applyNumberFormat="1" applyFont="1" applyFill="1" applyAlignment="1">
      <alignment vertical="center"/>
    </xf>
    <xf numFmtId="174" fontId="4" fillId="0" borderId="0" xfId="2" applyNumberFormat="1" applyFont="1" applyFill="1" applyBorder="1" applyAlignment="1">
      <alignment vertical="center"/>
    </xf>
    <xf numFmtId="174" fontId="5" fillId="0" borderId="6" xfId="2" applyNumberFormat="1" applyFont="1" applyFill="1" applyBorder="1" applyAlignment="1">
      <alignment horizontal="right" vertical="center"/>
    </xf>
    <xf numFmtId="4" fontId="5" fillId="0" borderId="6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4" fontId="4" fillId="0" borderId="4" xfId="2" applyNumberFormat="1" applyFont="1" applyFill="1" applyBorder="1" applyAlignment="1">
      <alignment horizontal="center" vertical="center"/>
    </xf>
    <xf numFmtId="174" fontId="4" fillId="0" borderId="6" xfId="2" applyNumberFormat="1" applyFont="1" applyFill="1" applyBorder="1" applyAlignment="1">
      <alignment horizontal="right" vertical="center"/>
    </xf>
    <xf numFmtId="9" fontId="5" fillId="0" borderId="0" xfId="4" applyFont="1" applyFill="1" applyAlignment="1">
      <alignment vertical="center"/>
    </xf>
    <xf numFmtId="172" fontId="4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vertical="center"/>
    </xf>
    <xf numFmtId="4" fontId="5" fillId="0" borderId="6" xfId="2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4" fontId="8" fillId="0" borderId="4" xfId="1" applyNumberFormat="1" applyFont="1" applyFill="1" applyBorder="1" applyAlignment="1">
      <alignment horizontal="right"/>
    </xf>
    <xf numFmtId="4" fontId="9" fillId="0" borderId="0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4" fontId="9" fillId="0" borderId="0" xfId="1" applyNumberFormat="1" applyFont="1" applyFill="1" applyAlignment="1">
      <alignment horizontal="right"/>
    </xf>
    <xf numFmtId="171" fontId="8" fillId="0" borderId="4" xfId="4" applyNumberFormat="1" applyFont="1" applyFill="1" applyBorder="1" applyAlignment="1">
      <alignment horizontal="center" vertical="center"/>
    </xf>
    <xf numFmtId="170" fontId="8" fillId="0" borderId="4" xfId="1" applyNumberFormat="1" applyFont="1" applyFill="1" applyBorder="1" applyAlignment="1">
      <alignment horizontal="center" vertical="center"/>
    </xf>
    <xf numFmtId="4" fontId="8" fillId="0" borderId="4" xfId="1" applyNumberFormat="1" applyFont="1" applyFill="1" applyBorder="1" applyAlignment="1">
      <alignment horizontal="center" vertical="center"/>
    </xf>
    <xf numFmtId="41" fontId="8" fillId="0" borderId="3" xfId="2" applyFont="1" applyFill="1" applyBorder="1" applyAlignment="1">
      <alignment horizontal="center" vertical="center"/>
    </xf>
    <xf numFmtId="41" fontId="4" fillId="0" borderId="0" xfId="2" applyFont="1" applyFill="1" applyAlignment="1">
      <alignment horizontal="center" vertical="center"/>
    </xf>
    <xf numFmtId="2" fontId="5" fillId="0" borderId="0" xfId="2" applyNumberFormat="1" applyFont="1" applyFill="1" applyAlignment="1">
      <alignment vertical="center"/>
    </xf>
    <xf numFmtId="9" fontId="4" fillId="0" borderId="0" xfId="4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4" fillId="0" borderId="9" xfId="2" applyFont="1" applyFill="1" applyBorder="1" applyAlignment="1">
      <alignment vertical="center"/>
    </xf>
    <xf numFmtId="165" fontId="4" fillId="0" borderId="9" xfId="3" applyFont="1" applyFill="1" applyBorder="1" applyAlignment="1">
      <alignment vertical="center"/>
    </xf>
    <xf numFmtId="174" fontId="4" fillId="0" borderId="13" xfId="2" applyNumberFormat="1" applyFont="1" applyFill="1" applyBorder="1" applyAlignment="1">
      <alignment horizontal="center" vertical="center"/>
    </xf>
    <xf numFmtId="41" fontId="4" fillId="0" borderId="9" xfId="2" applyFont="1" applyFill="1" applyBorder="1" applyAlignment="1">
      <alignment horizontal="center" vertical="center"/>
    </xf>
    <xf numFmtId="174" fontId="4" fillId="0" borderId="9" xfId="2" applyNumberFormat="1" applyFont="1" applyFill="1" applyBorder="1" applyAlignment="1">
      <alignment vertical="center"/>
    </xf>
    <xf numFmtId="41" fontId="4" fillId="0" borderId="16" xfId="2" applyFont="1" applyFill="1" applyBorder="1" applyAlignment="1">
      <alignment horizontal="center" vertical="center"/>
    </xf>
    <xf numFmtId="41" fontId="4" fillId="0" borderId="13" xfId="2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/>
    </xf>
    <xf numFmtId="167" fontId="4" fillId="0" borderId="14" xfId="2" applyNumberFormat="1" applyFont="1" applyFill="1" applyBorder="1" applyAlignment="1">
      <alignment vertical="center"/>
    </xf>
    <xf numFmtId="169" fontId="8" fillId="0" borderId="16" xfId="2" applyNumberFormat="1" applyFont="1" applyFill="1" applyBorder="1" applyAlignment="1">
      <alignment horizontal="center"/>
    </xf>
    <xf numFmtId="168" fontId="8" fillId="0" borderId="13" xfId="1" applyNumberFormat="1" applyFont="1" applyFill="1" applyBorder="1" applyAlignment="1">
      <alignment horizontal="center" vertical="center"/>
    </xf>
    <xf numFmtId="1" fontId="8" fillId="0" borderId="13" xfId="1" applyNumberFormat="1" applyFont="1" applyFill="1" applyBorder="1" applyAlignment="1">
      <alignment horizontal="center" vertical="center"/>
    </xf>
    <xf numFmtId="170" fontId="8" fillId="0" borderId="13" xfId="1" applyNumberFormat="1" applyFont="1" applyFill="1" applyBorder="1" applyAlignment="1">
      <alignment horizontal="center" vertical="center"/>
    </xf>
    <xf numFmtId="4" fontId="8" fillId="0" borderId="13" xfId="1" applyNumberFormat="1" applyFont="1" applyFill="1" applyBorder="1" applyAlignment="1">
      <alignment horizontal="center" vertical="center"/>
    </xf>
    <xf numFmtId="41" fontId="8" fillId="0" borderId="12" xfId="2" applyFont="1" applyFill="1" applyBorder="1" applyAlignment="1">
      <alignment horizontal="center" vertical="center"/>
    </xf>
    <xf numFmtId="170" fontId="8" fillId="0" borderId="15" xfId="1" applyNumberFormat="1" applyFont="1" applyFill="1" applyBorder="1" applyAlignment="1">
      <alignment horizontal="center"/>
    </xf>
    <xf numFmtId="4" fontId="8" fillId="0" borderId="15" xfId="1" applyNumberFormat="1" applyFont="1" applyFill="1" applyBorder="1" applyAlignment="1">
      <alignment horizontal="right"/>
    </xf>
    <xf numFmtId="41" fontId="8" fillId="0" borderId="15" xfId="2" applyFont="1" applyFill="1" applyBorder="1"/>
    <xf numFmtId="170" fontId="8" fillId="0" borderId="11" xfId="1" applyNumberFormat="1" applyFont="1" applyFill="1" applyBorder="1" applyAlignment="1">
      <alignment horizontal="center"/>
    </xf>
    <xf numFmtId="4" fontId="8" fillId="0" borderId="11" xfId="1" applyNumberFormat="1" applyFont="1" applyFill="1" applyBorder="1" applyAlignment="1">
      <alignment horizontal="right"/>
    </xf>
    <xf numFmtId="168" fontId="8" fillId="0" borderId="13" xfId="1" applyNumberFormat="1" applyFont="1" applyFill="1" applyBorder="1" applyAlignment="1">
      <alignment horizontal="center"/>
    </xf>
    <xf numFmtId="1" fontId="8" fillId="0" borderId="13" xfId="1" applyNumberFormat="1" applyFont="1" applyFill="1" applyBorder="1" applyAlignment="1">
      <alignment horizontal="center"/>
    </xf>
    <xf numFmtId="170" fontId="8" fillId="0" borderId="13" xfId="1" applyNumberFormat="1" applyFont="1" applyFill="1" applyBorder="1" applyAlignment="1">
      <alignment horizontal="center"/>
    </xf>
    <xf numFmtId="4" fontId="8" fillId="0" borderId="13" xfId="1" applyNumberFormat="1" applyFont="1" applyFill="1" applyBorder="1" applyAlignment="1">
      <alignment horizontal="right"/>
    </xf>
    <xf numFmtId="41" fontId="8" fillId="0" borderId="12" xfId="2" applyFont="1" applyFill="1" applyBorder="1" applyAlignment="1">
      <alignment horizontal="center"/>
    </xf>
    <xf numFmtId="172" fontId="8" fillId="0" borderId="15" xfId="2" applyNumberFormat="1" applyFont="1" applyFill="1" applyBorder="1" applyAlignment="1">
      <alignment horizontal="center"/>
    </xf>
    <xf numFmtId="167" fontId="8" fillId="0" borderId="15" xfId="2" applyNumberFormat="1" applyFont="1" applyFill="1" applyBorder="1"/>
    <xf numFmtId="0" fontId="5" fillId="0" borderId="6" xfId="2" applyNumberFormat="1" applyFont="1" applyFill="1" applyBorder="1" applyAlignment="1">
      <alignment horizontal="center" vertical="center"/>
    </xf>
    <xf numFmtId="41" fontId="5" fillId="0" borderId="6" xfId="2" applyFont="1" applyFill="1" applyBorder="1" applyAlignment="1">
      <alignment horizontal="right" vertical="center"/>
    </xf>
    <xf numFmtId="172" fontId="5" fillId="0" borderId="6" xfId="2" applyNumberFormat="1" applyFont="1" applyFill="1" applyBorder="1" applyAlignment="1">
      <alignment horizontal="right" vertical="center"/>
    </xf>
    <xf numFmtId="172" fontId="5" fillId="0" borderId="7" xfId="2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/>
    </xf>
    <xf numFmtId="3" fontId="8" fillId="0" borderId="15" xfId="1" applyNumberFormat="1" applyFont="1" applyFill="1" applyBorder="1" applyAlignment="1">
      <alignment horizontal="right"/>
    </xf>
    <xf numFmtId="4" fontId="9" fillId="0" borderId="2" xfId="1" applyNumberFormat="1" applyFont="1" applyFill="1" applyBorder="1" applyAlignment="1">
      <alignment horizontal="right"/>
    </xf>
    <xf numFmtId="3" fontId="9" fillId="0" borderId="0" xfId="1" applyNumberFormat="1" applyFont="1" applyFill="1" applyAlignment="1">
      <alignment horizontal="right"/>
    </xf>
    <xf numFmtId="3" fontId="8" fillId="0" borderId="0" xfId="1" applyNumberFormat="1" applyFont="1" applyFill="1" applyAlignment="1">
      <alignment horizontal="right"/>
    </xf>
    <xf numFmtId="3" fontId="8" fillId="0" borderId="13" xfId="1" applyNumberFormat="1" applyFont="1" applyFill="1" applyBorder="1" applyAlignment="1">
      <alignment horizontal="center" vertical="center"/>
    </xf>
    <xf numFmtId="3" fontId="8" fillId="0" borderId="10" xfId="1" applyNumberFormat="1" applyFont="1" applyFill="1" applyBorder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3" fontId="8" fillId="0" borderId="15" xfId="2" applyNumberFormat="1" applyFont="1" applyFill="1" applyBorder="1" applyAlignment="1">
      <alignment horizontal="right"/>
    </xf>
    <xf numFmtId="3" fontId="8" fillId="0" borderId="11" xfId="1" applyNumberFormat="1" applyFont="1" applyFill="1" applyBorder="1" applyAlignment="1">
      <alignment horizontal="right"/>
    </xf>
    <xf numFmtId="169" fontId="8" fillId="0" borderId="9" xfId="2" applyNumberFormat="1" applyFont="1" applyFill="1" applyBorder="1" applyAlignment="1">
      <alignment horizontal="center"/>
    </xf>
    <xf numFmtId="3" fontId="8" fillId="0" borderId="13" xfId="1" applyNumberFormat="1" applyFont="1" applyFill="1" applyBorder="1" applyAlignment="1">
      <alignment horizontal="right"/>
    </xf>
    <xf numFmtId="3" fontId="8" fillId="0" borderId="10" xfId="1" applyNumberFormat="1" applyFont="1" applyFill="1" applyBorder="1" applyAlignment="1">
      <alignment horizontal="right"/>
    </xf>
    <xf numFmtId="3" fontId="8" fillId="0" borderId="4" xfId="1" applyNumberFormat="1" applyFont="1" applyFill="1" applyBorder="1" applyAlignment="1">
      <alignment horizontal="right"/>
    </xf>
    <xf numFmtId="3" fontId="8" fillId="0" borderId="1" xfId="1" applyNumberFormat="1" applyFont="1" applyFill="1" applyBorder="1" applyAlignment="1">
      <alignment horizontal="right"/>
    </xf>
    <xf numFmtId="3" fontId="8" fillId="0" borderId="2" xfId="1" applyNumberFormat="1" applyFont="1" applyFill="1" applyBorder="1" applyAlignment="1">
      <alignment horizontal="right"/>
    </xf>
    <xf numFmtId="3" fontId="5" fillId="0" borderId="7" xfId="2" applyNumberFormat="1" applyFont="1" applyFill="1" applyBorder="1" applyAlignment="1">
      <alignment vertical="center"/>
    </xf>
    <xf numFmtId="3" fontId="4" fillId="0" borderId="9" xfId="2" applyNumberFormat="1" applyFont="1" applyFill="1" applyBorder="1" applyAlignment="1">
      <alignment vertical="center"/>
    </xf>
    <xf numFmtId="4" fontId="4" fillId="0" borderId="9" xfId="2" applyNumberFormat="1" applyFont="1" applyFill="1" applyBorder="1" applyAlignment="1">
      <alignment vertical="center"/>
    </xf>
    <xf numFmtId="3" fontId="5" fillId="0" borderId="6" xfId="2" applyNumberFormat="1" applyFont="1" applyFill="1" applyBorder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" fontId="4" fillId="0" borderId="0" xfId="5" applyNumberFormat="1" applyFont="1" applyAlignment="1">
      <alignment horizontal="center" vertical="center"/>
    </xf>
    <xf numFmtId="0" fontId="4" fillId="0" borderId="10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0" borderId="10" xfId="5" applyFont="1" applyBorder="1" applyAlignment="1">
      <alignment vertical="center"/>
    </xf>
    <xf numFmtId="0" fontId="4" fillId="0" borderId="5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  <xf numFmtId="0" fontId="4" fillId="0" borderId="0" xfId="5" applyFont="1" applyAlignment="1">
      <alignment horizontal="left" vertical="center"/>
    </xf>
    <xf numFmtId="41" fontId="4" fillId="0" borderId="0" xfId="5" applyNumberFormat="1" applyFont="1" applyAlignment="1">
      <alignment vertical="center"/>
    </xf>
    <xf numFmtId="0" fontId="4" fillId="0" borderId="5" xfId="5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7" xfId="5" applyFont="1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5" xfId="5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164" fontId="5" fillId="0" borderId="0" xfId="5" applyNumberFormat="1" applyFont="1" applyAlignment="1">
      <alignment vertical="center"/>
    </xf>
    <xf numFmtId="0" fontId="5" fillId="0" borderId="5" xfId="5" applyFont="1" applyBorder="1" applyAlignment="1">
      <alignment horizontal="center" vertical="center"/>
    </xf>
    <xf numFmtId="0" fontId="4" fillId="0" borderId="14" xfId="5" applyFont="1" applyBorder="1" applyAlignment="1">
      <alignment vertical="center"/>
    </xf>
    <xf numFmtId="0" fontId="4" fillId="0" borderId="15" xfId="5" applyFont="1" applyBorder="1" applyAlignment="1">
      <alignment vertical="center"/>
    </xf>
    <xf numFmtId="0" fontId="4" fillId="0" borderId="16" xfId="5" applyFont="1" applyBorder="1" applyAlignment="1">
      <alignment vertical="center"/>
    </xf>
    <xf numFmtId="0" fontId="4" fillId="0" borderId="16" xfId="5" applyFont="1" applyBorder="1" applyAlignment="1">
      <alignment horizontal="center" vertical="center"/>
    </xf>
    <xf numFmtId="0" fontId="4" fillId="0" borderId="9" xfId="5" applyFont="1" applyBorder="1" applyAlignment="1">
      <alignment horizontal="center" vertical="center"/>
    </xf>
    <xf numFmtId="3" fontId="5" fillId="0" borderId="0" xfId="5" applyNumberFormat="1" applyFont="1" applyAlignment="1">
      <alignment vertical="center"/>
    </xf>
    <xf numFmtId="3" fontId="4" fillId="0" borderId="0" xfId="5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38" fontId="4" fillId="0" borderId="10" xfId="5" applyNumberFormat="1" applyFont="1" applyBorder="1" applyAlignment="1">
      <alignment horizontal="left" vertical="center"/>
    </xf>
    <xf numFmtId="38" fontId="5" fillId="0" borderId="11" xfId="5" applyNumberFormat="1" applyFont="1" applyBorder="1" applyAlignment="1">
      <alignment vertical="center"/>
    </xf>
    <xf numFmtId="38" fontId="5" fillId="0" borderId="11" xfId="5" applyNumberFormat="1" applyFont="1" applyBorder="1" applyAlignment="1">
      <alignment horizontal="center" vertical="center"/>
    </xf>
    <xf numFmtId="38" fontId="4" fillId="0" borderId="7" xfId="5" applyNumberFormat="1" applyFont="1" applyBorder="1" applyAlignment="1">
      <alignment horizontal="left" vertical="center"/>
    </xf>
    <xf numFmtId="38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horizontal="center" vertical="center"/>
    </xf>
    <xf numFmtId="38" fontId="4" fillId="0" borderId="1" xfId="5" applyNumberFormat="1" applyFont="1" applyBorder="1" applyAlignment="1">
      <alignment horizontal="left" vertical="center"/>
    </xf>
    <xf numFmtId="38" fontId="5" fillId="0" borderId="2" xfId="5" applyNumberFormat="1" applyFont="1" applyBorder="1" applyAlignment="1">
      <alignment vertical="center"/>
    </xf>
    <xf numFmtId="38" fontId="5" fillId="0" borderId="2" xfId="5" applyNumberFormat="1" applyFont="1" applyBorder="1" applyAlignment="1">
      <alignment horizontal="center" vertical="center"/>
    </xf>
    <xf numFmtId="38" fontId="4" fillId="0" borderId="0" xfId="5" applyNumberFormat="1" applyFont="1" applyAlignment="1">
      <alignment horizontal="left" vertical="center"/>
    </xf>
    <xf numFmtId="174" fontId="5" fillId="0" borderId="13" xfId="2" applyNumberFormat="1" applyFont="1" applyFill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14" xfId="5" applyFont="1" applyBorder="1" applyAlignment="1">
      <alignment vertical="center"/>
    </xf>
    <xf numFmtId="49" fontId="5" fillId="0" borderId="16" xfId="0" applyNumberFormat="1" applyFont="1" applyBorder="1" applyAlignment="1">
      <alignment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8" fontId="4" fillId="0" borderId="10" xfId="5" applyNumberFormat="1" applyFont="1" applyBorder="1" applyAlignment="1">
      <alignment vertical="center"/>
    </xf>
    <xf numFmtId="38" fontId="4" fillId="0" borderId="7" xfId="5" applyNumberFormat="1" applyFont="1" applyBorder="1" applyAlignment="1">
      <alignment vertical="center"/>
    </xf>
    <xf numFmtId="38" fontId="4" fillId="0" borderId="1" xfId="5" applyNumberFormat="1" applyFont="1" applyBorder="1" applyAlignment="1">
      <alignment vertical="center"/>
    </xf>
    <xf numFmtId="38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horizontal="center" vertical="center"/>
    </xf>
    <xf numFmtId="0" fontId="4" fillId="0" borderId="1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5" fillId="0" borderId="11" xfId="5" applyFont="1" applyBorder="1" applyAlignment="1">
      <alignment vertical="center"/>
    </xf>
    <xf numFmtId="0" fontId="5" fillId="0" borderId="12" xfId="5" applyFont="1" applyBorder="1" applyAlignment="1">
      <alignment vertical="center"/>
    </xf>
    <xf numFmtId="0" fontId="5" fillId="0" borderId="5" xfId="8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4" fillId="0" borderId="16" xfId="8" applyFont="1" applyBorder="1" applyAlignment="1">
      <alignment vertical="center"/>
    </xf>
    <xf numFmtId="0" fontId="4" fillId="0" borderId="16" xfId="8" applyFont="1" applyBorder="1" applyAlignment="1">
      <alignment horizontal="center" vertical="center"/>
    </xf>
    <xf numFmtId="0" fontId="4" fillId="0" borderId="9" xfId="8" applyFont="1" applyBorder="1" applyAlignment="1">
      <alignment horizontal="center" vertical="center"/>
    </xf>
    <xf numFmtId="3" fontId="4" fillId="0" borderId="9" xfId="5" applyNumberFormat="1" applyFont="1" applyBorder="1" applyAlignment="1">
      <alignment horizontal="center" vertical="center"/>
    </xf>
    <xf numFmtId="0" fontId="5" fillId="0" borderId="5" xfId="8" applyFont="1" applyBorder="1" applyAlignment="1">
      <alignment vertical="center"/>
    </xf>
    <xf numFmtId="3" fontId="5" fillId="0" borderId="6" xfId="5" applyNumberFormat="1" applyFont="1" applyBorder="1" applyAlignment="1">
      <alignment horizontal="center"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3" fontId="5" fillId="0" borderId="0" xfId="5" applyNumberFormat="1" applyFont="1" applyAlignment="1">
      <alignment horizontal="center" vertical="center"/>
    </xf>
    <xf numFmtId="41" fontId="5" fillId="0" borderId="11" xfId="2" applyFont="1" applyFill="1" applyBorder="1" applyAlignment="1">
      <alignment horizontal="center" vertical="center"/>
    </xf>
    <xf numFmtId="41" fontId="5" fillId="0" borderId="2" xfId="2" applyFont="1" applyFill="1" applyBorder="1" applyAlignment="1">
      <alignment horizontal="center" vertical="center"/>
    </xf>
    <xf numFmtId="38" fontId="4" fillId="0" borderId="6" xfId="5" applyNumberFormat="1" applyFont="1" applyBorder="1" applyAlignment="1">
      <alignment horizontal="center" vertical="center"/>
    </xf>
    <xf numFmtId="38" fontId="5" fillId="0" borderId="6" xfId="5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166" fontId="4" fillId="0" borderId="9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4" fillId="0" borderId="11" xfId="5" applyFont="1" applyBorder="1" applyAlignment="1">
      <alignment vertical="center"/>
    </xf>
    <xf numFmtId="0" fontId="4" fillId="0" borderId="12" xfId="5" applyFont="1" applyBorder="1" applyAlignment="1">
      <alignment vertical="center"/>
    </xf>
    <xf numFmtId="41" fontId="5" fillId="0" borderId="7" xfId="2" applyFont="1" applyFill="1" applyBorder="1" applyAlignment="1">
      <alignment horizontal="center" vertical="center"/>
    </xf>
    <xf numFmtId="0" fontId="4" fillId="0" borderId="2" xfId="5" applyFont="1" applyBorder="1" applyAlignment="1">
      <alignment vertical="center"/>
    </xf>
    <xf numFmtId="0" fontId="5" fillId="0" borderId="3" xfId="5" applyFont="1" applyBorder="1" applyAlignment="1">
      <alignment vertical="center"/>
    </xf>
    <xf numFmtId="0" fontId="4" fillId="0" borderId="8" xfId="5" applyFont="1" applyBorder="1" applyAlignment="1">
      <alignment vertical="center"/>
    </xf>
    <xf numFmtId="0" fontId="4" fillId="0" borderId="8" xfId="5" applyFont="1" applyBorder="1" applyAlignment="1">
      <alignment horizontal="center" vertical="center"/>
    </xf>
    <xf numFmtId="41" fontId="4" fillId="0" borderId="8" xfId="2" applyFont="1" applyFill="1" applyBorder="1" applyAlignment="1">
      <alignment horizontal="center" vertical="center"/>
    </xf>
    <xf numFmtId="172" fontId="4" fillId="0" borderId="6" xfId="2" applyNumberFormat="1" applyFont="1" applyFill="1" applyBorder="1" applyAlignment="1">
      <alignment horizontal="right" vertical="center"/>
    </xf>
    <xf numFmtId="3" fontId="5" fillId="0" borderId="6" xfId="2" applyNumberFormat="1" applyFont="1" applyFill="1" applyBorder="1" applyAlignment="1">
      <alignment horizontal="right" vertical="center"/>
    </xf>
    <xf numFmtId="172" fontId="4" fillId="0" borderId="9" xfId="2" applyNumberFormat="1" applyFont="1" applyFill="1" applyBorder="1" applyAlignment="1">
      <alignment horizontal="right" vertical="center"/>
    </xf>
    <xf numFmtId="174" fontId="4" fillId="0" borderId="9" xfId="2" applyNumberFormat="1" applyFont="1" applyFill="1" applyBorder="1" applyAlignment="1">
      <alignment horizontal="right" vertical="center"/>
    </xf>
    <xf numFmtId="174" fontId="4" fillId="0" borderId="6" xfId="2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horizontal="right" vertical="center"/>
    </xf>
    <xf numFmtId="172" fontId="4" fillId="0" borderId="12" xfId="2" applyNumberFormat="1" applyFont="1" applyFill="1" applyBorder="1" applyAlignment="1">
      <alignment horizontal="right" vertical="center"/>
    </xf>
    <xf numFmtId="172" fontId="4" fillId="0" borderId="5" xfId="2" applyNumberFormat="1" applyFont="1" applyFill="1" applyBorder="1" applyAlignment="1">
      <alignment horizontal="right" vertical="center"/>
    </xf>
    <xf numFmtId="172" fontId="4" fillId="0" borderId="3" xfId="2" applyNumberFormat="1" applyFont="1" applyFill="1" applyBorder="1" applyAlignment="1">
      <alignment horizontal="right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4" fillId="0" borderId="13" xfId="2" applyNumberFormat="1" applyFont="1" applyFill="1" applyBorder="1" applyAlignment="1">
      <alignment horizontal="right" vertical="center"/>
    </xf>
    <xf numFmtId="172" fontId="4" fillId="0" borderId="4" xfId="2" applyNumberFormat="1" applyFont="1" applyFill="1" applyBorder="1" applyAlignment="1">
      <alignment horizontal="right" vertical="center"/>
    </xf>
    <xf numFmtId="172" fontId="5" fillId="0" borderId="10" xfId="2" applyNumberFormat="1" applyFont="1" applyFill="1" applyBorder="1" applyAlignment="1">
      <alignment horizontal="right" vertical="center"/>
    </xf>
    <xf numFmtId="172" fontId="4" fillId="0" borderId="7" xfId="2" applyNumberFormat="1" applyFont="1" applyFill="1" applyBorder="1" applyAlignment="1">
      <alignment horizontal="right" vertical="center"/>
    </xf>
    <xf numFmtId="172" fontId="4" fillId="0" borderId="14" xfId="2" applyNumberFormat="1" applyFont="1" applyFill="1" applyBorder="1" applyAlignment="1">
      <alignment horizontal="right" vertical="center"/>
    </xf>
    <xf numFmtId="174" fontId="4" fillId="0" borderId="14" xfId="2" applyNumberFormat="1" applyFont="1" applyFill="1" applyBorder="1" applyAlignment="1">
      <alignment vertical="center"/>
    </xf>
    <xf numFmtId="174" fontId="14" fillId="0" borderId="0" xfId="2" quotePrefix="1" applyNumberFormat="1" applyFont="1" applyFill="1" applyAlignment="1">
      <alignment horizontal="left" vertical="center"/>
    </xf>
    <xf numFmtId="41" fontId="4" fillId="0" borderId="12" xfId="2" applyFont="1" applyFill="1" applyBorder="1" applyAlignment="1">
      <alignment vertical="center"/>
    </xf>
    <xf numFmtId="41" fontId="4" fillId="0" borderId="5" xfId="2" applyFont="1" applyFill="1" applyBorder="1" applyAlignment="1">
      <alignment vertical="center"/>
    </xf>
    <xf numFmtId="41" fontId="4" fillId="0" borderId="3" xfId="2" applyFont="1" applyFill="1" applyBorder="1" applyAlignment="1">
      <alignment vertical="center"/>
    </xf>
    <xf numFmtId="41" fontId="14" fillId="0" borderId="0" xfId="2" quotePrefix="1" applyFont="1" applyFill="1" applyAlignment="1">
      <alignment horizontal="left" vertical="center"/>
    </xf>
    <xf numFmtId="0" fontId="15" fillId="0" borderId="0" xfId="7" applyFont="1" applyAlignment="1">
      <alignment horizontal="center" vertical="center"/>
    </xf>
    <xf numFmtId="41" fontId="15" fillId="0" borderId="0" xfId="2" applyFont="1" applyFill="1" applyAlignment="1">
      <alignment horizontal="center" vertical="center"/>
    </xf>
    <xf numFmtId="174" fontId="15" fillId="0" borderId="0" xfId="2" applyNumberFormat="1" applyFont="1" applyFill="1" applyBorder="1" applyAlignment="1">
      <alignment horizontal="center" vertical="center"/>
    </xf>
    <xf numFmtId="41" fontId="15" fillId="0" borderId="0" xfId="2" applyFont="1" applyFill="1" applyBorder="1" applyAlignment="1">
      <alignment horizontal="center" vertical="center"/>
    </xf>
    <xf numFmtId="3" fontId="5" fillId="0" borderId="0" xfId="2" applyNumberFormat="1" applyFont="1" applyFill="1" applyBorder="1" applyAlignment="1">
      <alignment vertical="center"/>
    </xf>
    <xf numFmtId="3" fontId="4" fillId="0" borderId="12" xfId="2" applyNumberFormat="1" applyFont="1" applyFill="1" applyBorder="1" applyAlignment="1">
      <alignment vertical="center"/>
    </xf>
    <xf numFmtId="3" fontId="4" fillId="0" borderId="5" xfId="2" applyNumberFormat="1" applyFont="1" applyFill="1" applyBorder="1" applyAlignment="1">
      <alignment vertical="center"/>
    </xf>
    <xf numFmtId="3" fontId="4" fillId="0" borderId="3" xfId="2" applyNumberFormat="1" applyFont="1" applyFill="1" applyBorder="1" applyAlignment="1">
      <alignment vertical="center"/>
    </xf>
    <xf numFmtId="174" fontId="5" fillId="0" borderId="0" xfId="2" applyNumberFormat="1" applyFont="1" applyFill="1" applyBorder="1" applyAlignment="1">
      <alignment vertical="center"/>
    </xf>
    <xf numFmtId="172" fontId="4" fillId="0" borderId="9" xfId="2" applyNumberFormat="1" applyFont="1" applyFill="1" applyBorder="1" applyAlignment="1">
      <alignment vertical="center"/>
    </xf>
    <xf numFmtId="172" fontId="5" fillId="0" borderId="0" xfId="2" applyNumberFormat="1" applyFont="1" applyFill="1" applyAlignment="1">
      <alignment vertical="center"/>
    </xf>
    <xf numFmtId="172" fontId="4" fillId="0" borderId="12" xfId="2" applyNumberFormat="1" applyFont="1" applyFill="1" applyBorder="1" applyAlignment="1">
      <alignment vertical="center"/>
    </xf>
    <xf numFmtId="172" fontId="4" fillId="0" borderId="5" xfId="2" applyNumberFormat="1" applyFont="1" applyFill="1" applyBorder="1" applyAlignment="1">
      <alignment vertical="center"/>
    </xf>
    <xf numFmtId="172" fontId="4" fillId="0" borderId="3" xfId="2" applyNumberFormat="1" applyFont="1" applyFill="1" applyBorder="1" applyAlignment="1">
      <alignment vertical="center"/>
    </xf>
    <xf numFmtId="172" fontId="4" fillId="0" borderId="13" xfId="2" applyNumberFormat="1" applyFont="1" applyFill="1" applyBorder="1" applyAlignment="1">
      <alignment horizontal="center" vertical="center"/>
    </xf>
    <xf numFmtId="172" fontId="4" fillId="0" borderId="4" xfId="2" applyNumberFormat="1" applyFont="1" applyFill="1" applyBorder="1" applyAlignment="1">
      <alignment horizontal="center" vertical="center"/>
    </xf>
    <xf numFmtId="172" fontId="5" fillId="0" borderId="7" xfId="2" applyNumberFormat="1" applyFont="1" applyFill="1" applyBorder="1" applyAlignment="1">
      <alignment vertical="center"/>
    </xf>
    <xf numFmtId="41" fontId="5" fillId="0" borderId="9" xfId="2" applyFont="1" applyFill="1" applyBorder="1" applyAlignment="1">
      <alignment horizontal="center" vertical="center"/>
    </xf>
    <xf numFmtId="172" fontId="4" fillId="0" borderId="0" xfId="2" applyNumberFormat="1" applyFont="1" applyFill="1" applyBorder="1" applyAlignment="1">
      <alignment vertical="center"/>
    </xf>
    <xf numFmtId="172" fontId="4" fillId="0" borderId="8" xfId="2" applyNumberFormat="1" applyFont="1" applyFill="1" applyBorder="1" applyAlignment="1">
      <alignment vertical="center"/>
    </xf>
    <xf numFmtId="0" fontId="8" fillId="0" borderId="0" xfId="5" applyFont="1" applyAlignment="1">
      <alignment horizontal="center"/>
    </xf>
    <xf numFmtId="0" fontId="8" fillId="0" borderId="0" xfId="5" applyFont="1"/>
    <xf numFmtId="168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 vertical="center"/>
    </xf>
    <xf numFmtId="168" fontId="8" fillId="0" borderId="4" xfId="5" applyNumberFormat="1" applyFont="1" applyBorder="1" applyAlignment="1">
      <alignment horizontal="center" vertical="center"/>
    </xf>
    <xf numFmtId="1" fontId="8" fillId="0" borderId="4" xfId="5" applyNumberFormat="1" applyFont="1" applyBorder="1" applyAlignment="1">
      <alignment horizontal="center" vertical="center"/>
    </xf>
    <xf numFmtId="168" fontId="8" fillId="0" borderId="0" xfId="5" applyNumberFormat="1" applyFont="1" applyAlignment="1">
      <alignment horizontal="left"/>
    </xf>
    <xf numFmtId="1" fontId="8" fillId="0" borderId="0" xfId="5" applyNumberFormat="1" applyFont="1" applyAlignment="1">
      <alignment horizontal="center"/>
    </xf>
    <xf numFmtId="168" fontId="9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15" fontId="9" fillId="0" borderId="0" xfId="5" applyNumberFormat="1" applyFont="1" applyAlignment="1">
      <alignment horizontal="center"/>
    </xf>
    <xf numFmtId="1" fontId="9" fillId="0" borderId="0" xfId="5" applyNumberFormat="1" applyFont="1" applyAlignment="1">
      <alignment horizontal="center"/>
    </xf>
    <xf numFmtId="168" fontId="8" fillId="0" borderId="14" xfId="5" applyNumberFormat="1" applyFont="1" applyBorder="1" applyAlignment="1">
      <alignment horizontal="left"/>
    </xf>
    <xf numFmtId="1" fontId="8" fillId="0" borderId="15" xfId="5" applyNumberFormat="1" applyFont="1" applyBorder="1" applyAlignment="1">
      <alignment horizontal="center"/>
    </xf>
    <xf numFmtId="0" fontId="8" fillId="0" borderId="15" xfId="5" applyFont="1" applyBorder="1" applyAlignment="1">
      <alignment horizontal="center"/>
    </xf>
    <xf numFmtId="168" fontId="8" fillId="0" borderId="11" xfId="5" applyNumberFormat="1" applyFont="1" applyBorder="1" applyAlignment="1">
      <alignment horizontal="left"/>
    </xf>
    <xf numFmtId="0" fontId="8" fillId="0" borderId="11" xfId="5" applyFont="1" applyBorder="1" applyAlignment="1">
      <alignment horizontal="center"/>
    </xf>
    <xf numFmtId="0" fontId="9" fillId="0" borderId="0" xfId="5" applyFont="1"/>
    <xf numFmtId="168" fontId="8" fillId="0" borderId="4" xfId="5" applyNumberFormat="1" applyFont="1" applyBorder="1" applyAlignment="1">
      <alignment horizontal="center"/>
    </xf>
    <xf numFmtId="1" fontId="8" fillId="0" borderId="4" xfId="5" applyNumberFormat="1" applyFont="1" applyBorder="1" applyAlignment="1">
      <alignment horizontal="center"/>
    </xf>
    <xf numFmtId="168" fontId="9" fillId="0" borderId="0" xfId="5" applyNumberFormat="1" applyFont="1" applyAlignment="1">
      <alignment horizontal="left"/>
    </xf>
    <xf numFmtId="168" fontId="9" fillId="0" borderId="0" xfId="5" applyNumberFormat="1" applyFont="1"/>
    <xf numFmtId="168" fontId="8" fillId="0" borderId="1" xfId="5" applyNumberFormat="1" applyFont="1" applyBorder="1"/>
    <xf numFmtId="1" fontId="8" fillId="0" borderId="2" xfId="5" applyNumberFormat="1" applyFont="1" applyBorder="1" applyAlignment="1">
      <alignment horizontal="center"/>
    </xf>
    <xf numFmtId="168" fontId="8" fillId="0" borderId="2" xfId="5" applyNumberFormat="1" applyFont="1" applyBorder="1" applyAlignment="1">
      <alignment horizontal="center"/>
    </xf>
    <xf numFmtId="168" fontId="9" fillId="0" borderId="0" xfId="5" applyNumberFormat="1" applyFont="1" applyAlignment="1">
      <alignment horizontal="right"/>
    </xf>
    <xf numFmtId="4" fontId="8" fillId="0" borderId="0" xfId="1" applyNumberFormat="1" applyFont="1" applyFill="1" applyAlignment="1">
      <alignment horizontal="right"/>
    </xf>
    <xf numFmtId="0" fontId="4" fillId="0" borderId="0" xfId="5" applyFont="1" applyAlignment="1">
      <alignment horizontal="center" vertical="center"/>
    </xf>
    <xf numFmtId="0" fontId="4" fillId="0" borderId="10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41" fontId="4" fillId="0" borderId="13" xfId="2" applyFont="1" applyFill="1" applyBorder="1" applyAlignment="1">
      <alignment horizontal="center" vertical="center" wrapText="1"/>
    </xf>
    <xf numFmtId="41" fontId="4" fillId="0" borderId="4" xfId="2" applyFont="1" applyFill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/>
    </xf>
    <xf numFmtId="41" fontId="4" fillId="0" borderId="13" xfId="2" applyFont="1" applyFill="1" applyBorder="1" applyAlignment="1">
      <alignment horizontal="center" vertical="center"/>
    </xf>
    <xf numFmtId="41" fontId="4" fillId="0" borderId="4" xfId="2" applyFont="1" applyFill="1" applyBorder="1" applyAlignment="1">
      <alignment horizontal="center" vertical="center"/>
    </xf>
    <xf numFmtId="0" fontId="4" fillId="0" borderId="1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8" fillId="0" borderId="0" xfId="5" applyFont="1" applyAlignment="1">
      <alignment horizontal="center"/>
    </xf>
    <xf numFmtId="168" fontId="8" fillId="0" borderId="0" xfId="1" applyNumberFormat="1" applyFont="1" applyFill="1" applyBorder="1" applyAlignment="1">
      <alignment horizontal="center"/>
    </xf>
    <xf numFmtId="168" fontId="8" fillId="0" borderId="14" xfId="5" applyNumberFormat="1" applyFont="1" applyBorder="1" applyAlignment="1">
      <alignment horizontal="left"/>
    </xf>
    <xf numFmtId="168" fontId="8" fillId="0" borderId="15" xfId="5" applyNumberFormat="1" applyFont="1" applyBorder="1" applyAlignment="1">
      <alignment horizontal="left"/>
    </xf>
  </cellXfs>
  <cellStyles count="27">
    <cellStyle name="?Q\?1@" xfId="5" xr:uid="{00000000-0005-0000-0000-000000000000}"/>
    <cellStyle name="Excel Built-in Normal" xfId="19" xr:uid="{F29B10E9-AFA8-4B2F-83AA-0DA6BE0047A1}"/>
    <cellStyle name="Hipervínculo 2" xfId="13" xr:uid="{40FEBB82-01B0-4576-B16F-3B789748E75D}"/>
    <cellStyle name="Millares" xfId="1" builtinId="3"/>
    <cellStyle name="Millares [0]" xfId="2" builtinId="6"/>
    <cellStyle name="Millares [0] 2" xfId="15" xr:uid="{B4A5B07D-DEAC-4E11-9432-3A910D6918AC}"/>
    <cellStyle name="Millares [0] 3" xfId="21" xr:uid="{8541877D-9989-4915-BD13-CF7B3778A682}"/>
    <cellStyle name="Millares [0] 4" xfId="26" xr:uid="{8CE3DBDB-EB01-43EA-9DAE-03C421E299FC}"/>
    <cellStyle name="Millares 2" xfId="14" xr:uid="{81D19E72-8911-4970-861C-6F53FB1AB60D}"/>
    <cellStyle name="Millares 2 3" xfId="18" xr:uid="{AE89717A-FD4D-476D-9FFD-4CF5DE9AC35A}"/>
    <cellStyle name="Millares 32 4" xfId="20" xr:uid="{85EE249D-C043-4F69-982A-267ACDDDFE24}"/>
    <cellStyle name="Moneda" xfId="3" builtinId="4"/>
    <cellStyle name="Normal" xfId="0" builtinId="0"/>
    <cellStyle name="Normal 10 10 3" xfId="16" xr:uid="{7F483F12-454E-4EB2-9154-CF0EABA46288}"/>
    <cellStyle name="Normal 12 2 10" xfId="23" xr:uid="{D34534CA-90F9-440B-B25A-9E1F1D290D13}"/>
    <cellStyle name="Normal 15 20 2 2" xfId="25" xr:uid="{1B5835AD-3FAC-4AC5-9707-4F6D09D2879D}"/>
    <cellStyle name="Normal 15 20 3" xfId="24" xr:uid="{EA4535D6-74E7-4B59-9FD0-447B4473613A}"/>
    <cellStyle name="Normal 2" xfId="11" xr:uid="{5F472B49-E98E-42F7-828B-6C02C258293A}"/>
    <cellStyle name="Normal 2 2" xfId="9" xr:uid="{00000000-0005-0000-0000-000005000000}"/>
    <cellStyle name="Normal 3" xfId="12" xr:uid="{5CC986ED-D739-44E3-AA2A-A6048515FE92}"/>
    <cellStyle name="Normal 4" xfId="22" xr:uid="{F83E6E30-0FCC-4931-8F37-072C9A961D9C}"/>
    <cellStyle name="Normal_Cuadro Informe Res. 763" xfId="7" xr:uid="{00000000-0005-0000-0000-000006000000}"/>
    <cellStyle name="Normal_Libro1" xfId="8" xr:uid="{00000000-0005-0000-0000-000007000000}"/>
    <cellStyle name="Porcentaje" xfId="4" builtinId="5"/>
    <cellStyle name="Porcentual 3" xfId="10" xr:uid="{00000000-0005-0000-0000-000009000000}"/>
    <cellStyle name="S11" xfId="6" xr:uid="{00000000-0005-0000-0000-00000A000000}"/>
    <cellStyle name="S12" xfId="17" xr:uid="{E94FC0AF-3A05-480D-93AD-D1B3888769A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93"/>
  <sheetViews>
    <sheetView showGridLines="0" tabSelected="1" zoomScale="85" zoomScaleNormal="85" workbookViewId="0">
      <pane ySplit="7" topLeftCell="A8" activePane="bottomLeft" state="frozen"/>
      <selection activeCell="A7" sqref="A7"/>
      <selection pane="bottomLeft" activeCell="E19" sqref="E19"/>
    </sheetView>
  </sheetViews>
  <sheetFormatPr baseColWidth="10" defaultColWidth="11.44140625" defaultRowHeight="13.8" outlineLevelRow="1" x14ac:dyDescent="0.25"/>
  <cols>
    <col min="1" max="2" width="1.88671875" style="135" customWidth="1"/>
    <col min="3" max="3" width="64.88671875" style="135" customWidth="1"/>
    <col min="4" max="4" width="17.44140625" style="148" customWidth="1"/>
    <col min="5" max="5" width="16.33203125" style="148" bestFit="1" customWidth="1"/>
    <col min="6" max="6" width="34.33203125" style="27" customWidth="1"/>
    <col min="7" max="7" width="23" style="35" bestFit="1" customWidth="1"/>
    <col min="8" max="8" width="31" style="26" customWidth="1"/>
    <col min="9" max="9" width="20.6640625" style="148" customWidth="1"/>
    <col min="10" max="16384" width="11.44140625" style="135"/>
  </cols>
  <sheetData>
    <row r="1" spans="1:9" s="113" customFormat="1" x14ac:dyDescent="0.25">
      <c r="A1" s="274" t="s">
        <v>0</v>
      </c>
      <c r="B1" s="274"/>
      <c r="C1" s="274"/>
      <c r="D1" s="274"/>
      <c r="E1" s="274"/>
      <c r="F1" s="274"/>
      <c r="G1" s="32"/>
      <c r="H1" s="21"/>
      <c r="I1" s="112"/>
    </row>
    <row r="2" spans="1:9" s="113" customFormat="1" x14ac:dyDescent="0.25">
      <c r="A2" s="274" t="s">
        <v>1</v>
      </c>
      <c r="B2" s="274"/>
      <c r="C2" s="274"/>
      <c r="D2" s="274"/>
      <c r="E2" s="274"/>
      <c r="F2" s="274"/>
      <c r="G2" s="32"/>
      <c r="H2" s="21"/>
      <c r="I2" s="112"/>
    </row>
    <row r="3" spans="1:9" s="113" customFormat="1" x14ac:dyDescent="0.25">
      <c r="A3" s="274" t="s">
        <v>172</v>
      </c>
      <c r="B3" s="274"/>
      <c r="C3" s="274"/>
      <c r="D3" s="274"/>
      <c r="E3" s="274"/>
      <c r="F3" s="274"/>
      <c r="G3" s="32"/>
      <c r="H3" s="21"/>
      <c r="I3" s="114"/>
    </row>
    <row r="4" spans="1:9" s="113" customFormat="1" x14ac:dyDescent="0.25">
      <c r="D4" s="112"/>
      <c r="E4" s="112"/>
      <c r="F4" s="56"/>
      <c r="G4" s="32"/>
      <c r="H4" s="60" t="s">
        <v>3</v>
      </c>
      <c r="I4" s="61">
        <v>7983.79</v>
      </c>
    </row>
    <row r="5" spans="1:9" s="113" customFormat="1" x14ac:dyDescent="0.25">
      <c r="D5" s="112"/>
      <c r="E5" s="112"/>
      <c r="F5" s="21"/>
      <c r="G5" s="32"/>
      <c r="H5" s="56"/>
    </row>
    <row r="6" spans="1:9" s="113" customFormat="1" x14ac:dyDescent="0.25">
      <c r="A6" s="275" t="s">
        <v>4</v>
      </c>
      <c r="B6" s="276"/>
      <c r="C6" s="277"/>
      <c r="D6" s="281" t="s">
        <v>5</v>
      </c>
      <c r="E6" s="281" t="s">
        <v>6</v>
      </c>
      <c r="F6" s="66" t="s">
        <v>7</v>
      </c>
      <c r="G6" s="62" t="s">
        <v>8</v>
      </c>
      <c r="H6" s="283" t="s">
        <v>9</v>
      </c>
    </row>
    <row r="7" spans="1:9" s="113" customFormat="1" x14ac:dyDescent="0.25">
      <c r="A7" s="278"/>
      <c r="B7" s="279"/>
      <c r="C7" s="280"/>
      <c r="D7" s="282"/>
      <c r="E7" s="282"/>
      <c r="F7" s="22" t="s">
        <v>10</v>
      </c>
      <c r="G7" s="33" t="s">
        <v>11</v>
      </c>
      <c r="H7" s="284"/>
    </row>
    <row r="8" spans="1:9" s="113" customFormat="1" x14ac:dyDescent="0.25">
      <c r="A8" s="123" t="s">
        <v>12</v>
      </c>
      <c r="B8" s="116"/>
      <c r="C8" s="117"/>
      <c r="D8" s="124"/>
      <c r="E8" s="125"/>
      <c r="F8" s="23"/>
      <c r="G8" s="41"/>
      <c r="H8" s="23"/>
    </row>
    <row r="9" spans="1:9" s="113" customFormat="1" x14ac:dyDescent="0.25">
      <c r="A9" s="126"/>
      <c r="B9" s="127" t="s">
        <v>13</v>
      </c>
      <c r="C9" s="124"/>
      <c r="D9" s="124"/>
      <c r="E9" s="125"/>
      <c r="F9" s="206">
        <v>108478151941.99916</v>
      </c>
      <c r="G9" s="41">
        <v>18589393.640000001</v>
      </c>
      <c r="H9" s="23"/>
      <c r="I9" s="128"/>
    </row>
    <row r="10" spans="1:9" s="113" customFormat="1" x14ac:dyDescent="0.25">
      <c r="A10" s="126"/>
      <c r="C10" s="129" t="s">
        <v>14</v>
      </c>
      <c r="D10" s="124"/>
      <c r="E10" s="125"/>
      <c r="F10" s="206">
        <v>15110262586</v>
      </c>
      <c r="G10" s="41">
        <v>0</v>
      </c>
      <c r="H10" s="23"/>
      <c r="I10" s="130"/>
    </row>
    <row r="11" spans="1:9" s="113" customFormat="1" x14ac:dyDescent="0.25">
      <c r="A11" s="126"/>
      <c r="C11" s="131" t="s">
        <v>182</v>
      </c>
      <c r="D11" s="132" t="s">
        <v>16</v>
      </c>
      <c r="E11" s="133" t="s">
        <v>17</v>
      </c>
      <c r="F11" s="207">
        <v>2309100000</v>
      </c>
      <c r="G11" s="37">
        <v>0</v>
      </c>
      <c r="H11" s="24" t="s">
        <v>18</v>
      </c>
    </row>
    <row r="12" spans="1:9" x14ac:dyDescent="0.25">
      <c r="A12" s="134"/>
      <c r="C12" s="131" t="s">
        <v>182</v>
      </c>
      <c r="D12" s="132" t="s">
        <v>16</v>
      </c>
      <c r="E12" s="133" t="s">
        <v>17</v>
      </c>
      <c r="F12" s="207">
        <v>199500000</v>
      </c>
      <c r="G12" s="37">
        <v>0</v>
      </c>
      <c r="H12" s="24" t="s">
        <v>19</v>
      </c>
      <c r="I12" s="135"/>
    </row>
    <row r="13" spans="1:9" x14ac:dyDescent="0.25">
      <c r="A13" s="134"/>
      <c r="C13" s="131" t="s">
        <v>20</v>
      </c>
      <c r="D13" s="132" t="s">
        <v>16</v>
      </c>
      <c r="E13" s="133" t="s">
        <v>17</v>
      </c>
      <c r="F13" s="207">
        <v>1782381256</v>
      </c>
      <c r="G13" s="37">
        <v>0</v>
      </c>
      <c r="H13" s="24" t="s">
        <v>18</v>
      </c>
      <c r="I13" s="135"/>
    </row>
    <row r="14" spans="1:9" x14ac:dyDescent="0.25">
      <c r="A14" s="134"/>
      <c r="C14" s="131" t="s">
        <v>20</v>
      </c>
      <c r="D14" s="132" t="s">
        <v>16</v>
      </c>
      <c r="E14" s="133" t="s">
        <v>17</v>
      </c>
      <c r="F14" s="207">
        <v>1215763</v>
      </c>
      <c r="G14" s="37">
        <v>0</v>
      </c>
      <c r="H14" s="24" t="s">
        <v>19</v>
      </c>
      <c r="I14" s="135"/>
    </row>
    <row r="15" spans="1:9" x14ac:dyDescent="0.25">
      <c r="A15" s="134"/>
      <c r="C15" s="131" t="s">
        <v>180</v>
      </c>
      <c r="D15" s="132" t="s">
        <v>16</v>
      </c>
      <c r="E15" s="133" t="s">
        <v>17</v>
      </c>
      <c r="F15" s="207">
        <v>1049051582</v>
      </c>
      <c r="G15" s="37">
        <v>0</v>
      </c>
      <c r="H15" s="87" t="s">
        <v>19</v>
      </c>
      <c r="I15" s="135"/>
    </row>
    <row r="16" spans="1:9" x14ac:dyDescent="0.25">
      <c r="A16" s="134"/>
      <c r="C16" s="131" t="s">
        <v>15</v>
      </c>
      <c r="D16" s="132" t="s">
        <v>16</v>
      </c>
      <c r="E16" s="133" t="s">
        <v>17</v>
      </c>
      <c r="F16" s="207">
        <v>739437070</v>
      </c>
      <c r="G16" s="37">
        <v>0</v>
      </c>
      <c r="H16" s="24" t="s">
        <v>18</v>
      </c>
      <c r="I16" s="135"/>
    </row>
    <row r="17" spans="1:9" x14ac:dyDescent="0.25">
      <c r="A17" s="134"/>
      <c r="C17" s="131" t="s">
        <v>15</v>
      </c>
      <c r="D17" s="132" t="s">
        <v>16</v>
      </c>
      <c r="E17" s="133" t="s">
        <v>17</v>
      </c>
      <c r="F17" s="207">
        <v>784213550</v>
      </c>
      <c r="G17" s="37">
        <v>0</v>
      </c>
      <c r="H17" s="24" t="s">
        <v>19</v>
      </c>
      <c r="I17" s="135"/>
    </row>
    <row r="18" spans="1:9" x14ac:dyDescent="0.25">
      <c r="A18" s="134"/>
      <c r="C18" s="131" t="s">
        <v>24</v>
      </c>
      <c r="D18" s="132" t="s">
        <v>16</v>
      </c>
      <c r="E18" s="133" t="s">
        <v>17</v>
      </c>
      <c r="F18" s="207">
        <v>761224104</v>
      </c>
      <c r="G18" s="37">
        <v>0</v>
      </c>
      <c r="H18" s="24" t="s">
        <v>19</v>
      </c>
      <c r="I18" s="135"/>
    </row>
    <row r="19" spans="1:9" x14ac:dyDescent="0.25">
      <c r="A19" s="134"/>
      <c r="C19" s="131" t="s">
        <v>21</v>
      </c>
      <c r="D19" s="132" t="s">
        <v>16</v>
      </c>
      <c r="E19" s="133" t="s">
        <v>17</v>
      </c>
      <c r="F19" s="207">
        <v>661564304</v>
      </c>
      <c r="G19" s="37">
        <v>0</v>
      </c>
      <c r="H19" s="24" t="s">
        <v>18</v>
      </c>
      <c r="I19" s="135"/>
    </row>
    <row r="20" spans="1:9" x14ac:dyDescent="0.25">
      <c r="A20" s="134"/>
      <c r="C20" s="131" t="s">
        <v>21</v>
      </c>
      <c r="D20" s="132" t="s">
        <v>16</v>
      </c>
      <c r="E20" s="133" t="s">
        <v>17</v>
      </c>
      <c r="F20" s="207">
        <v>22286600</v>
      </c>
      <c r="G20" s="37">
        <v>0</v>
      </c>
      <c r="H20" s="24" t="s">
        <v>19</v>
      </c>
      <c r="I20" s="135"/>
    </row>
    <row r="21" spans="1:9" x14ac:dyDescent="0.25">
      <c r="A21" s="134"/>
      <c r="C21" s="131" t="s">
        <v>177</v>
      </c>
      <c r="D21" s="132" t="s">
        <v>16</v>
      </c>
      <c r="E21" s="133" t="s">
        <v>17</v>
      </c>
      <c r="F21" s="207">
        <v>646963868</v>
      </c>
      <c r="G21" s="37">
        <v>0</v>
      </c>
      <c r="H21" s="87" t="s">
        <v>18</v>
      </c>
      <c r="I21" s="135"/>
    </row>
    <row r="22" spans="1:9" x14ac:dyDescent="0.25">
      <c r="A22" s="134"/>
      <c r="C22" s="131" t="s">
        <v>22</v>
      </c>
      <c r="D22" s="132" t="s">
        <v>16</v>
      </c>
      <c r="E22" s="133" t="s">
        <v>17</v>
      </c>
      <c r="F22" s="207">
        <v>450585000</v>
      </c>
      <c r="G22" s="37">
        <v>0</v>
      </c>
      <c r="H22" s="87" t="s">
        <v>18</v>
      </c>
      <c r="I22" s="135"/>
    </row>
    <row r="23" spans="1:9" x14ac:dyDescent="0.25">
      <c r="A23" s="134"/>
      <c r="C23" s="131" t="s">
        <v>22</v>
      </c>
      <c r="D23" s="132" t="s">
        <v>16</v>
      </c>
      <c r="E23" s="133" t="s">
        <v>17</v>
      </c>
      <c r="F23" s="207">
        <v>259770000</v>
      </c>
      <c r="G23" s="37">
        <v>0</v>
      </c>
      <c r="H23" s="87" t="s">
        <v>19</v>
      </c>
      <c r="I23" s="135"/>
    </row>
    <row r="24" spans="1:9" x14ac:dyDescent="0.25">
      <c r="A24" s="134"/>
      <c r="C24" s="131" t="s">
        <v>23</v>
      </c>
      <c r="D24" s="132" t="s">
        <v>16</v>
      </c>
      <c r="E24" s="133" t="s">
        <v>17</v>
      </c>
      <c r="F24" s="207">
        <v>402594918</v>
      </c>
      <c r="G24" s="37">
        <v>0</v>
      </c>
      <c r="H24" s="87" t="s">
        <v>19</v>
      </c>
      <c r="I24" s="135"/>
    </row>
    <row r="25" spans="1:9" x14ac:dyDescent="0.25">
      <c r="A25" s="134"/>
      <c r="C25" s="131" t="s">
        <v>25</v>
      </c>
      <c r="D25" s="132" t="s">
        <v>16</v>
      </c>
      <c r="E25" s="133" t="s">
        <v>17</v>
      </c>
      <c r="F25" s="207">
        <v>304167360</v>
      </c>
      <c r="G25" s="37">
        <v>0</v>
      </c>
      <c r="H25" s="87" t="s">
        <v>18</v>
      </c>
      <c r="I25" s="135"/>
    </row>
    <row r="26" spans="1:9" x14ac:dyDescent="0.25">
      <c r="A26" s="134"/>
      <c r="C26" s="131" t="s">
        <v>25</v>
      </c>
      <c r="D26" s="132" t="s">
        <v>16</v>
      </c>
      <c r="E26" s="133" t="s">
        <v>17</v>
      </c>
      <c r="F26" s="207">
        <v>2341309</v>
      </c>
      <c r="G26" s="37">
        <v>0</v>
      </c>
      <c r="H26" s="87" t="s">
        <v>19</v>
      </c>
      <c r="I26" s="135"/>
    </row>
    <row r="27" spans="1:9" x14ac:dyDescent="0.25">
      <c r="A27" s="134"/>
      <c r="C27" s="131" t="s">
        <v>26</v>
      </c>
      <c r="D27" s="132" t="s">
        <v>16</v>
      </c>
      <c r="E27" s="133" t="s">
        <v>17</v>
      </c>
      <c r="F27" s="207">
        <v>268407300</v>
      </c>
      <c r="G27" s="37">
        <v>0</v>
      </c>
      <c r="H27" s="87" t="s">
        <v>18</v>
      </c>
      <c r="I27" s="135"/>
    </row>
    <row r="28" spans="1:9" x14ac:dyDescent="0.25">
      <c r="A28" s="134"/>
      <c r="C28" s="131" t="s">
        <v>26</v>
      </c>
      <c r="D28" s="132" t="s">
        <v>16</v>
      </c>
      <c r="E28" s="133" t="s">
        <v>17</v>
      </c>
      <c r="F28" s="207">
        <v>40400750</v>
      </c>
      <c r="G28" s="37">
        <v>0</v>
      </c>
      <c r="H28" s="87" t="s">
        <v>19</v>
      </c>
      <c r="I28" s="135"/>
    </row>
    <row r="29" spans="1:9" x14ac:dyDescent="0.25">
      <c r="A29" s="134"/>
      <c r="C29" s="131" t="s">
        <v>28</v>
      </c>
      <c r="D29" s="132" t="s">
        <v>16</v>
      </c>
      <c r="E29" s="133" t="s">
        <v>17</v>
      </c>
      <c r="F29" s="207">
        <v>200255094</v>
      </c>
      <c r="G29" s="37">
        <v>0</v>
      </c>
      <c r="H29" s="87" t="s">
        <v>18</v>
      </c>
      <c r="I29" s="135"/>
    </row>
    <row r="30" spans="1:9" x14ac:dyDescent="0.25">
      <c r="A30" s="134"/>
      <c r="C30" s="131" t="s">
        <v>28</v>
      </c>
      <c r="D30" s="132" t="s">
        <v>16</v>
      </c>
      <c r="E30" s="133" t="s">
        <v>17</v>
      </c>
      <c r="F30" s="207">
        <v>230235000</v>
      </c>
      <c r="G30" s="37">
        <v>0</v>
      </c>
      <c r="H30" s="87" t="s">
        <v>19</v>
      </c>
      <c r="I30" s="135"/>
    </row>
    <row r="31" spans="1:9" x14ac:dyDescent="0.25">
      <c r="A31" s="134"/>
      <c r="C31" s="131" t="s">
        <v>30</v>
      </c>
      <c r="D31" s="132" t="s">
        <v>16</v>
      </c>
      <c r="E31" s="133" t="s">
        <v>17</v>
      </c>
      <c r="F31" s="207">
        <v>228544769</v>
      </c>
      <c r="G31" s="37">
        <v>0</v>
      </c>
      <c r="H31" s="87" t="s">
        <v>18</v>
      </c>
      <c r="I31" s="135"/>
    </row>
    <row r="32" spans="1:9" x14ac:dyDescent="0.25">
      <c r="A32" s="134"/>
      <c r="C32" s="131" t="s">
        <v>30</v>
      </c>
      <c r="D32" s="132" t="s">
        <v>16</v>
      </c>
      <c r="E32" s="133" t="s">
        <v>17</v>
      </c>
      <c r="F32" s="207">
        <v>2316387</v>
      </c>
      <c r="G32" s="37">
        <v>0</v>
      </c>
      <c r="H32" s="87" t="s">
        <v>19</v>
      </c>
      <c r="I32" s="135"/>
    </row>
    <row r="33" spans="1:9" x14ac:dyDescent="0.25">
      <c r="A33" s="134"/>
      <c r="C33" s="131" t="s">
        <v>31</v>
      </c>
      <c r="D33" s="132" t="s">
        <v>16</v>
      </c>
      <c r="E33" s="133" t="s">
        <v>17</v>
      </c>
      <c r="F33" s="207">
        <v>210707000</v>
      </c>
      <c r="G33" s="37">
        <v>0</v>
      </c>
      <c r="H33" s="87" t="s">
        <v>18</v>
      </c>
      <c r="I33" s="135"/>
    </row>
    <row r="34" spans="1:9" x14ac:dyDescent="0.25">
      <c r="A34" s="134"/>
      <c r="C34" s="131" t="s">
        <v>31</v>
      </c>
      <c r="D34" s="132" t="s">
        <v>16</v>
      </c>
      <c r="E34" s="133" t="s">
        <v>17</v>
      </c>
      <c r="F34" s="207">
        <v>18990000</v>
      </c>
      <c r="G34" s="37">
        <v>0</v>
      </c>
      <c r="H34" s="87" t="s">
        <v>19</v>
      </c>
      <c r="I34" s="135"/>
    </row>
    <row r="35" spans="1:9" x14ac:dyDescent="0.25">
      <c r="A35" s="134"/>
      <c r="C35" s="131" t="s">
        <v>34</v>
      </c>
      <c r="D35" s="132" t="s">
        <v>16</v>
      </c>
      <c r="E35" s="133" t="s">
        <v>17</v>
      </c>
      <c r="F35" s="207">
        <v>140853500</v>
      </c>
      <c r="G35" s="37">
        <v>0</v>
      </c>
      <c r="H35" s="87" t="s">
        <v>18</v>
      </c>
      <c r="I35" s="135"/>
    </row>
    <row r="36" spans="1:9" x14ac:dyDescent="0.25">
      <c r="A36" s="134"/>
      <c r="C36" s="131" t="s">
        <v>29</v>
      </c>
      <c r="D36" s="132" t="s">
        <v>16</v>
      </c>
      <c r="E36" s="133" t="s">
        <v>17</v>
      </c>
      <c r="F36" s="207">
        <v>140189014</v>
      </c>
      <c r="G36" s="37">
        <v>0</v>
      </c>
      <c r="H36" s="87" t="s">
        <v>19</v>
      </c>
      <c r="I36" s="135"/>
    </row>
    <row r="37" spans="1:9" x14ac:dyDescent="0.25">
      <c r="A37" s="134"/>
      <c r="C37" s="131" t="s">
        <v>27</v>
      </c>
      <c r="D37" s="132" t="s">
        <v>16</v>
      </c>
      <c r="E37" s="133" t="s">
        <v>17</v>
      </c>
      <c r="F37" s="207">
        <v>130287000</v>
      </c>
      <c r="G37" s="37">
        <v>0</v>
      </c>
      <c r="H37" s="87" t="s">
        <v>18</v>
      </c>
      <c r="I37" s="135"/>
    </row>
    <row r="38" spans="1:9" x14ac:dyDescent="0.25">
      <c r="A38" s="134"/>
      <c r="C38" s="131" t="s">
        <v>27</v>
      </c>
      <c r="D38" s="132" t="s">
        <v>16</v>
      </c>
      <c r="E38" s="133" t="s">
        <v>17</v>
      </c>
      <c r="F38" s="207">
        <v>115899000</v>
      </c>
      <c r="G38" s="37">
        <v>0</v>
      </c>
      <c r="H38" s="87" t="s">
        <v>19</v>
      </c>
      <c r="I38" s="135"/>
    </row>
    <row r="39" spans="1:9" x14ac:dyDescent="0.25">
      <c r="A39" s="134"/>
      <c r="C39" s="131" t="s">
        <v>179</v>
      </c>
      <c r="D39" s="132" t="s">
        <v>16</v>
      </c>
      <c r="E39" s="133" t="s">
        <v>17</v>
      </c>
      <c r="F39" s="207">
        <v>92923600</v>
      </c>
      <c r="G39" s="37">
        <v>0</v>
      </c>
      <c r="H39" s="87" t="s">
        <v>18</v>
      </c>
      <c r="I39" s="135"/>
    </row>
    <row r="40" spans="1:9" x14ac:dyDescent="0.25">
      <c r="A40" s="134"/>
      <c r="C40" s="131" t="s">
        <v>179</v>
      </c>
      <c r="D40" s="132" t="s">
        <v>16</v>
      </c>
      <c r="E40" s="133" t="s">
        <v>17</v>
      </c>
      <c r="F40" s="207">
        <v>16011320</v>
      </c>
      <c r="G40" s="37">
        <v>0</v>
      </c>
      <c r="H40" s="87" t="s">
        <v>19</v>
      </c>
      <c r="I40" s="135"/>
    </row>
    <row r="41" spans="1:9" x14ac:dyDescent="0.25">
      <c r="A41" s="134"/>
      <c r="C41" s="131" t="s">
        <v>35</v>
      </c>
      <c r="D41" s="132" t="s">
        <v>16</v>
      </c>
      <c r="E41" s="133" t="s">
        <v>17</v>
      </c>
      <c r="F41" s="207">
        <v>39300000</v>
      </c>
      <c r="G41" s="37">
        <v>0</v>
      </c>
      <c r="H41" s="24" t="s">
        <v>19</v>
      </c>
      <c r="I41" s="135"/>
    </row>
    <row r="42" spans="1:9" x14ac:dyDescent="0.25">
      <c r="A42" s="134"/>
      <c r="C42" s="131" t="s">
        <v>35</v>
      </c>
      <c r="D42" s="132" t="s">
        <v>16</v>
      </c>
      <c r="E42" s="133" t="s">
        <v>17</v>
      </c>
      <c r="F42" s="207">
        <v>87080000</v>
      </c>
      <c r="G42" s="37">
        <v>0</v>
      </c>
      <c r="H42" s="87" t="s">
        <v>18</v>
      </c>
      <c r="I42" s="135"/>
    </row>
    <row r="43" spans="1:9" x14ac:dyDescent="0.25">
      <c r="A43" s="134"/>
      <c r="C43" s="131" t="s">
        <v>176</v>
      </c>
      <c r="D43" s="132" t="s">
        <v>16</v>
      </c>
      <c r="E43" s="133" t="s">
        <v>17</v>
      </c>
      <c r="F43" s="207">
        <v>76772849</v>
      </c>
      <c r="G43" s="37">
        <v>0</v>
      </c>
      <c r="H43" s="87" t="s">
        <v>19</v>
      </c>
      <c r="I43" s="135"/>
    </row>
    <row r="44" spans="1:9" x14ac:dyDescent="0.25">
      <c r="A44" s="134"/>
      <c r="C44" s="131" t="s">
        <v>38</v>
      </c>
      <c r="D44" s="132" t="s">
        <v>16</v>
      </c>
      <c r="E44" s="133" t="s">
        <v>17</v>
      </c>
      <c r="F44" s="207">
        <v>75740000</v>
      </c>
      <c r="G44" s="37">
        <v>0</v>
      </c>
      <c r="H44" s="87" t="s">
        <v>18</v>
      </c>
      <c r="I44" s="135"/>
    </row>
    <row r="45" spans="1:9" x14ac:dyDescent="0.25">
      <c r="A45" s="134"/>
      <c r="C45" s="131" t="s">
        <v>38</v>
      </c>
      <c r="D45" s="132" t="s">
        <v>16</v>
      </c>
      <c r="E45" s="133" t="s">
        <v>17</v>
      </c>
      <c r="F45" s="207">
        <v>76343953</v>
      </c>
      <c r="G45" s="37">
        <v>0</v>
      </c>
      <c r="H45" s="87" t="s">
        <v>19</v>
      </c>
      <c r="I45" s="135"/>
    </row>
    <row r="46" spans="1:9" x14ac:dyDescent="0.25">
      <c r="A46" s="134"/>
      <c r="C46" s="131" t="s">
        <v>165</v>
      </c>
      <c r="D46" s="132" t="s">
        <v>16</v>
      </c>
      <c r="E46" s="133" t="s">
        <v>17</v>
      </c>
      <c r="F46" s="207">
        <v>74510421</v>
      </c>
      <c r="G46" s="37">
        <v>0</v>
      </c>
      <c r="H46" s="87" t="s">
        <v>19</v>
      </c>
      <c r="I46" s="135"/>
    </row>
    <row r="47" spans="1:9" x14ac:dyDescent="0.25">
      <c r="A47" s="134"/>
      <c r="C47" s="131" t="s">
        <v>32</v>
      </c>
      <c r="D47" s="132" t="s">
        <v>16</v>
      </c>
      <c r="E47" s="133" t="s">
        <v>17</v>
      </c>
      <c r="F47" s="207">
        <v>73946000</v>
      </c>
      <c r="G47" s="37">
        <v>0</v>
      </c>
      <c r="H47" s="87" t="s">
        <v>19</v>
      </c>
      <c r="I47" s="135"/>
    </row>
    <row r="48" spans="1:9" x14ac:dyDescent="0.25">
      <c r="A48" s="134"/>
      <c r="C48" s="131" t="s">
        <v>39</v>
      </c>
      <c r="D48" s="132" t="s">
        <v>16</v>
      </c>
      <c r="E48" s="133" t="s">
        <v>17</v>
      </c>
      <c r="F48" s="207">
        <v>72089090</v>
      </c>
      <c r="G48" s="37">
        <v>0</v>
      </c>
      <c r="H48" s="87" t="s">
        <v>18</v>
      </c>
      <c r="I48" s="135"/>
    </row>
    <row r="49" spans="1:9" x14ac:dyDescent="0.25">
      <c r="A49" s="134"/>
      <c r="C49" s="131" t="s">
        <v>39</v>
      </c>
      <c r="D49" s="132" t="s">
        <v>16</v>
      </c>
      <c r="E49" s="133" t="s">
        <v>17</v>
      </c>
      <c r="F49" s="207">
        <v>61941832</v>
      </c>
      <c r="G49" s="37">
        <v>0</v>
      </c>
      <c r="H49" s="87" t="s">
        <v>19</v>
      </c>
      <c r="I49" s="135"/>
    </row>
    <row r="50" spans="1:9" x14ac:dyDescent="0.25">
      <c r="A50" s="134"/>
      <c r="C50" s="131" t="s">
        <v>181</v>
      </c>
      <c r="D50" s="132" t="s">
        <v>16</v>
      </c>
      <c r="E50" s="133" t="s">
        <v>17</v>
      </c>
      <c r="F50" s="207">
        <v>71230000</v>
      </c>
      <c r="G50" s="37">
        <v>0</v>
      </c>
      <c r="H50" s="87" t="s">
        <v>18</v>
      </c>
      <c r="I50" s="135"/>
    </row>
    <row r="51" spans="1:9" x14ac:dyDescent="0.25">
      <c r="A51" s="134"/>
      <c r="C51" s="131" t="s">
        <v>33</v>
      </c>
      <c r="D51" s="132" t="s">
        <v>16</v>
      </c>
      <c r="E51" s="133" t="s">
        <v>17</v>
      </c>
      <c r="F51" s="207">
        <v>69223319</v>
      </c>
      <c r="G51" s="37">
        <v>0</v>
      </c>
      <c r="H51" s="87" t="s">
        <v>18</v>
      </c>
      <c r="I51" s="135"/>
    </row>
    <row r="52" spans="1:9" x14ac:dyDescent="0.25">
      <c r="A52" s="134"/>
      <c r="C52" s="131" t="s">
        <v>33</v>
      </c>
      <c r="D52" s="132" t="s">
        <v>16</v>
      </c>
      <c r="E52" s="133" t="s">
        <v>17</v>
      </c>
      <c r="F52" s="207">
        <v>2736000</v>
      </c>
      <c r="G52" s="37">
        <v>0</v>
      </c>
      <c r="H52" s="87" t="s">
        <v>19</v>
      </c>
      <c r="I52" s="135"/>
    </row>
    <row r="53" spans="1:9" x14ac:dyDescent="0.25">
      <c r="A53" s="134"/>
      <c r="C53" s="131" t="s">
        <v>36</v>
      </c>
      <c r="D53" s="132" t="s">
        <v>16</v>
      </c>
      <c r="E53" s="133" t="s">
        <v>17</v>
      </c>
      <c r="F53" s="207">
        <v>68250000</v>
      </c>
      <c r="G53" s="37">
        <v>0</v>
      </c>
      <c r="H53" s="87" t="s">
        <v>18</v>
      </c>
      <c r="I53" s="135"/>
    </row>
    <row r="54" spans="1:9" x14ac:dyDescent="0.25">
      <c r="A54" s="134"/>
      <c r="C54" s="131" t="s">
        <v>166</v>
      </c>
      <c r="D54" s="132" t="s">
        <v>16</v>
      </c>
      <c r="E54" s="133" t="s">
        <v>17</v>
      </c>
      <c r="F54" s="207">
        <v>68016740</v>
      </c>
      <c r="G54" s="37">
        <v>0</v>
      </c>
      <c r="H54" s="87" t="s">
        <v>18</v>
      </c>
      <c r="I54" s="135"/>
    </row>
    <row r="55" spans="1:9" x14ac:dyDescent="0.25">
      <c r="A55" s="134"/>
      <c r="C55" s="131" t="s">
        <v>40</v>
      </c>
      <c r="D55" s="132" t="s">
        <v>16</v>
      </c>
      <c r="E55" s="133" t="s">
        <v>17</v>
      </c>
      <c r="F55" s="88">
        <v>1077176850</v>
      </c>
      <c r="G55" s="37">
        <v>0</v>
      </c>
      <c r="H55" s="24" t="s">
        <v>18</v>
      </c>
      <c r="I55" s="135"/>
    </row>
    <row r="56" spans="1:9" x14ac:dyDescent="0.25">
      <c r="A56" s="134"/>
      <c r="C56" s="131" t="s">
        <v>40</v>
      </c>
      <c r="D56" s="132" t="s">
        <v>16</v>
      </c>
      <c r="E56" s="133" t="s">
        <v>17</v>
      </c>
      <c r="F56" s="88">
        <v>903489114</v>
      </c>
      <c r="G56" s="37">
        <v>0</v>
      </c>
      <c r="H56" s="24" t="s">
        <v>19</v>
      </c>
      <c r="I56" s="42"/>
    </row>
    <row r="57" spans="1:9" x14ac:dyDescent="0.25">
      <c r="A57" s="126"/>
      <c r="B57" s="113"/>
      <c r="C57" s="129" t="s">
        <v>41</v>
      </c>
      <c r="D57" s="132"/>
      <c r="E57" s="133"/>
      <c r="F57" s="206">
        <v>93367889355.999161</v>
      </c>
      <c r="G57" s="41">
        <v>11694682.48</v>
      </c>
      <c r="H57" s="23"/>
      <c r="I57" s="130"/>
    </row>
    <row r="58" spans="1:9" s="113" customFormat="1" x14ac:dyDescent="0.25">
      <c r="A58" s="134"/>
      <c r="B58" s="135"/>
      <c r="C58" s="136" t="s">
        <v>42</v>
      </c>
      <c r="D58" s="132" t="s">
        <v>16</v>
      </c>
      <c r="E58" s="133" t="s">
        <v>17</v>
      </c>
      <c r="F58" s="89">
        <v>33352619640.938</v>
      </c>
      <c r="G58" s="88">
        <v>4177542.2</v>
      </c>
      <c r="H58" s="87" t="s">
        <v>18</v>
      </c>
    </row>
    <row r="59" spans="1:9" s="113" customFormat="1" x14ac:dyDescent="0.25">
      <c r="A59" s="134"/>
      <c r="B59" s="135"/>
      <c r="C59" s="136" t="s">
        <v>45</v>
      </c>
      <c r="D59" s="132" t="s">
        <v>16</v>
      </c>
      <c r="E59" s="133" t="s">
        <v>17</v>
      </c>
      <c r="F59" s="89">
        <v>8202246054.6854992</v>
      </c>
      <c r="G59" s="88">
        <v>1027362.45</v>
      </c>
      <c r="H59" s="87" t="s">
        <v>18</v>
      </c>
    </row>
    <row r="60" spans="1:9" x14ac:dyDescent="0.25">
      <c r="A60" s="134"/>
      <c r="C60" s="136" t="s">
        <v>45</v>
      </c>
      <c r="D60" s="132" t="s">
        <v>16</v>
      </c>
      <c r="E60" s="133" t="s">
        <v>17</v>
      </c>
      <c r="F60" s="89">
        <v>1688544998.9792998</v>
      </c>
      <c r="G60" s="88">
        <v>211496.66999999998</v>
      </c>
      <c r="H60" s="87" t="s">
        <v>19</v>
      </c>
      <c r="I60" s="135"/>
    </row>
    <row r="61" spans="1:9" x14ac:dyDescent="0.25">
      <c r="A61" s="134"/>
      <c r="C61" s="136" t="s">
        <v>43</v>
      </c>
      <c r="D61" s="132" t="s">
        <v>16</v>
      </c>
      <c r="E61" s="133" t="s">
        <v>17</v>
      </c>
      <c r="F61" s="89">
        <v>7856049360</v>
      </c>
      <c r="G61" s="88">
        <v>984000</v>
      </c>
      <c r="H61" s="87" t="s">
        <v>18</v>
      </c>
      <c r="I61" s="135"/>
    </row>
    <row r="62" spans="1:9" x14ac:dyDescent="0.25">
      <c r="A62" s="134"/>
      <c r="C62" s="136" t="s">
        <v>44</v>
      </c>
      <c r="D62" s="132" t="s">
        <v>16</v>
      </c>
      <c r="E62" s="133" t="s">
        <v>17</v>
      </c>
      <c r="F62" s="89">
        <v>6725392125.773098</v>
      </c>
      <c r="G62" s="88">
        <v>842380.88999999978</v>
      </c>
      <c r="H62" s="87" t="s">
        <v>18</v>
      </c>
      <c r="I62" s="135"/>
    </row>
    <row r="63" spans="1:9" x14ac:dyDescent="0.25">
      <c r="A63" s="134"/>
      <c r="C63" s="136" t="s">
        <v>44</v>
      </c>
      <c r="D63" s="132" t="s">
        <v>16</v>
      </c>
      <c r="E63" s="133" t="s">
        <v>17</v>
      </c>
      <c r="F63" s="89">
        <v>1081546866.1515002</v>
      </c>
      <c r="G63" s="88">
        <v>135467.85000000003</v>
      </c>
      <c r="H63" s="87" t="s">
        <v>19</v>
      </c>
      <c r="I63" s="135"/>
    </row>
    <row r="64" spans="1:9" x14ac:dyDescent="0.25">
      <c r="A64" s="134"/>
      <c r="C64" s="136" t="s">
        <v>23</v>
      </c>
      <c r="D64" s="132" t="s">
        <v>16</v>
      </c>
      <c r="E64" s="133" t="s">
        <v>17</v>
      </c>
      <c r="F64" s="89">
        <v>6611686110.3761997</v>
      </c>
      <c r="G64" s="88">
        <v>828138.77999999991</v>
      </c>
      <c r="H64" s="87" t="s">
        <v>18</v>
      </c>
      <c r="I64" s="135"/>
    </row>
    <row r="65" spans="1:9" x14ac:dyDescent="0.25">
      <c r="A65" s="134"/>
      <c r="C65" s="136" t="s">
        <v>23</v>
      </c>
      <c r="D65" s="132" t="s">
        <v>16</v>
      </c>
      <c r="E65" s="133" t="s">
        <v>17</v>
      </c>
      <c r="F65" s="89">
        <v>1074637933.7992001</v>
      </c>
      <c r="G65" s="88">
        <v>134602.48000000001</v>
      </c>
      <c r="H65" s="87" t="s">
        <v>19</v>
      </c>
      <c r="I65" s="135"/>
    </row>
    <row r="66" spans="1:9" x14ac:dyDescent="0.25">
      <c r="A66" s="134"/>
      <c r="C66" s="136" t="s">
        <v>46</v>
      </c>
      <c r="D66" s="132" t="s">
        <v>16</v>
      </c>
      <c r="E66" s="133" t="s">
        <v>17</v>
      </c>
      <c r="F66" s="89">
        <v>6514772640</v>
      </c>
      <c r="G66" s="88">
        <v>816000</v>
      </c>
      <c r="H66" s="87" t="s">
        <v>18</v>
      </c>
      <c r="I66" s="135"/>
    </row>
    <row r="67" spans="1:9" x14ac:dyDescent="0.25">
      <c r="A67" s="134"/>
      <c r="C67" s="136" t="s">
        <v>170</v>
      </c>
      <c r="D67" s="132" t="s">
        <v>16</v>
      </c>
      <c r="E67" s="133" t="s">
        <v>17</v>
      </c>
      <c r="F67" s="89">
        <v>4537706803.3500004</v>
      </c>
      <c r="G67" s="88">
        <v>568365</v>
      </c>
      <c r="H67" s="87" t="s">
        <v>18</v>
      </c>
      <c r="I67" s="135"/>
    </row>
    <row r="68" spans="1:9" x14ac:dyDescent="0.25">
      <c r="A68" s="134"/>
      <c r="C68" s="136" t="s">
        <v>170</v>
      </c>
      <c r="D68" s="132" t="s">
        <v>16</v>
      </c>
      <c r="E68" s="133" t="s">
        <v>17</v>
      </c>
      <c r="F68" s="89">
        <v>3683334051.0503001</v>
      </c>
      <c r="G68" s="88">
        <v>461351.57</v>
      </c>
      <c r="H68" s="87" t="s">
        <v>19</v>
      </c>
      <c r="I68" s="135"/>
    </row>
    <row r="69" spans="1:9" x14ac:dyDescent="0.25">
      <c r="A69" s="134"/>
      <c r="C69" s="136" t="s">
        <v>25</v>
      </c>
      <c r="D69" s="132" t="s">
        <v>16</v>
      </c>
      <c r="E69" s="133" t="s">
        <v>17</v>
      </c>
      <c r="F69" s="89">
        <v>2128795051.1114004</v>
      </c>
      <c r="G69" s="88">
        <v>266639.66000000003</v>
      </c>
      <c r="H69" s="87" t="s">
        <v>18</v>
      </c>
      <c r="I69" s="135"/>
    </row>
    <row r="70" spans="1:9" x14ac:dyDescent="0.25">
      <c r="A70" s="134"/>
      <c r="C70" s="136" t="s">
        <v>25</v>
      </c>
      <c r="D70" s="132" t="s">
        <v>16</v>
      </c>
      <c r="E70" s="133" t="s">
        <v>17</v>
      </c>
      <c r="F70" s="89">
        <v>140834534.62739998</v>
      </c>
      <c r="G70" s="88">
        <v>17640.059999999998</v>
      </c>
      <c r="H70" s="87" t="s">
        <v>19</v>
      </c>
      <c r="I70" s="135"/>
    </row>
    <row r="71" spans="1:9" x14ac:dyDescent="0.25">
      <c r="A71" s="134"/>
      <c r="C71" s="136" t="s">
        <v>47</v>
      </c>
      <c r="D71" s="132" t="s">
        <v>16</v>
      </c>
      <c r="E71" s="133" t="s">
        <v>17</v>
      </c>
      <c r="F71" s="89">
        <v>1397203168.95</v>
      </c>
      <c r="G71" s="88">
        <v>175005</v>
      </c>
      <c r="H71" s="87" t="s">
        <v>18</v>
      </c>
      <c r="I71" s="135"/>
    </row>
    <row r="72" spans="1:9" x14ac:dyDescent="0.25">
      <c r="A72" s="134"/>
      <c r="C72" s="136" t="s">
        <v>47</v>
      </c>
      <c r="D72" s="132" t="s">
        <v>16</v>
      </c>
      <c r="E72" s="133" t="s">
        <v>17</v>
      </c>
      <c r="F72" s="89">
        <v>69419054.049999997</v>
      </c>
      <c r="G72" s="88">
        <v>8695</v>
      </c>
      <c r="H72" s="87" t="s">
        <v>19</v>
      </c>
      <c r="I72" s="135"/>
    </row>
    <row r="73" spans="1:9" x14ac:dyDescent="0.25">
      <c r="A73" s="134"/>
      <c r="C73" s="136" t="s">
        <v>48</v>
      </c>
      <c r="D73" s="132" t="s">
        <v>16</v>
      </c>
      <c r="E73" s="133" t="s">
        <v>17</v>
      </c>
      <c r="F73" s="89">
        <v>728389903.3440001</v>
      </c>
      <c r="G73" s="88">
        <v>91233.600000000006</v>
      </c>
      <c r="H73" s="87" t="s">
        <v>18</v>
      </c>
      <c r="I73" s="135"/>
    </row>
    <row r="74" spans="1:9" x14ac:dyDescent="0.25">
      <c r="A74" s="134"/>
      <c r="C74" s="136" t="s">
        <v>48</v>
      </c>
      <c r="D74" s="132" t="s">
        <v>16</v>
      </c>
      <c r="E74" s="133" t="s">
        <v>17</v>
      </c>
      <c r="F74" s="89">
        <v>132452752.69589999</v>
      </c>
      <c r="G74" s="88">
        <v>16590.21</v>
      </c>
      <c r="H74" s="87" t="s">
        <v>19</v>
      </c>
      <c r="I74" s="135"/>
    </row>
    <row r="75" spans="1:9" x14ac:dyDescent="0.25">
      <c r="A75" s="134"/>
      <c r="C75" s="136" t="s">
        <v>50</v>
      </c>
      <c r="D75" s="132" t="s">
        <v>16</v>
      </c>
      <c r="E75" s="133" t="s">
        <v>17</v>
      </c>
      <c r="F75" s="89">
        <v>670638360</v>
      </c>
      <c r="G75" s="88">
        <v>84000</v>
      </c>
      <c r="H75" s="87" t="s">
        <v>18</v>
      </c>
      <c r="I75" s="135"/>
    </row>
    <row r="76" spans="1:9" x14ac:dyDescent="0.25">
      <c r="A76" s="134"/>
      <c r="C76" s="136" t="s">
        <v>171</v>
      </c>
      <c r="D76" s="132" t="s">
        <v>16</v>
      </c>
      <c r="E76" s="133" t="s">
        <v>17</v>
      </c>
      <c r="F76" s="89">
        <v>481848073.00700009</v>
      </c>
      <c r="G76" s="88">
        <v>60353.30000000001</v>
      </c>
      <c r="H76" s="87" t="s">
        <v>18</v>
      </c>
      <c r="I76" s="135"/>
    </row>
    <row r="77" spans="1:9" x14ac:dyDescent="0.25">
      <c r="A77" s="134"/>
      <c r="C77" s="136" t="s">
        <v>171</v>
      </c>
      <c r="D77" s="132" t="s">
        <v>16</v>
      </c>
      <c r="E77" s="133" t="s">
        <v>17</v>
      </c>
      <c r="F77" s="89">
        <v>114363400.6655</v>
      </c>
      <c r="G77" s="88">
        <v>14324.45</v>
      </c>
      <c r="H77" s="87" t="s">
        <v>19</v>
      </c>
      <c r="I77" s="135"/>
    </row>
    <row r="78" spans="1:9" x14ac:dyDescent="0.25">
      <c r="A78" s="134"/>
      <c r="C78" s="136" t="s">
        <v>167</v>
      </c>
      <c r="D78" s="132" t="s">
        <v>16</v>
      </c>
      <c r="E78" s="133" t="s">
        <v>17</v>
      </c>
      <c r="F78" s="89">
        <v>458309464.94999999</v>
      </c>
      <c r="G78" s="88">
        <v>57405</v>
      </c>
      <c r="H78" s="87" t="s">
        <v>18</v>
      </c>
      <c r="I78" s="135"/>
    </row>
    <row r="79" spans="1:9" x14ac:dyDescent="0.25">
      <c r="A79" s="134"/>
      <c r="C79" s="136" t="s">
        <v>49</v>
      </c>
      <c r="D79" s="132" t="s">
        <v>16</v>
      </c>
      <c r="E79" s="133" t="s">
        <v>17</v>
      </c>
      <c r="F79" s="89">
        <v>449088187.5</v>
      </c>
      <c r="G79" s="88">
        <v>56250</v>
      </c>
      <c r="H79" s="87" t="s">
        <v>18</v>
      </c>
      <c r="I79" s="135"/>
    </row>
    <row r="80" spans="1:9" x14ac:dyDescent="0.25">
      <c r="A80" s="134"/>
      <c r="C80" s="136" t="s">
        <v>49</v>
      </c>
      <c r="D80" s="132" t="s">
        <v>16</v>
      </c>
      <c r="E80" s="133" t="s">
        <v>17</v>
      </c>
      <c r="F80" s="89">
        <v>449088187.5</v>
      </c>
      <c r="G80" s="88">
        <v>56250</v>
      </c>
      <c r="H80" s="87" t="s">
        <v>19</v>
      </c>
      <c r="I80" s="135"/>
    </row>
    <row r="81" spans="1:9" x14ac:dyDescent="0.25">
      <c r="A81" s="134"/>
      <c r="C81" s="136" t="s">
        <v>178</v>
      </c>
      <c r="D81" s="132" t="s">
        <v>16</v>
      </c>
      <c r="E81" s="133" t="s">
        <v>17</v>
      </c>
      <c r="F81" s="89">
        <v>424913351.21789998</v>
      </c>
      <c r="G81" s="88">
        <v>53222.009999999995</v>
      </c>
      <c r="H81" s="87" t="s">
        <v>19</v>
      </c>
      <c r="I81" s="135"/>
    </row>
    <row r="82" spans="1:9" x14ac:dyDescent="0.25">
      <c r="A82" s="134"/>
      <c r="C82" s="136" t="s">
        <v>174</v>
      </c>
      <c r="D82" s="132" t="s">
        <v>16</v>
      </c>
      <c r="E82" s="133" t="s">
        <v>17</v>
      </c>
      <c r="F82" s="89">
        <v>423140870</v>
      </c>
      <c r="G82" s="88">
        <v>53000</v>
      </c>
      <c r="H82" s="87" t="s">
        <v>19</v>
      </c>
      <c r="I82" s="135"/>
    </row>
    <row r="83" spans="1:9" x14ac:dyDescent="0.25">
      <c r="A83" s="134"/>
      <c r="C83" s="136" t="s">
        <v>37</v>
      </c>
      <c r="D83" s="132" t="s">
        <v>16</v>
      </c>
      <c r="E83" s="133" t="s">
        <v>17</v>
      </c>
      <c r="F83" s="89">
        <v>375356050.57830006</v>
      </c>
      <c r="G83" s="88">
        <v>47014.770000000004</v>
      </c>
      <c r="H83" s="87" t="s">
        <v>18</v>
      </c>
      <c r="I83" s="135"/>
    </row>
    <row r="84" spans="1:9" x14ac:dyDescent="0.25">
      <c r="A84" s="134"/>
      <c r="C84" s="136" t="s">
        <v>37</v>
      </c>
      <c r="D84" s="132" t="s">
        <v>16</v>
      </c>
      <c r="E84" s="133" t="s">
        <v>17</v>
      </c>
      <c r="F84" s="89">
        <v>191299672.02790001</v>
      </c>
      <c r="G84" s="88">
        <v>23961.010000000002</v>
      </c>
      <c r="H84" s="87" t="s">
        <v>19</v>
      </c>
      <c r="I84" s="135"/>
    </row>
    <row r="85" spans="1:9" x14ac:dyDescent="0.25">
      <c r="A85" s="134"/>
      <c r="C85" s="136" t="s">
        <v>168</v>
      </c>
      <c r="D85" s="132" t="s">
        <v>16</v>
      </c>
      <c r="E85" s="133" t="s">
        <v>17</v>
      </c>
      <c r="F85" s="89">
        <v>319351600</v>
      </c>
      <c r="G85" s="88">
        <v>40000</v>
      </c>
      <c r="H85" s="87" t="s">
        <v>19</v>
      </c>
      <c r="I85" s="135"/>
    </row>
    <row r="86" spans="1:9" x14ac:dyDescent="0.25">
      <c r="A86" s="134"/>
      <c r="C86" s="136" t="s">
        <v>175</v>
      </c>
      <c r="D86" s="132" t="s">
        <v>16</v>
      </c>
      <c r="E86" s="133" t="s">
        <v>17</v>
      </c>
      <c r="F86" s="89">
        <v>293675731.36000001</v>
      </c>
      <c r="G86" s="88">
        <v>36784</v>
      </c>
      <c r="H86" s="87" t="s">
        <v>18</v>
      </c>
      <c r="I86" s="135"/>
    </row>
    <row r="87" spans="1:9" x14ac:dyDescent="0.25">
      <c r="A87" s="134"/>
      <c r="C87" s="136" t="s">
        <v>175</v>
      </c>
      <c r="D87" s="132" t="s">
        <v>16</v>
      </c>
      <c r="E87" s="133" t="s">
        <v>17</v>
      </c>
      <c r="F87" s="89">
        <v>301679081.6455</v>
      </c>
      <c r="G87" s="88">
        <v>37786.449999999997</v>
      </c>
      <c r="H87" s="87" t="s">
        <v>19</v>
      </c>
      <c r="I87" s="135"/>
    </row>
    <row r="88" spans="1:9" x14ac:dyDescent="0.25">
      <c r="A88" s="134"/>
      <c r="C88" s="136" t="s">
        <v>169</v>
      </c>
      <c r="D88" s="132" t="s">
        <v>16</v>
      </c>
      <c r="E88" s="133" t="s">
        <v>17</v>
      </c>
      <c r="F88" s="89">
        <v>291009145.5</v>
      </c>
      <c r="G88" s="88">
        <v>36450</v>
      </c>
      <c r="H88" s="87" t="s">
        <v>18</v>
      </c>
      <c r="I88" s="135"/>
    </row>
    <row r="89" spans="1:9" x14ac:dyDescent="0.25">
      <c r="A89" s="134"/>
      <c r="C89" s="136" t="s">
        <v>164</v>
      </c>
      <c r="D89" s="132" t="s">
        <v>16</v>
      </c>
      <c r="E89" s="133" t="s">
        <v>17</v>
      </c>
      <c r="F89" s="89">
        <v>172689377.69999999</v>
      </c>
      <c r="G89" s="88">
        <v>21630</v>
      </c>
      <c r="H89" s="87" t="s">
        <v>18</v>
      </c>
      <c r="I89" s="135"/>
    </row>
    <row r="90" spans="1:9" x14ac:dyDescent="0.25">
      <c r="A90" s="134"/>
      <c r="C90" s="136" t="s">
        <v>164</v>
      </c>
      <c r="D90" s="132" t="s">
        <v>16</v>
      </c>
      <c r="E90" s="133" t="s">
        <v>17</v>
      </c>
      <c r="F90" s="89">
        <v>205238251.28570002</v>
      </c>
      <c r="G90" s="88">
        <v>25706.83</v>
      </c>
      <c r="H90" s="87" t="s">
        <v>19</v>
      </c>
      <c r="I90" s="135"/>
    </row>
    <row r="91" spans="1:9" x14ac:dyDescent="0.25">
      <c r="A91" s="134"/>
      <c r="C91" s="136" t="s">
        <v>51</v>
      </c>
      <c r="D91" s="138" t="s">
        <v>16</v>
      </c>
      <c r="E91" s="133" t="s">
        <v>17</v>
      </c>
      <c r="F91" s="89">
        <v>982578288.39139986</v>
      </c>
      <c r="G91" s="89">
        <v>123071.65999999999</v>
      </c>
      <c r="H91" s="24" t="s">
        <v>19</v>
      </c>
      <c r="I91" s="59"/>
    </row>
    <row r="92" spans="1:9" x14ac:dyDescent="0.25">
      <c r="A92" s="134"/>
      <c r="C92" s="136" t="s">
        <v>51</v>
      </c>
      <c r="D92" s="138" t="s">
        <v>16</v>
      </c>
      <c r="E92" s="133" t="s">
        <v>17</v>
      </c>
      <c r="F92" s="89">
        <v>837991212.78820002</v>
      </c>
      <c r="G92" s="89">
        <v>104961.58</v>
      </c>
      <c r="H92" s="24" t="s">
        <v>18</v>
      </c>
      <c r="I92" s="42"/>
    </row>
    <row r="93" spans="1:9" x14ac:dyDescent="0.25">
      <c r="A93" s="126"/>
      <c r="B93" s="113" t="s">
        <v>52</v>
      </c>
      <c r="C93" s="129"/>
      <c r="D93" s="132"/>
      <c r="E93" s="133"/>
      <c r="F93" s="206">
        <v>77238377.976000011</v>
      </c>
      <c r="G93" s="41">
        <v>9674.4000000000015</v>
      </c>
      <c r="H93" s="23"/>
      <c r="I93" s="128"/>
    </row>
    <row r="94" spans="1:9" x14ac:dyDescent="0.25">
      <c r="A94" s="134"/>
      <c r="C94" s="136" t="s">
        <v>53</v>
      </c>
      <c r="D94" s="132" t="s">
        <v>16</v>
      </c>
      <c r="E94" s="133" t="s">
        <v>17</v>
      </c>
      <c r="F94" s="89">
        <v>53148888.409000002</v>
      </c>
      <c r="G94" s="37">
        <v>6657.1</v>
      </c>
      <c r="H94" s="24" t="s">
        <v>18</v>
      </c>
      <c r="I94" s="113"/>
    </row>
    <row r="95" spans="1:9" x14ac:dyDescent="0.25">
      <c r="A95" s="134"/>
      <c r="C95" s="136" t="s">
        <v>54</v>
      </c>
      <c r="D95" s="132" t="s">
        <v>16</v>
      </c>
      <c r="E95" s="133" t="s">
        <v>17</v>
      </c>
      <c r="F95" s="89">
        <v>24089489.567000002</v>
      </c>
      <c r="G95" s="37">
        <v>3017.3</v>
      </c>
      <c r="H95" s="24" t="s">
        <v>18</v>
      </c>
      <c r="I95" s="113"/>
    </row>
    <row r="96" spans="1:9" x14ac:dyDescent="0.25">
      <c r="A96" s="126"/>
      <c r="B96" s="113" t="s">
        <v>55</v>
      </c>
      <c r="C96" s="129"/>
      <c r="D96" s="132"/>
      <c r="E96" s="133"/>
      <c r="F96" s="206">
        <v>1961434693.5605981</v>
      </c>
      <c r="G96" s="41">
        <v>0</v>
      </c>
      <c r="H96" s="23"/>
      <c r="I96" s="130"/>
    </row>
    <row r="97" spans="1:9" x14ac:dyDescent="0.25">
      <c r="A97" s="134"/>
      <c r="C97" s="136" t="s">
        <v>56</v>
      </c>
      <c r="D97" s="132" t="s">
        <v>16</v>
      </c>
      <c r="E97" s="133" t="s">
        <v>17</v>
      </c>
      <c r="F97" s="37">
        <v>0</v>
      </c>
      <c r="G97" s="37">
        <v>0</v>
      </c>
      <c r="H97" s="24" t="s">
        <v>57</v>
      </c>
      <c r="I97" s="139"/>
    </row>
    <row r="98" spans="1:9" x14ac:dyDescent="0.25">
      <c r="A98" s="134"/>
      <c r="C98" s="136" t="s">
        <v>58</v>
      </c>
      <c r="D98" s="132" t="s">
        <v>16</v>
      </c>
      <c r="E98" s="133" t="s">
        <v>17</v>
      </c>
      <c r="F98" s="89">
        <v>1151114498.5334001</v>
      </c>
      <c r="G98" s="37">
        <v>0</v>
      </c>
      <c r="H98" s="24" t="s">
        <v>18</v>
      </c>
      <c r="I98" s="139"/>
    </row>
    <row r="99" spans="1:9" x14ac:dyDescent="0.25">
      <c r="A99" s="134"/>
      <c r="C99" s="136" t="s">
        <v>59</v>
      </c>
      <c r="D99" s="132" t="s">
        <v>16</v>
      </c>
      <c r="E99" s="133" t="s">
        <v>17</v>
      </c>
      <c r="F99" s="89">
        <v>295952788.10589999</v>
      </c>
      <c r="G99" s="37">
        <v>0</v>
      </c>
      <c r="H99" s="24" t="s">
        <v>18</v>
      </c>
      <c r="I99" s="139"/>
    </row>
    <row r="100" spans="1:9" x14ac:dyDescent="0.25">
      <c r="A100" s="134"/>
      <c r="C100" s="136" t="s">
        <v>60</v>
      </c>
      <c r="D100" s="132" t="s">
        <v>16</v>
      </c>
      <c r="E100" s="133" t="s">
        <v>17</v>
      </c>
      <c r="F100" s="89">
        <v>514367406.92129803</v>
      </c>
      <c r="G100" s="37">
        <v>0</v>
      </c>
      <c r="H100" s="24" t="s">
        <v>18</v>
      </c>
      <c r="I100" s="139"/>
    </row>
    <row r="101" spans="1:9" x14ac:dyDescent="0.25">
      <c r="A101" s="134"/>
      <c r="B101" s="113" t="s">
        <v>61</v>
      </c>
      <c r="C101" s="136"/>
      <c r="D101" s="132"/>
      <c r="E101" s="133"/>
      <c r="F101" s="206">
        <v>54968687634.120407</v>
      </c>
      <c r="G101" s="41">
        <v>6885036.7599999998</v>
      </c>
      <c r="H101" s="24"/>
      <c r="I101" s="128"/>
    </row>
    <row r="102" spans="1:9" x14ac:dyDescent="0.25">
      <c r="A102" s="134"/>
      <c r="C102" s="136" t="s">
        <v>62</v>
      </c>
      <c r="D102" s="140" t="s">
        <v>16</v>
      </c>
      <c r="E102" s="133" t="s">
        <v>17</v>
      </c>
      <c r="F102" s="89">
        <v>32827737103.559299</v>
      </c>
      <c r="G102" s="37">
        <v>4111798.67</v>
      </c>
      <c r="H102" s="24" t="s">
        <v>18</v>
      </c>
      <c r="I102" s="113"/>
    </row>
    <row r="103" spans="1:9" x14ac:dyDescent="0.25">
      <c r="A103" s="134"/>
      <c r="C103" s="136" t="s">
        <v>63</v>
      </c>
      <c r="D103" s="140" t="s">
        <v>16</v>
      </c>
      <c r="E103" s="133" t="s">
        <v>17</v>
      </c>
      <c r="F103" s="89">
        <v>6939659724.5488005</v>
      </c>
      <c r="G103" s="37">
        <v>869218.72000000009</v>
      </c>
      <c r="H103" s="24" t="s">
        <v>18</v>
      </c>
      <c r="I103" s="113"/>
    </row>
    <row r="104" spans="1:9" x14ac:dyDescent="0.25">
      <c r="A104" s="134"/>
      <c r="C104" s="136" t="s">
        <v>64</v>
      </c>
      <c r="D104" s="132" t="s">
        <v>16</v>
      </c>
      <c r="E104" s="133" t="s">
        <v>17</v>
      </c>
      <c r="F104" s="89">
        <v>5374993606.3465004</v>
      </c>
      <c r="G104" s="37">
        <v>673238.35000000009</v>
      </c>
      <c r="H104" s="24" t="s">
        <v>18</v>
      </c>
      <c r="I104" s="113"/>
    </row>
    <row r="105" spans="1:9" ht="15.75" customHeight="1" x14ac:dyDescent="0.25">
      <c r="A105" s="134"/>
      <c r="C105" s="136" t="s">
        <v>65</v>
      </c>
      <c r="D105" s="132" t="s">
        <v>16</v>
      </c>
      <c r="E105" s="133" t="s">
        <v>17</v>
      </c>
      <c r="F105" s="89">
        <v>6609909238.0738001</v>
      </c>
      <c r="G105" s="37">
        <v>827916.22</v>
      </c>
      <c r="H105" s="24" t="s">
        <v>18</v>
      </c>
      <c r="I105" s="113"/>
    </row>
    <row r="106" spans="1:9" x14ac:dyDescent="0.25">
      <c r="A106" s="134"/>
      <c r="C106" s="136" t="s">
        <v>66</v>
      </c>
      <c r="D106" s="132" t="s">
        <v>16</v>
      </c>
      <c r="E106" s="133" t="s">
        <v>17</v>
      </c>
      <c r="F106" s="89">
        <v>693284300.4971</v>
      </c>
      <c r="G106" s="37">
        <v>86836.49</v>
      </c>
      <c r="H106" s="24" t="s">
        <v>18</v>
      </c>
      <c r="I106" s="113"/>
    </row>
    <row r="107" spans="1:9" x14ac:dyDescent="0.25">
      <c r="A107" s="134"/>
      <c r="C107" s="136" t="s">
        <v>67</v>
      </c>
      <c r="D107" s="132" t="s">
        <v>16</v>
      </c>
      <c r="E107" s="133" t="s">
        <v>17</v>
      </c>
      <c r="F107" s="89">
        <v>2523103661.0949001</v>
      </c>
      <c r="G107" s="37">
        <v>316028.31</v>
      </c>
      <c r="H107" s="24" t="s">
        <v>18</v>
      </c>
      <c r="I107" s="113"/>
    </row>
    <row r="108" spans="1:9" x14ac:dyDescent="0.25">
      <c r="A108" s="141"/>
      <c r="B108" s="142" t="s">
        <v>68</v>
      </c>
      <c r="C108" s="143"/>
      <c r="D108" s="144"/>
      <c r="E108" s="145"/>
      <c r="F108" s="208">
        <v>165485512647.65616</v>
      </c>
      <c r="G108" s="209">
        <v>25484104.800000001</v>
      </c>
      <c r="H108" s="63"/>
      <c r="I108" s="146"/>
    </row>
    <row r="109" spans="1:9" s="113" customFormat="1" x14ac:dyDescent="0.25">
      <c r="A109" s="134"/>
      <c r="B109" s="113" t="s">
        <v>69</v>
      </c>
      <c r="C109" s="136"/>
      <c r="D109" s="140"/>
      <c r="E109" s="133"/>
      <c r="F109" s="89"/>
      <c r="G109" s="34"/>
      <c r="H109" s="24"/>
    </row>
    <row r="110" spans="1:9" x14ac:dyDescent="0.25">
      <c r="A110" s="126"/>
      <c r="C110" s="129" t="s">
        <v>41</v>
      </c>
      <c r="D110" s="124"/>
      <c r="E110" s="125"/>
      <c r="F110" s="206">
        <v>529933881.31169999</v>
      </c>
      <c r="G110" s="210">
        <v>66376.23</v>
      </c>
      <c r="H110" s="23"/>
      <c r="I110" s="113"/>
    </row>
    <row r="111" spans="1:9" x14ac:dyDescent="0.25">
      <c r="A111" s="126"/>
      <c r="C111" s="136" t="s">
        <v>70</v>
      </c>
      <c r="D111" s="140" t="s">
        <v>16</v>
      </c>
      <c r="E111" s="133" t="s">
        <v>71</v>
      </c>
      <c r="F111" s="89">
        <v>174845001</v>
      </c>
      <c r="G111" s="34">
        <v>21900</v>
      </c>
      <c r="H111" s="24" t="s">
        <v>18</v>
      </c>
      <c r="I111" s="58"/>
    </row>
    <row r="112" spans="1:9" s="113" customFormat="1" x14ac:dyDescent="0.25">
      <c r="A112" s="134"/>
      <c r="B112" s="135"/>
      <c r="C112" s="136" t="s">
        <v>72</v>
      </c>
      <c r="D112" s="140" t="s">
        <v>16</v>
      </c>
      <c r="E112" s="133" t="s">
        <v>71</v>
      </c>
      <c r="F112" s="89">
        <v>159675800</v>
      </c>
      <c r="G112" s="34">
        <v>20000</v>
      </c>
      <c r="H112" s="24" t="s">
        <v>18</v>
      </c>
      <c r="I112" s="58"/>
    </row>
    <row r="113" spans="1:9" s="113" customFormat="1" x14ac:dyDescent="0.25">
      <c r="A113" s="134"/>
      <c r="B113" s="135"/>
      <c r="C113" s="136" t="s">
        <v>73</v>
      </c>
      <c r="D113" s="140" t="s">
        <v>16</v>
      </c>
      <c r="E113" s="133" t="s">
        <v>71</v>
      </c>
      <c r="F113" s="89">
        <v>195413080.31169999</v>
      </c>
      <c r="G113" s="34">
        <v>24476.23</v>
      </c>
      <c r="H113" s="24" t="s">
        <v>18</v>
      </c>
      <c r="I113" s="58"/>
    </row>
    <row r="114" spans="1:9" x14ac:dyDescent="0.25">
      <c r="A114" s="134"/>
      <c r="C114" s="113" t="s">
        <v>52</v>
      </c>
      <c r="D114" s="133"/>
      <c r="E114" s="133"/>
      <c r="F114" s="206">
        <v>0</v>
      </c>
      <c r="G114" s="210">
        <v>0</v>
      </c>
      <c r="H114" s="24"/>
      <c r="I114" s="113"/>
    </row>
    <row r="115" spans="1:9" x14ac:dyDescent="0.25">
      <c r="A115" s="134"/>
      <c r="C115" s="136" t="s">
        <v>74</v>
      </c>
      <c r="D115" s="140" t="s">
        <v>16</v>
      </c>
      <c r="E115" s="133" t="s">
        <v>71</v>
      </c>
      <c r="F115" s="89">
        <v>0</v>
      </c>
      <c r="G115" s="37">
        <v>0</v>
      </c>
      <c r="H115" s="24" t="s">
        <v>57</v>
      </c>
      <c r="I115" s="113"/>
    </row>
    <row r="116" spans="1:9" x14ac:dyDescent="0.25">
      <c r="A116" s="134"/>
      <c r="C116" s="113" t="s">
        <v>75</v>
      </c>
      <c r="D116" s="133"/>
      <c r="E116" s="133"/>
      <c r="F116" s="206">
        <v>137780964885.552</v>
      </c>
      <c r="G116" s="41">
        <v>17257588.800000001</v>
      </c>
      <c r="H116" s="24"/>
      <c r="I116" s="113"/>
    </row>
    <row r="117" spans="1:9" x14ac:dyDescent="0.25">
      <c r="A117" s="134"/>
      <c r="C117" s="136" t="s">
        <v>76</v>
      </c>
      <c r="D117" s="140" t="s">
        <v>16</v>
      </c>
      <c r="E117" s="133" t="s">
        <v>71</v>
      </c>
      <c r="F117" s="89">
        <v>122041912171.9709</v>
      </c>
      <c r="G117" s="37">
        <v>15286212.710000001</v>
      </c>
      <c r="H117" s="24" t="s">
        <v>18</v>
      </c>
      <c r="I117" s="113"/>
    </row>
    <row r="118" spans="1:9" x14ac:dyDescent="0.25">
      <c r="A118" s="134"/>
      <c r="C118" s="136" t="s">
        <v>77</v>
      </c>
      <c r="D118" s="140" t="s">
        <v>16</v>
      </c>
      <c r="E118" s="133" t="s">
        <v>71</v>
      </c>
      <c r="F118" s="89">
        <v>15739052713.5811</v>
      </c>
      <c r="G118" s="37">
        <v>1971376.09</v>
      </c>
      <c r="H118" s="24" t="s">
        <v>18</v>
      </c>
      <c r="I118" s="113"/>
    </row>
    <row r="119" spans="1:9" x14ac:dyDescent="0.25">
      <c r="A119" s="141"/>
      <c r="B119" s="142" t="s">
        <v>78</v>
      </c>
      <c r="C119" s="143"/>
      <c r="D119" s="144"/>
      <c r="E119" s="145"/>
      <c r="F119" s="208">
        <v>138310898766.86371</v>
      </c>
      <c r="G119" s="64">
        <v>17323965.030000001</v>
      </c>
      <c r="H119" s="63"/>
      <c r="I119" s="146"/>
    </row>
    <row r="120" spans="1:9" s="113" customFormat="1" x14ac:dyDescent="0.25">
      <c r="A120" s="141"/>
      <c r="B120" s="142" t="s">
        <v>79</v>
      </c>
      <c r="C120" s="143"/>
      <c r="D120" s="144"/>
      <c r="E120" s="145"/>
      <c r="F120" s="208">
        <v>303796411414.5199</v>
      </c>
      <c r="G120" s="64"/>
      <c r="H120" s="63"/>
      <c r="I120" s="147"/>
    </row>
    <row r="121" spans="1:9" s="113" customFormat="1" x14ac:dyDescent="0.25">
      <c r="A121" s="135"/>
      <c r="B121" s="135"/>
      <c r="C121" s="135"/>
      <c r="D121" s="148"/>
      <c r="E121" s="148"/>
      <c r="F121" s="211"/>
      <c r="G121" s="35"/>
      <c r="H121" s="27"/>
    </row>
    <row r="122" spans="1:9" x14ac:dyDescent="0.25">
      <c r="B122" s="149" t="s">
        <v>80</v>
      </c>
      <c r="C122" s="150"/>
      <c r="D122" s="151"/>
      <c r="E122" s="151"/>
      <c r="F122" s="212">
        <v>165485512647.65616</v>
      </c>
      <c r="H122" s="27"/>
      <c r="I122" s="135"/>
    </row>
    <row r="123" spans="1:9" x14ac:dyDescent="0.25">
      <c r="B123" s="152" t="s">
        <v>81</v>
      </c>
      <c r="C123" s="153"/>
      <c r="D123" s="154"/>
      <c r="E123" s="154"/>
      <c r="F123" s="213">
        <v>138310898766.86371</v>
      </c>
      <c r="H123" s="27"/>
      <c r="I123" s="135"/>
    </row>
    <row r="124" spans="1:9" x14ac:dyDescent="0.25">
      <c r="B124" s="155" t="s">
        <v>79</v>
      </c>
      <c r="C124" s="156"/>
      <c r="D124" s="157"/>
      <c r="E124" s="157"/>
      <c r="F124" s="214">
        <v>303796411414.5199</v>
      </c>
      <c r="G124" s="36"/>
      <c r="H124" s="56"/>
      <c r="I124" s="135"/>
    </row>
    <row r="125" spans="1:9" x14ac:dyDescent="0.25">
      <c r="B125" s="158"/>
      <c r="C125" s="153"/>
      <c r="D125" s="154"/>
      <c r="E125" s="154"/>
      <c r="F125" s="215"/>
      <c r="G125" s="36"/>
      <c r="H125" s="56"/>
      <c r="I125" s="135"/>
    </row>
    <row r="126" spans="1:9" x14ac:dyDescent="0.25">
      <c r="A126" s="275" t="s">
        <v>4</v>
      </c>
      <c r="B126" s="276"/>
      <c r="C126" s="277"/>
      <c r="D126" s="277" t="s">
        <v>5</v>
      </c>
      <c r="E126" s="281" t="s">
        <v>6</v>
      </c>
      <c r="F126" s="216" t="s">
        <v>82</v>
      </c>
      <c r="G126" s="62" t="s">
        <v>82</v>
      </c>
      <c r="H126" s="283" t="s">
        <v>9</v>
      </c>
      <c r="I126" s="135"/>
    </row>
    <row r="127" spans="1:9" s="113" customFormat="1" x14ac:dyDescent="0.25">
      <c r="A127" s="278"/>
      <c r="B127" s="279"/>
      <c r="C127" s="280"/>
      <c r="D127" s="280"/>
      <c r="E127" s="282"/>
      <c r="F127" s="217" t="s">
        <v>10</v>
      </c>
      <c r="G127" s="33" t="s">
        <v>11</v>
      </c>
      <c r="H127" s="284"/>
    </row>
    <row r="128" spans="1:9" s="113" customFormat="1" x14ac:dyDescent="0.25">
      <c r="A128" s="126" t="s">
        <v>83</v>
      </c>
      <c r="B128" s="135"/>
      <c r="C128" s="136"/>
      <c r="D128" s="140"/>
      <c r="E128" s="133"/>
      <c r="F128" s="218"/>
      <c r="G128" s="159"/>
      <c r="H128" s="29"/>
    </row>
    <row r="129" spans="1:9" x14ac:dyDescent="0.25">
      <c r="A129" s="134"/>
      <c r="B129" s="113" t="s">
        <v>84</v>
      </c>
      <c r="C129" s="136"/>
      <c r="D129" s="140"/>
      <c r="E129" s="133"/>
      <c r="F129" s="90"/>
      <c r="G129" s="34"/>
      <c r="H129" s="29"/>
      <c r="I129" s="135"/>
    </row>
    <row r="130" spans="1:9" x14ac:dyDescent="0.25">
      <c r="A130" s="134"/>
      <c r="C130" s="160" t="s">
        <v>85</v>
      </c>
      <c r="D130" s="161" t="s">
        <v>86</v>
      </c>
      <c r="E130" s="161" t="s">
        <v>17</v>
      </c>
      <c r="F130" s="90">
        <v>538686031</v>
      </c>
      <c r="G130" s="37">
        <v>0</v>
      </c>
      <c r="H130" s="29" t="s">
        <v>18</v>
      </c>
      <c r="I130" s="147"/>
    </row>
    <row r="131" spans="1:9" x14ac:dyDescent="0.25">
      <c r="A131" s="134"/>
      <c r="C131" s="160" t="s">
        <v>87</v>
      </c>
      <c r="D131" s="161" t="s">
        <v>88</v>
      </c>
      <c r="E131" s="133" t="s">
        <v>17</v>
      </c>
      <c r="F131" s="90">
        <v>582707212</v>
      </c>
      <c r="G131" s="37">
        <v>0</v>
      </c>
      <c r="H131" s="29" t="s">
        <v>18</v>
      </c>
      <c r="I131" s="147"/>
    </row>
    <row r="132" spans="1:9" x14ac:dyDescent="0.25">
      <c r="A132" s="134"/>
      <c r="C132" s="160" t="s">
        <v>89</v>
      </c>
      <c r="D132" s="161" t="s">
        <v>86</v>
      </c>
      <c r="E132" s="133" t="s">
        <v>90</v>
      </c>
      <c r="F132" s="219">
        <v>7815508073.5695</v>
      </c>
      <c r="G132" s="37">
        <v>0</v>
      </c>
      <c r="H132" s="29" t="s">
        <v>18</v>
      </c>
      <c r="I132" s="147"/>
    </row>
    <row r="133" spans="1:9" x14ac:dyDescent="0.25">
      <c r="A133" s="162"/>
      <c r="B133" s="142" t="s">
        <v>91</v>
      </c>
      <c r="C133" s="163"/>
      <c r="D133" s="164"/>
      <c r="E133" s="165"/>
      <c r="F133" s="220">
        <v>8936901316.5695</v>
      </c>
      <c r="G133" s="221">
        <v>0</v>
      </c>
      <c r="H133" s="65"/>
      <c r="I133" s="135"/>
    </row>
    <row r="134" spans="1:9" x14ac:dyDescent="0.25">
      <c r="A134" s="162"/>
      <c r="B134" s="142" t="s">
        <v>92</v>
      </c>
      <c r="C134" s="143"/>
      <c r="D134" s="144"/>
      <c r="E134" s="145"/>
      <c r="F134" s="208">
        <v>8936901316.5695</v>
      </c>
      <c r="G134" s="64">
        <v>0</v>
      </c>
      <c r="H134" s="60"/>
      <c r="I134" s="137"/>
    </row>
    <row r="135" spans="1:9" x14ac:dyDescent="0.25">
      <c r="C135" s="166"/>
      <c r="D135" s="167"/>
      <c r="E135" s="167"/>
      <c r="F135" s="26"/>
      <c r="G135" s="222"/>
      <c r="H135" s="27"/>
      <c r="I135" s="135"/>
    </row>
    <row r="136" spans="1:9" x14ac:dyDescent="0.25">
      <c r="B136" s="168" t="s">
        <v>80</v>
      </c>
      <c r="C136" s="150"/>
      <c r="D136" s="151"/>
      <c r="E136" s="151"/>
      <c r="F136" s="223">
        <v>8936901316.5695</v>
      </c>
      <c r="H136" s="56"/>
      <c r="I136" s="135"/>
    </row>
    <row r="137" spans="1:9" x14ac:dyDescent="0.25">
      <c r="B137" s="169" t="s">
        <v>81</v>
      </c>
      <c r="C137" s="153"/>
      <c r="D137" s="154"/>
      <c r="E137" s="154"/>
      <c r="F137" s="224">
        <v>0</v>
      </c>
      <c r="H137" s="56"/>
      <c r="I137" s="135"/>
    </row>
    <row r="138" spans="1:9" x14ac:dyDescent="0.25">
      <c r="B138" s="170" t="s">
        <v>92</v>
      </c>
      <c r="C138" s="156"/>
      <c r="D138" s="157"/>
      <c r="E138" s="157"/>
      <c r="F138" s="225">
        <v>8936901316.5695</v>
      </c>
      <c r="H138" s="56"/>
      <c r="I138" s="135"/>
    </row>
    <row r="139" spans="1:9" x14ac:dyDescent="0.25">
      <c r="B139" s="171"/>
      <c r="C139" s="153"/>
      <c r="D139" s="154"/>
      <c r="E139" s="154"/>
      <c r="F139" s="28"/>
      <c r="G139" s="222"/>
      <c r="H139" s="56"/>
      <c r="I139" s="135"/>
    </row>
    <row r="140" spans="1:9" outlineLevel="1" x14ac:dyDescent="0.25">
      <c r="B140" s="171"/>
      <c r="C140" s="153"/>
      <c r="D140" s="154"/>
      <c r="E140" s="154"/>
      <c r="G140" s="36"/>
      <c r="H140" s="226"/>
      <c r="I140" s="172"/>
    </row>
    <row r="141" spans="1:9" outlineLevel="1" x14ac:dyDescent="0.25">
      <c r="B141" s="171"/>
      <c r="C141" s="153"/>
      <c r="D141" s="154"/>
      <c r="E141" s="154"/>
      <c r="G141" s="36"/>
      <c r="H141" s="226"/>
      <c r="I141" s="172"/>
    </row>
    <row r="142" spans="1:9" outlineLevel="1" x14ac:dyDescent="0.25">
      <c r="B142" s="171"/>
      <c r="C142" s="153"/>
      <c r="D142" s="154"/>
      <c r="E142" s="154"/>
      <c r="G142" s="36"/>
      <c r="H142" s="226"/>
      <c r="I142" s="172"/>
    </row>
    <row r="143" spans="1:9" outlineLevel="1" x14ac:dyDescent="0.25">
      <c r="B143" s="171"/>
      <c r="C143" s="153"/>
      <c r="D143" s="154"/>
      <c r="E143" s="154"/>
      <c r="G143" s="36"/>
      <c r="H143" s="28"/>
      <c r="I143" s="172"/>
    </row>
    <row r="144" spans="1:9" outlineLevel="1" x14ac:dyDescent="0.25">
      <c r="B144" s="113"/>
      <c r="C144" s="227"/>
      <c r="D144" s="227"/>
      <c r="E144" s="227"/>
      <c r="F144" s="228"/>
      <c r="G144" s="229"/>
      <c r="H144" s="230"/>
      <c r="I144" s="227"/>
    </row>
    <row r="145" spans="1:9" outlineLevel="1" x14ac:dyDescent="0.25">
      <c r="A145" s="274" t="s">
        <v>0</v>
      </c>
      <c r="B145" s="274"/>
      <c r="C145" s="274"/>
      <c r="D145" s="274"/>
      <c r="E145" s="274"/>
      <c r="F145" s="274"/>
      <c r="G145" s="32"/>
      <c r="H145" s="21"/>
      <c r="I145" s="112" t="s">
        <v>93</v>
      </c>
    </row>
    <row r="146" spans="1:9" s="113" customFormat="1" outlineLevel="1" x14ac:dyDescent="0.25">
      <c r="A146" s="274" t="s">
        <v>1</v>
      </c>
      <c r="B146" s="274"/>
      <c r="C146" s="274"/>
      <c r="D146" s="274"/>
      <c r="E146" s="274"/>
      <c r="F146" s="274"/>
      <c r="G146" s="32"/>
      <c r="H146" s="21"/>
      <c r="I146" s="112"/>
    </row>
    <row r="147" spans="1:9" s="113" customFormat="1" outlineLevel="1" x14ac:dyDescent="0.25">
      <c r="A147" s="274" t="s">
        <v>172</v>
      </c>
      <c r="B147" s="274"/>
      <c r="C147" s="274"/>
      <c r="D147" s="274"/>
      <c r="E147" s="274"/>
      <c r="F147" s="274"/>
      <c r="G147" s="32"/>
      <c r="H147" s="21"/>
      <c r="I147" s="112"/>
    </row>
    <row r="148" spans="1:9" s="113" customFormat="1" outlineLevel="1" x14ac:dyDescent="0.25">
      <c r="D148" s="112"/>
      <c r="E148" s="112"/>
      <c r="F148" s="56"/>
      <c r="G148" s="32"/>
      <c r="H148" s="60" t="s">
        <v>3</v>
      </c>
      <c r="I148" s="61">
        <v>7983.79</v>
      </c>
    </row>
    <row r="149" spans="1:9" s="113" customFormat="1" x14ac:dyDescent="0.25">
      <c r="A149" s="281" t="s">
        <v>4</v>
      </c>
      <c r="B149" s="281"/>
      <c r="C149" s="281"/>
      <c r="D149" s="281" t="s">
        <v>5</v>
      </c>
      <c r="E149" s="281" t="s">
        <v>6</v>
      </c>
      <c r="F149" s="286" t="s">
        <v>94</v>
      </c>
      <c r="G149" s="62" t="s">
        <v>82</v>
      </c>
      <c r="H149" s="66" t="s">
        <v>82</v>
      </c>
      <c r="I149" s="288" t="s">
        <v>9</v>
      </c>
    </row>
    <row r="150" spans="1:9" s="113" customFormat="1" x14ac:dyDescent="0.25">
      <c r="A150" s="285"/>
      <c r="B150" s="285"/>
      <c r="C150" s="285"/>
      <c r="D150" s="282"/>
      <c r="E150" s="282"/>
      <c r="F150" s="287"/>
      <c r="G150" s="33" t="s">
        <v>10</v>
      </c>
      <c r="H150" s="22" t="s">
        <v>11</v>
      </c>
      <c r="I150" s="289"/>
    </row>
    <row r="151" spans="1:9" s="113" customFormat="1" x14ac:dyDescent="0.25">
      <c r="A151" s="123" t="s">
        <v>95</v>
      </c>
      <c r="B151" s="175"/>
      <c r="C151" s="176"/>
      <c r="D151" s="140"/>
      <c r="E151" s="133"/>
      <c r="F151" s="24"/>
      <c r="G151" s="34"/>
      <c r="H151" s="25"/>
      <c r="I151" s="133"/>
    </row>
    <row r="152" spans="1:9" x14ac:dyDescent="0.25">
      <c r="A152" s="126"/>
      <c r="B152" s="113" t="s">
        <v>96</v>
      </c>
      <c r="C152" s="136"/>
      <c r="D152" s="140"/>
      <c r="E152" s="133"/>
      <c r="F152" s="24"/>
      <c r="G152" s="34"/>
      <c r="H152" s="25"/>
      <c r="I152" s="133"/>
    </row>
    <row r="153" spans="1:9" x14ac:dyDescent="0.25">
      <c r="A153" s="126"/>
      <c r="B153" s="113"/>
      <c r="C153" s="136" t="s">
        <v>96</v>
      </c>
      <c r="D153" s="177" t="s">
        <v>97</v>
      </c>
      <c r="E153" s="178" t="s">
        <v>17</v>
      </c>
      <c r="F153" s="24" t="s">
        <v>98</v>
      </c>
      <c r="G153" s="108">
        <v>153877077677.1958</v>
      </c>
      <c r="H153" s="45">
        <v>19273688.019999996</v>
      </c>
      <c r="I153" s="178" t="s">
        <v>98</v>
      </c>
    </row>
    <row r="154" spans="1:9" x14ac:dyDescent="0.25">
      <c r="A154" s="126"/>
      <c r="B154" s="113"/>
      <c r="C154" s="136" t="s">
        <v>99</v>
      </c>
      <c r="D154" s="177" t="s">
        <v>97</v>
      </c>
      <c r="E154" s="178" t="s">
        <v>17</v>
      </c>
      <c r="F154" s="31">
        <v>45657</v>
      </c>
      <c r="G154" s="108">
        <v>0</v>
      </c>
      <c r="H154" s="45"/>
      <c r="I154" s="178" t="s">
        <v>18</v>
      </c>
    </row>
    <row r="155" spans="1:9" x14ac:dyDescent="0.25">
      <c r="A155" s="126"/>
      <c r="B155" s="113"/>
      <c r="C155" s="136" t="s">
        <v>100</v>
      </c>
      <c r="D155" s="177" t="s">
        <v>97</v>
      </c>
      <c r="E155" s="178" t="s">
        <v>17</v>
      </c>
      <c r="F155" s="31">
        <v>45657</v>
      </c>
      <c r="G155" s="108">
        <v>0</v>
      </c>
      <c r="H155" s="45"/>
      <c r="I155" s="178" t="s">
        <v>18</v>
      </c>
    </row>
    <row r="156" spans="1:9" x14ac:dyDescent="0.25">
      <c r="A156" s="162"/>
      <c r="B156" s="142" t="s">
        <v>101</v>
      </c>
      <c r="C156" s="179"/>
      <c r="D156" s="180"/>
      <c r="E156" s="181"/>
      <c r="F156" s="63"/>
      <c r="G156" s="109">
        <v>153877077677.1958</v>
      </c>
      <c r="H156" s="110">
        <v>19273688.019999996</v>
      </c>
      <c r="I156" s="182"/>
    </row>
    <row r="157" spans="1:9" x14ac:dyDescent="0.25">
      <c r="A157" s="134"/>
      <c r="B157" s="113" t="s">
        <v>102</v>
      </c>
      <c r="C157" s="183"/>
      <c r="D157" s="177"/>
      <c r="E157" s="178"/>
      <c r="F157" s="24"/>
      <c r="G157" s="111"/>
      <c r="H157" s="38"/>
      <c r="I157" s="184"/>
    </row>
    <row r="158" spans="1:9" x14ac:dyDescent="0.25">
      <c r="A158" s="126"/>
      <c r="B158" s="113"/>
      <c r="C158" s="136" t="s">
        <v>103</v>
      </c>
      <c r="D158" s="177" t="s">
        <v>97</v>
      </c>
      <c r="E158" s="178" t="s">
        <v>71</v>
      </c>
      <c r="F158" s="24" t="s">
        <v>98</v>
      </c>
      <c r="G158" s="111">
        <v>8330206568.2621002</v>
      </c>
      <c r="H158" s="38">
        <v>1043389.99</v>
      </c>
      <c r="I158" s="178" t="s">
        <v>98</v>
      </c>
    </row>
    <row r="159" spans="1:9" x14ac:dyDescent="0.25">
      <c r="A159" s="162"/>
      <c r="B159" s="142" t="s">
        <v>104</v>
      </c>
      <c r="C159" s="179"/>
      <c r="D159" s="180"/>
      <c r="E159" s="181"/>
      <c r="F159" s="63"/>
      <c r="G159" s="109">
        <v>8330206568.2621002</v>
      </c>
      <c r="H159" s="110">
        <v>1043389.99</v>
      </c>
      <c r="I159" s="182"/>
    </row>
    <row r="160" spans="1:9" x14ac:dyDescent="0.25">
      <c r="A160" s="162"/>
      <c r="B160" s="142" t="s">
        <v>105</v>
      </c>
      <c r="C160" s="143"/>
      <c r="D160" s="144"/>
      <c r="E160" s="145"/>
      <c r="F160" s="63"/>
      <c r="G160" s="109">
        <v>162207284245.45789</v>
      </c>
      <c r="H160" s="110">
        <v>20317078.009999994</v>
      </c>
      <c r="I160" s="60"/>
    </row>
    <row r="161" spans="1:9" ht="14.25" customHeight="1" x14ac:dyDescent="0.25">
      <c r="B161" s="113"/>
      <c r="C161" s="185"/>
      <c r="D161" s="186"/>
      <c r="E161" s="186"/>
      <c r="G161" s="231"/>
      <c r="H161" s="44"/>
      <c r="I161" s="187"/>
    </row>
    <row r="162" spans="1:9" ht="14.25" customHeight="1" x14ac:dyDescent="0.25">
      <c r="B162" s="149" t="s">
        <v>80</v>
      </c>
      <c r="C162" s="150"/>
      <c r="D162" s="151"/>
      <c r="E162" s="151"/>
      <c r="F162" s="188"/>
      <c r="G162" s="232">
        <v>153877077677.1958</v>
      </c>
      <c r="H162" s="57"/>
      <c r="I162" s="172"/>
    </row>
    <row r="163" spans="1:9" x14ac:dyDescent="0.25">
      <c r="B163" s="152" t="s">
        <v>81</v>
      </c>
      <c r="C163" s="153"/>
      <c r="D163" s="154"/>
      <c r="E163" s="154"/>
      <c r="G163" s="233">
        <v>8330206568.2621002</v>
      </c>
      <c r="H163" s="57"/>
      <c r="I163" s="172"/>
    </row>
    <row r="164" spans="1:9" x14ac:dyDescent="0.25">
      <c r="B164" s="155" t="s">
        <v>105</v>
      </c>
      <c r="C164" s="156"/>
      <c r="D164" s="157"/>
      <c r="E164" s="157"/>
      <c r="F164" s="189"/>
      <c r="G164" s="234">
        <v>162207284245.45789</v>
      </c>
      <c r="H164" s="57"/>
      <c r="I164" s="172"/>
    </row>
    <row r="165" spans="1:9" x14ac:dyDescent="0.25">
      <c r="A165" s="158"/>
      <c r="B165" s="158"/>
      <c r="C165" s="158"/>
      <c r="D165" s="172"/>
      <c r="E165" s="172"/>
      <c r="F165" s="56"/>
      <c r="G165" s="235"/>
      <c r="H165" s="39"/>
      <c r="I165" s="154"/>
    </row>
    <row r="166" spans="1:9" ht="27.6" x14ac:dyDescent="0.25">
      <c r="A166" s="115"/>
      <c r="B166" s="116"/>
      <c r="C166" s="117" t="s">
        <v>4</v>
      </c>
      <c r="D166" s="118" t="s">
        <v>5</v>
      </c>
      <c r="E166" s="118" t="s">
        <v>6</v>
      </c>
      <c r="F166" s="66" t="s">
        <v>94</v>
      </c>
      <c r="G166" s="62" t="s">
        <v>82</v>
      </c>
      <c r="H166" s="67" t="s">
        <v>82</v>
      </c>
      <c r="I166" s="173" t="s">
        <v>9</v>
      </c>
    </row>
    <row r="167" spans="1:9" x14ac:dyDescent="0.25">
      <c r="A167" s="119"/>
      <c r="B167" s="120"/>
      <c r="C167" s="121"/>
      <c r="D167" s="122"/>
      <c r="E167" s="122"/>
      <c r="F167" s="22"/>
      <c r="G167" s="33" t="s">
        <v>10</v>
      </c>
      <c r="H167" s="40" t="s">
        <v>11</v>
      </c>
      <c r="I167" s="174"/>
    </row>
    <row r="168" spans="1:9" x14ac:dyDescent="0.25">
      <c r="A168" s="126" t="s">
        <v>106</v>
      </c>
      <c r="C168" s="158"/>
      <c r="D168" s="190"/>
      <c r="E168" s="190"/>
      <c r="F168" s="23"/>
      <c r="G168" s="34"/>
      <c r="H168" s="38"/>
      <c r="I168" s="191"/>
    </row>
    <row r="169" spans="1:9" x14ac:dyDescent="0.25">
      <c r="A169" s="134"/>
      <c r="C169" s="158"/>
      <c r="D169" s="190"/>
      <c r="E169" s="190"/>
      <c r="F169" s="23"/>
      <c r="G169" s="34"/>
      <c r="H169" s="38"/>
      <c r="I169" s="191"/>
    </row>
    <row r="170" spans="1:9" x14ac:dyDescent="0.25">
      <c r="A170" s="134"/>
      <c r="B170" s="113" t="s">
        <v>107</v>
      </c>
      <c r="D170" s="133"/>
      <c r="E170" s="133"/>
      <c r="F170" s="24"/>
      <c r="G170" s="34"/>
      <c r="H170" s="38"/>
      <c r="I170" s="133"/>
    </row>
    <row r="171" spans="1:9" x14ac:dyDescent="0.25">
      <c r="A171" s="134"/>
      <c r="B171" s="113"/>
      <c r="C171" s="135" t="s">
        <v>108</v>
      </c>
      <c r="D171" s="192" t="s">
        <v>109</v>
      </c>
      <c r="E171" s="192" t="s">
        <v>17</v>
      </c>
      <c r="F171" s="24" t="s">
        <v>110</v>
      </c>
      <c r="G171" s="34">
        <v>0</v>
      </c>
      <c r="H171" s="38">
        <v>0</v>
      </c>
      <c r="I171" s="29" t="s">
        <v>18</v>
      </c>
    </row>
    <row r="172" spans="1:9" x14ac:dyDescent="0.25">
      <c r="A172" s="134"/>
      <c r="C172" s="166" t="s">
        <v>111</v>
      </c>
      <c r="D172" s="192" t="s">
        <v>109</v>
      </c>
      <c r="E172" s="192" t="s">
        <v>17</v>
      </c>
      <c r="F172" s="24" t="s">
        <v>110</v>
      </c>
      <c r="G172" s="34">
        <v>86806470146.473602</v>
      </c>
      <c r="H172" s="38">
        <v>10873271.84</v>
      </c>
      <c r="I172" s="29" t="s">
        <v>18</v>
      </c>
    </row>
    <row r="173" spans="1:9" x14ac:dyDescent="0.25">
      <c r="A173" s="134"/>
      <c r="C173" s="135" t="s">
        <v>112</v>
      </c>
      <c r="D173" s="192" t="s">
        <v>109</v>
      </c>
      <c r="E173" s="192" t="s">
        <v>17</v>
      </c>
      <c r="F173" s="24" t="s">
        <v>110</v>
      </c>
      <c r="G173" s="34">
        <v>117760.90250000005</v>
      </c>
      <c r="H173" s="38">
        <v>14.750000000000007</v>
      </c>
      <c r="I173" s="29" t="s">
        <v>18</v>
      </c>
    </row>
    <row r="174" spans="1:9" x14ac:dyDescent="0.25">
      <c r="A174" s="134"/>
      <c r="C174" s="135" t="s">
        <v>113</v>
      </c>
      <c r="D174" s="192" t="s">
        <v>109</v>
      </c>
      <c r="E174" s="192" t="s">
        <v>17</v>
      </c>
      <c r="F174" s="24" t="s">
        <v>110</v>
      </c>
      <c r="G174" s="34">
        <v>5699148.6535999998</v>
      </c>
      <c r="H174" s="38">
        <v>713.84</v>
      </c>
      <c r="I174" s="29" t="s">
        <v>18</v>
      </c>
    </row>
    <row r="175" spans="1:9" x14ac:dyDescent="0.25">
      <c r="A175" s="162"/>
      <c r="B175" s="142" t="s">
        <v>114</v>
      </c>
      <c r="C175" s="193"/>
      <c r="D175" s="194"/>
      <c r="E175" s="194"/>
      <c r="F175" s="60"/>
      <c r="G175" s="236">
        <v>86812287056.029694</v>
      </c>
      <c r="H175" s="110">
        <v>10874000.43</v>
      </c>
      <c r="I175" s="195"/>
    </row>
    <row r="176" spans="1:9" x14ac:dyDescent="0.25">
      <c r="A176" s="162"/>
      <c r="B176" s="142" t="s">
        <v>115</v>
      </c>
      <c r="C176" s="143"/>
      <c r="D176" s="145"/>
      <c r="E176" s="145"/>
      <c r="F176" s="63"/>
      <c r="G176" s="236">
        <v>86812287056.029694</v>
      </c>
      <c r="H176" s="110">
        <v>10874000.43</v>
      </c>
      <c r="I176" s="60"/>
    </row>
    <row r="177" spans="1:9" x14ac:dyDescent="0.25">
      <c r="C177" s="166"/>
      <c r="D177" s="167"/>
      <c r="E177" s="167"/>
      <c r="G177" s="237"/>
      <c r="I177" s="196"/>
    </row>
    <row r="178" spans="1:9" x14ac:dyDescent="0.25">
      <c r="B178" s="168" t="s">
        <v>80</v>
      </c>
      <c r="C178" s="150"/>
      <c r="D178" s="151"/>
      <c r="E178" s="151"/>
      <c r="F178" s="188"/>
      <c r="G178" s="238">
        <v>86812287056.029694</v>
      </c>
      <c r="I178" s="196"/>
    </row>
    <row r="179" spans="1:9" x14ac:dyDescent="0.25">
      <c r="B179" s="169" t="s">
        <v>81</v>
      </c>
      <c r="C179" s="153"/>
      <c r="D179" s="154"/>
      <c r="E179" s="154"/>
      <c r="G179" s="239">
        <v>0</v>
      </c>
      <c r="I179" s="196"/>
    </row>
    <row r="180" spans="1:9" x14ac:dyDescent="0.25">
      <c r="B180" s="170" t="s">
        <v>115</v>
      </c>
      <c r="C180" s="156"/>
      <c r="D180" s="157"/>
      <c r="E180" s="157"/>
      <c r="F180" s="189"/>
      <c r="G180" s="240">
        <v>86812287056.029694</v>
      </c>
      <c r="I180" s="196"/>
    </row>
    <row r="181" spans="1:9" x14ac:dyDescent="0.25">
      <c r="C181" s="166"/>
      <c r="D181" s="167"/>
      <c r="E181" s="167"/>
      <c r="G181" s="237"/>
      <c r="I181" s="196"/>
    </row>
    <row r="182" spans="1:9" x14ac:dyDescent="0.25">
      <c r="A182" s="115"/>
      <c r="B182" s="116"/>
      <c r="C182" s="277" t="s">
        <v>4</v>
      </c>
      <c r="D182" s="277" t="s">
        <v>5</v>
      </c>
      <c r="E182" s="281" t="s">
        <v>6</v>
      </c>
      <c r="F182" s="286" t="s">
        <v>94</v>
      </c>
      <c r="G182" s="241" t="s">
        <v>82</v>
      </c>
      <c r="H182" s="66" t="s">
        <v>82</v>
      </c>
      <c r="I182" s="288" t="s">
        <v>9</v>
      </c>
    </row>
    <row r="183" spans="1:9" x14ac:dyDescent="0.25">
      <c r="A183" s="197"/>
      <c r="B183" s="120"/>
      <c r="C183" s="280"/>
      <c r="D183" s="280"/>
      <c r="E183" s="282"/>
      <c r="F183" s="287"/>
      <c r="G183" s="242" t="s">
        <v>10</v>
      </c>
      <c r="H183" s="22" t="s">
        <v>11</v>
      </c>
      <c r="I183" s="289"/>
    </row>
    <row r="184" spans="1:9" x14ac:dyDescent="0.25">
      <c r="A184" s="123" t="s">
        <v>116</v>
      </c>
      <c r="B184" s="198" t="s">
        <v>117</v>
      </c>
      <c r="C184" s="199"/>
      <c r="D184" s="161"/>
      <c r="E184" s="161"/>
      <c r="F184" s="200"/>
      <c r="G184" s="243"/>
      <c r="H184" s="25"/>
      <c r="I184" s="29"/>
    </row>
    <row r="185" spans="1:9" x14ac:dyDescent="0.25">
      <c r="A185" s="197"/>
      <c r="B185" s="201"/>
      <c r="C185" s="202" t="s">
        <v>117</v>
      </c>
      <c r="D185" s="161" t="s">
        <v>86</v>
      </c>
      <c r="E185" s="161" t="s">
        <v>71</v>
      </c>
      <c r="F185" s="200" t="s">
        <v>118</v>
      </c>
      <c r="G185" s="243">
        <v>17252810905</v>
      </c>
      <c r="H185" s="25">
        <v>0</v>
      </c>
      <c r="I185" s="29" t="s">
        <v>18</v>
      </c>
    </row>
    <row r="186" spans="1:9" x14ac:dyDescent="0.25">
      <c r="A186" s="68"/>
      <c r="B186" s="142" t="s">
        <v>119</v>
      </c>
      <c r="C186" s="143"/>
      <c r="D186" s="144"/>
      <c r="E186" s="145"/>
      <c r="F186" s="244" t="s">
        <v>120</v>
      </c>
      <c r="G186" s="236">
        <v>17252810905</v>
      </c>
      <c r="H186" s="60">
        <v>0</v>
      </c>
      <c r="I186" s="60"/>
    </row>
    <row r="187" spans="1:9" x14ac:dyDescent="0.25">
      <c r="B187" s="113"/>
      <c r="C187" s="113"/>
      <c r="D187" s="113"/>
      <c r="E187" s="112"/>
      <c r="F187" s="21"/>
      <c r="G187" s="43"/>
      <c r="H187" s="28"/>
      <c r="I187" s="172"/>
    </row>
    <row r="188" spans="1:9" x14ac:dyDescent="0.25">
      <c r="B188" s="168" t="s">
        <v>80</v>
      </c>
      <c r="C188" s="150"/>
      <c r="D188" s="151"/>
      <c r="E188" s="151"/>
      <c r="F188" s="188"/>
      <c r="G188" s="238">
        <v>0</v>
      </c>
      <c r="I188" s="196"/>
    </row>
    <row r="189" spans="1:9" ht="16.5" customHeight="1" x14ac:dyDescent="0.25">
      <c r="B189" s="169" t="s">
        <v>81</v>
      </c>
      <c r="C189" s="153"/>
      <c r="D189" s="154"/>
      <c r="E189" s="154"/>
      <c r="G189" s="239">
        <v>17252810905</v>
      </c>
      <c r="I189" s="196"/>
    </row>
    <row r="190" spans="1:9" ht="15" customHeight="1" x14ac:dyDescent="0.25">
      <c r="B190" s="170" t="s">
        <v>119</v>
      </c>
      <c r="C190" s="156"/>
      <c r="D190" s="157"/>
      <c r="E190" s="157"/>
      <c r="F190" s="189"/>
      <c r="G190" s="240">
        <v>17252810905</v>
      </c>
      <c r="I190" s="196"/>
    </row>
    <row r="191" spans="1:9" ht="15" customHeight="1" x14ac:dyDescent="0.25">
      <c r="B191" s="113"/>
      <c r="C191" s="113"/>
      <c r="D191" s="112"/>
      <c r="E191" s="112"/>
      <c r="F191" s="56"/>
      <c r="G191" s="245"/>
      <c r="H191" s="28"/>
      <c r="I191" s="28"/>
    </row>
    <row r="192" spans="1:9" ht="15" customHeight="1" thickBot="1" x14ac:dyDescent="0.3">
      <c r="B192" s="203" t="s">
        <v>173</v>
      </c>
      <c r="C192" s="203"/>
      <c r="D192" s="204"/>
      <c r="E192" s="204"/>
      <c r="F192" s="205"/>
      <c r="G192" s="246">
        <v>579005694937.5769</v>
      </c>
      <c r="H192" s="30"/>
      <c r="I192" s="30"/>
    </row>
    <row r="193" ht="14.4" thickTop="1" x14ac:dyDescent="0.25"/>
  </sheetData>
  <dataConsolidate/>
  <mergeCells count="24">
    <mergeCell ref="I149:I150"/>
    <mergeCell ref="C182:C183"/>
    <mergeCell ref="D182:D183"/>
    <mergeCell ref="E182:E183"/>
    <mergeCell ref="F182:F183"/>
    <mergeCell ref="I182:I183"/>
    <mergeCell ref="A145:F145"/>
    <mergeCell ref="A146:F146"/>
    <mergeCell ref="A147:F147"/>
    <mergeCell ref="A149:C150"/>
    <mergeCell ref="D149:D150"/>
    <mergeCell ref="E149:E150"/>
    <mergeCell ref="F149:F150"/>
    <mergeCell ref="H6:H7"/>
    <mergeCell ref="A126:C127"/>
    <mergeCell ref="D126:D127"/>
    <mergeCell ref="E126:E127"/>
    <mergeCell ref="H126:H127"/>
    <mergeCell ref="A1:F1"/>
    <mergeCell ref="A2:F2"/>
    <mergeCell ref="A3:F3"/>
    <mergeCell ref="A6:C7"/>
    <mergeCell ref="D6:D7"/>
    <mergeCell ref="E6:E7"/>
  </mergeCells>
  <conditionalFormatting sqref="G135">
    <cfRule type="duplicateValues" dxfId="1" priority="21"/>
  </conditionalFormatting>
  <conditionalFormatting sqref="H140:H142 G139">
    <cfRule type="duplicateValues" dxfId="0" priority="16"/>
  </conditionalFormatting>
  <dataValidations count="1">
    <dataValidation type="textLength" errorStyle="information" allowBlank="1" showInputMessage="1" error="XLBVal:6=374123754_x000d__x000a_" sqref="D158:E158 I158 I153:I155 D153:F155" xr:uid="{00000000-0002-0000-0000-000001000000}">
      <formula1>0</formula1>
      <formula2>10000</formula2>
    </dataValidation>
  </dataValidations>
  <printOptions horizontalCentered="1"/>
  <pageMargins left="0.39370078740157483" right="0.19685039370078741" top="0.59055118110236227" bottom="0.59055118110236227" header="0" footer="0"/>
  <pageSetup paperSize="9" scale="45" fitToWidth="0" fitToHeight="0" orientation="portrait" r:id="rId1"/>
  <headerFooter alignWithMargins="0">
    <oddHeader xml:space="preserve">&amp;R&amp;P   </oddHeader>
  </headerFooter>
  <rowBreaks count="1" manualBreakCount="1">
    <brk id="1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86"/>
  <sheetViews>
    <sheetView showGridLines="0" workbookViewId="0">
      <pane ySplit="6" topLeftCell="A7" activePane="bottomLeft" state="frozen"/>
      <selection activeCell="A6" sqref="A7"/>
      <selection pane="bottomLeft" activeCell="A25" sqref="A25"/>
    </sheetView>
  </sheetViews>
  <sheetFormatPr baseColWidth="10" defaultColWidth="9.6640625" defaultRowHeight="10.199999999999999" x14ac:dyDescent="0.2"/>
  <cols>
    <col min="1" max="1" width="43.6640625" style="272" bestFit="1" customWidth="1"/>
    <col min="2" max="2" width="15.44140625" style="258" customWidth="1"/>
    <col min="3" max="3" width="13" style="255" customWidth="1"/>
    <col min="4" max="4" width="13.44140625" style="18" customWidth="1"/>
    <col min="5" max="5" width="15.33203125" style="51" customWidth="1"/>
    <col min="6" max="6" width="18.6640625" style="51" customWidth="1"/>
    <col min="7" max="7" width="16.44140625" style="51" customWidth="1"/>
    <col min="8" max="8" width="22.88671875" style="94" customWidth="1"/>
    <col min="9" max="9" width="18.6640625" style="94" customWidth="1"/>
    <col min="10" max="10" width="22.109375" style="94" customWidth="1"/>
    <col min="11" max="11" width="20.33203125" style="19" customWidth="1"/>
    <col min="12" max="13" width="13.44140625" style="255" customWidth="1"/>
    <col min="14" max="16384" width="9.6640625" style="264"/>
  </cols>
  <sheetData>
    <row r="1" spans="1:13" s="248" customFormat="1" x14ac:dyDescent="0.2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L1" s="1"/>
      <c r="M1" s="1" t="s">
        <v>121</v>
      </c>
    </row>
    <row r="2" spans="1:13" s="248" customFormat="1" x14ac:dyDescent="0.2">
      <c r="A2" s="290" t="s">
        <v>122</v>
      </c>
      <c r="B2" s="290"/>
      <c r="C2" s="290"/>
      <c r="D2" s="290"/>
      <c r="E2" s="290"/>
      <c r="F2" s="290"/>
      <c r="G2" s="290"/>
      <c r="H2" s="290"/>
      <c r="I2" s="290"/>
      <c r="J2" s="290"/>
      <c r="K2" s="2"/>
      <c r="L2" s="3"/>
      <c r="M2" s="3"/>
    </row>
    <row r="3" spans="1:13" s="248" customFormat="1" x14ac:dyDescent="0.2">
      <c r="A3" s="291" t="s">
        <v>172</v>
      </c>
      <c r="B3" s="291"/>
      <c r="C3" s="291"/>
      <c r="D3" s="291"/>
      <c r="E3" s="291"/>
      <c r="F3" s="291"/>
      <c r="G3" s="291"/>
      <c r="H3" s="291"/>
      <c r="I3" s="291"/>
      <c r="J3" s="291"/>
      <c r="L3" s="102" t="s">
        <v>3</v>
      </c>
      <c r="M3" s="69">
        <v>7983.79</v>
      </c>
    </row>
    <row r="4" spans="1:13" s="248" customFormat="1" x14ac:dyDescent="0.2">
      <c r="A4" s="4"/>
      <c r="B4" s="20"/>
      <c r="C4" s="5"/>
      <c r="D4" s="6"/>
      <c r="E4" s="47"/>
      <c r="F4" s="47"/>
      <c r="G4" s="273"/>
      <c r="H4" s="95"/>
      <c r="I4" s="95"/>
      <c r="J4" s="95"/>
      <c r="K4" s="7"/>
      <c r="L4" s="249"/>
      <c r="M4" s="249"/>
    </row>
    <row r="5" spans="1:13" s="250" customFormat="1" x14ac:dyDescent="0.25">
      <c r="A5" s="70"/>
      <c r="B5" s="71"/>
      <c r="C5" s="70"/>
      <c r="D5" s="72"/>
      <c r="E5" s="73" t="s">
        <v>123</v>
      </c>
      <c r="F5" s="73" t="s">
        <v>123</v>
      </c>
      <c r="G5" s="73" t="s">
        <v>123</v>
      </c>
      <c r="H5" s="96" t="s">
        <v>124</v>
      </c>
      <c r="I5" s="96" t="s">
        <v>124</v>
      </c>
      <c r="J5" s="97" t="s">
        <v>124</v>
      </c>
      <c r="K5" s="74"/>
      <c r="L5" s="74" t="s">
        <v>125</v>
      </c>
      <c r="M5" s="74" t="s">
        <v>126</v>
      </c>
    </row>
    <row r="6" spans="1:13" s="250" customFormat="1" x14ac:dyDescent="0.25">
      <c r="A6" s="251" t="s">
        <v>127</v>
      </c>
      <c r="B6" s="252" t="s">
        <v>128</v>
      </c>
      <c r="C6" s="52" t="s">
        <v>129</v>
      </c>
      <c r="D6" s="53" t="s">
        <v>130</v>
      </c>
      <c r="E6" s="54" t="s">
        <v>131</v>
      </c>
      <c r="F6" s="54" t="s">
        <v>132</v>
      </c>
      <c r="G6" s="54" t="s">
        <v>133</v>
      </c>
      <c r="H6" s="98" t="s">
        <v>131</v>
      </c>
      <c r="I6" s="98" t="s">
        <v>132</v>
      </c>
      <c r="J6" s="99" t="s">
        <v>133</v>
      </c>
      <c r="K6" s="55" t="s">
        <v>134</v>
      </c>
      <c r="L6" s="55" t="s">
        <v>135</v>
      </c>
      <c r="M6" s="55" t="s">
        <v>136</v>
      </c>
    </row>
    <row r="7" spans="1:13" s="248" customFormat="1" x14ac:dyDescent="0.2">
      <c r="A7" s="253"/>
      <c r="B7" s="254"/>
      <c r="C7" s="247"/>
      <c r="D7" s="6"/>
      <c r="E7" s="47"/>
      <c r="F7" s="47"/>
      <c r="G7" s="47"/>
      <c r="H7" s="91"/>
      <c r="I7" s="91"/>
      <c r="J7" s="91"/>
      <c r="K7" s="255"/>
      <c r="L7" s="255"/>
      <c r="M7" s="255"/>
    </row>
    <row r="8" spans="1:13" s="248" customFormat="1" x14ac:dyDescent="0.2">
      <c r="A8" s="255" t="s">
        <v>137</v>
      </c>
      <c r="B8" s="256">
        <v>2247234</v>
      </c>
      <c r="C8" s="11">
        <v>7.1999999999999995E-2</v>
      </c>
      <c r="D8" s="257">
        <v>45782</v>
      </c>
      <c r="E8" s="49">
        <v>2001100</v>
      </c>
      <c r="F8" s="49">
        <v>21710.564383561599</v>
      </c>
      <c r="G8" s="49">
        <v>2022810.5643835615</v>
      </c>
      <c r="H8" s="50">
        <v>15976362169</v>
      </c>
      <c r="I8" s="50">
        <v>173332586.81983525</v>
      </c>
      <c r="J8" s="50">
        <v>16149694755.819836</v>
      </c>
      <c r="K8" s="255" t="s">
        <v>183</v>
      </c>
      <c r="L8" s="255" t="s">
        <v>18</v>
      </c>
      <c r="M8" s="255" t="s">
        <v>139</v>
      </c>
    </row>
    <row r="9" spans="1:13" s="248" customFormat="1" x14ac:dyDescent="0.2">
      <c r="A9" s="255" t="s">
        <v>137</v>
      </c>
      <c r="B9" s="256">
        <v>2258469</v>
      </c>
      <c r="C9" s="11">
        <v>7.1999999999999995E-2</v>
      </c>
      <c r="D9" s="257">
        <v>45789</v>
      </c>
      <c r="E9" s="49">
        <v>1001100</v>
      </c>
      <c r="F9" s="49">
        <v>6516.7495890411001</v>
      </c>
      <c r="G9" s="49">
        <v>1007616.7495890411</v>
      </c>
      <c r="H9" s="50">
        <v>7992572169</v>
      </c>
      <c r="I9" s="50">
        <v>52028360.201490447</v>
      </c>
      <c r="J9" s="50">
        <v>8044600529.2014904</v>
      </c>
      <c r="K9" s="255" t="s">
        <v>138</v>
      </c>
      <c r="L9" s="255" t="s">
        <v>18</v>
      </c>
      <c r="M9" s="255" t="s">
        <v>139</v>
      </c>
    </row>
    <row r="10" spans="1:13" s="248" customFormat="1" x14ac:dyDescent="0.2">
      <c r="A10" s="255"/>
      <c r="B10" s="258"/>
      <c r="C10" s="11"/>
      <c r="D10" s="257"/>
      <c r="E10" s="49"/>
      <c r="F10" s="49"/>
      <c r="G10" s="49"/>
      <c r="H10" s="50"/>
      <c r="I10" s="50"/>
      <c r="J10" s="50"/>
      <c r="K10" s="255"/>
      <c r="L10" s="255"/>
      <c r="M10" s="255"/>
    </row>
    <row r="11" spans="1:13" s="248" customFormat="1" x14ac:dyDescent="0.2">
      <c r="A11" s="259" t="s">
        <v>140</v>
      </c>
      <c r="B11" s="260"/>
      <c r="C11" s="261"/>
      <c r="D11" s="75"/>
      <c r="E11" s="76">
        <v>3002200</v>
      </c>
      <c r="F11" s="76">
        <v>28227.3139726027</v>
      </c>
      <c r="G11" s="76">
        <v>3030427.3139726026</v>
      </c>
      <c r="H11" s="92">
        <v>23968934338</v>
      </c>
      <c r="I11" s="92">
        <v>225360947.02132571</v>
      </c>
      <c r="J11" s="100">
        <v>24194295285.021324</v>
      </c>
      <c r="K11" s="77"/>
      <c r="L11" s="77"/>
      <c r="M11" s="77"/>
    </row>
    <row r="12" spans="1:13" x14ac:dyDescent="0.2">
      <c r="A12" s="262"/>
      <c r="C12" s="263"/>
      <c r="D12" s="78"/>
      <c r="E12" s="79"/>
      <c r="F12" s="79"/>
      <c r="G12" s="79"/>
      <c r="H12" s="101"/>
      <c r="I12" s="101"/>
      <c r="J12" s="101"/>
      <c r="K12" s="12"/>
      <c r="L12" s="12"/>
      <c r="M12" s="12"/>
    </row>
    <row r="13" spans="1:13" s="248" customFormat="1" x14ac:dyDescent="0.2">
      <c r="A13" s="255" t="s">
        <v>141</v>
      </c>
      <c r="B13" s="258" t="s">
        <v>184</v>
      </c>
      <c r="C13" s="11">
        <v>8.5000000000000006E-2</v>
      </c>
      <c r="D13" s="257">
        <v>45776</v>
      </c>
      <c r="E13" s="49">
        <v>500000</v>
      </c>
      <c r="F13" s="49">
        <v>3726.027397260274</v>
      </c>
      <c r="G13" s="49">
        <v>503726.0273972603</v>
      </c>
      <c r="H13" s="50">
        <v>3991895000</v>
      </c>
      <c r="I13" s="50">
        <v>29747820.273972604</v>
      </c>
      <c r="J13" s="50">
        <v>4021642820.2739725</v>
      </c>
      <c r="K13" s="255" t="s">
        <v>138</v>
      </c>
      <c r="L13" s="255" t="s">
        <v>18</v>
      </c>
      <c r="M13" s="255" t="s">
        <v>139</v>
      </c>
    </row>
    <row r="14" spans="1:13" s="248" customFormat="1" x14ac:dyDescent="0.2">
      <c r="A14" s="255" t="s">
        <v>141</v>
      </c>
      <c r="B14" s="258" t="s">
        <v>185</v>
      </c>
      <c r="C14" s="11">
        <v>8.5000000000000006E-2</v>
      </c>
      <c r="D14" s="257">
        <v>45895</v>
      </c>
      <c r="E14" s="49">
        <v>1000000</v>
      </c>
      <c r="F14" s="49">
        <v>7452.0547945205471</v>
      </c>
      <c r="G14" s="49">
        <v>1007452.0547945206</v>
      </c>
      <c r="H14" s="50">
        <v>7983790000</v>
      </c>
      <c r="I14" s="50">
        <v>59495640.547945201</v>
      </c>
      <c r="J14" s="50">
        <v>8043285640.547945</v>
      </c>
      <c r="K14" s="255" t="s">
        <v>183</v>
      </c>
      <c r="L14" s="255" t="s">
        <v>18</v>
      </c>
      <c r="M14" s="255" t="s">
        <v>139</v>
      </c>
    </row>
    <row r="15" spans="1:13" s="248" customFormat="1" x14ac:dyDescent="0.2">
      <c r="A15" s="255"/>
      <c r="B15" s="258"/>
      <c r="C15" s="11"/>
      <c r="D15" s="257"/>
      <c r="E15" s="49"/>
      <c r="F15" s="49"/>
      <c r="G15" s="49"/>
      <c r="H15" s="50"/>
      <c r="I15" s="50"/>
      <c r="J15" s="50"/>
      <c r="K15" s="255"/>
      <c r="L15" s="255"/>
      <c r="M15" s="255"/>
    </row>
    <row r="16" spans="1:13" s="248" customFormat="1" x14ac:dyDescent="0.2">
      <c r="A16" s="259" t="s">
        <v>142</v>
      </c>
      <c r="B16" s="260"/>
      <c r="C16" s="261"/>
      <c r="D16" s="75"/>
      <c r="E16" s="76">
        <v>1500000</v>
      </c>
      <c r="F16" s="76">
        <v>11178.082191780821</v>
      </c>
      <c r="G16" s="76">
        <v>1511178.0821917809</v>
      </c>
      <c r="H16" s="92">
        <v>11975685000</v>
      </c>
      <c r="I16" s="92">
        <v>89243460.821917802</v>
      </c>
      <c r="J16" s="92">
        <v>12064928460.821918</v>
      </c>
      <c r="K16" s="77"/>
      <c r="L16" s="77"/>
      <c r="M16" s="77"/>
    </row>
    <row r="17" spans="1:13" s="248" customFormat="1" x14ac:dyDescent="0.2">
      <c r="A17" s="255"/>
      <c r="B17" s="258"/>
      <c r="C17" s="11"/>
      <c r="D17" s="257"/>
      <c r="E17" s="49"/>
      <c r="F17" s="49"/>
      <c r="G17" s="49"/>
      <c r="H17" s="50"/>
      <c r="I17" s="50"/>
      <c r="J17" s="50"/>
      <c r="K17" s="255"/>
      <c r="L17" s="255"/>
      <c r="M17" s="255"/>
    </row>
    <row r="18" spans="1:13" s="248" customFormat="1" x14ac:dyDescent="0.2">
      <c r="A18" s="255" t="s">
        <v>143</v>
      </c>
      <c r="B18" s="258">
        <v>68337</v>
      </c>
      <c r="C18" s="11">
        <v>7.7499999999999999E-2</v>
      </c>
      <c r="D18" s="257">
        <v>45788</v>
      </c>
      <c r="E18" s="49">
        <v>220000</v>
      </c>
      <c r="F18" s="49">
        <v>67693.172620242316</v>
      </c>
      <c r="G18" s="49">
        <v>287693.17262024235</v>
      </c>
      <c r="H18" s="50">
        <v>1756433800</v>
      </c>
      <c r="I18" s="50">
        <v>540448074.63376439</v>
      </c>
      <c r="J18" s="50">
        <v>2296881874.6337643</v>
      </c>
      <c r="K18" s="255" t="s">
        <v>197</v>
      </c>
      <c r="L18" s="255" t="s">
        <v>18</v>
      </c>
      <c r="M18" s="255" t="s">
        <v>139</v>
      </c>
    </row>
    <row r="19" spans="1:13" s="248" customFormat="1" x14ac:dyDescent="0.2">
      <c r="A19" s="255"/>
      <c r="B19" s="258"/>
      <c r="C19" s="11"/>
      <c r="D19" s="257"/>
      <c r="E19" s="49"/>
      <c r="F19" s="49"/>
      <c r="G19" s="49"/>
      <c r="H19" s="50"/>
      <c r="I19" s="50"/>
      <c r="J19" s="50"/>
      <c r="K19" s="255"/>
      <c r="L19" s="255"/>
      <c r="M19" s="255"/>
    </row>
    <row r="20" spans="1:13" s="248" customFormat="1" x14ac:dyDescent="0.2">
      <c r="A20" s="259" t="s">
        <v>144</v>
      </c>
      <c r="B20" s="260"/>
      <c r="C20" s="261"/>
      <c r="D20" s="75"/>
      <c r="E20" s="76">
        <v>220000</v>
      </c>
      <c r="F20" s="76">
        <v>67693.172620242316</v>
      </c>
      <c r="G20" s="76">
        <v>287693.17262024235</v>
      </c>
      <c r="H20" s="92">
        <v>1756433800</v>
      </c>
      <c r="I20" s="92">
        <v>540448074.63376439</v>
      </c>
      <c r="J20" s="100">
        <v>2296881874.6337643</v>
      </c>
      <c r="K20" s="77"/>
      <c r="L20" s="77"/>
      <c r="M20" s="77"/>
    </row>
    <row r="21" spans="1:13" s="248" customFormat="1" x14ac:dyDescent="0.2">
      <c r="A21" s="255"/>
      <c r="B21" s="258"/>
      <c r="C21" s="11"/>
      <c r="D21" s="257"/>
      <c r="E21" s="49"/>
      <c r="F21" s="49"/>
      <c r="G21" s="49"/>
      <c r="H21" s="50"/>
      <c r="I21" s="50"/>
      <c r="J21" s="50"/>
      <c r="K21" s="255"/>
      <c r="L21" s="255"/>
      <c r="M21" s="255"/>
    </row>
    <row r="22" spans="1:13" s="248" customFormat="1" x14ac:dyDescent="0.2">
      <c r="A22" s="255" t="s">
        <v>145</v>
      </c>
      <c r="B22" s="258" t="s">
        <v>146</v>
      </c>
      <c r="C22" s="11">
        <v>5.7500000000000002E-2</v>
      </c>
      <c r="D22" s="257">
        <v>45856</v>
      </c>
      <c r="E22" s="49">
        <v>53333.33</v>
      </c>
      <c r="F22" s="49">
        <v>2386.12</v>
      </c>
      <c r="G22" s="49">
        <v>55719.450000000004</v>
      </c>
      <c r="H22" s="50">
        <v>425802106.72070003</v>
      </c>
      <c r="I22" s="50">
        <v>19050280.994799998</v>
      </c>
      <c r="J22" s="50">
        <v>444852387.7155</v>
      </c>
      <c r="K22" s="255" t="s">
        <v>197</v>
      </c>
      <c r="L22" s="255" t="s">
        <v>18</v>
      </c>
      <c r="M22" s="255" t="s">
        <v>139</v>
      </c>
    </row>
    <row r="23" spans="1:13" s="248" customFormat="1" x14ac:dyDescent="0.2">
      <c r="A23" s="255" t="s">
        <v>145</v>
      </c>
      <c r="B23" s="258" t="s">
        <v>147</v>
      </c>
      <c r="C23" s="11">
        <v>7.2499999999999995E-2</v>
      </c>
      <c r="D23" s="257">
        <v>45931</v>
      </c>
      <c r="E23" s="49">
        <v>74000</v>
      </c>
      <c r="F23" s="49">
        <v>10396.43</v>
      </c>
      <c r="G23" s="49">
        <v>84396.43</v>
      </c>
      <c r="H23" s="50">
        <v>590800460</v>
      </c>
      <c r="I23" s="50">
        <v>83002913.8697</v>
      </c>
      <c r="J23" s="50">
        <v>673803373.86969995</v>
      </c>
      <c r="K23" s="255" t="s">
        <v>197</v>
      </c>
      <c r="L23" s="255" t="s">
        <v>18</v>
      </c>
      <c r="M23" s="255" t="s">
        <v>139</v>
      </c>
    </row>
    <row r="24" spans="1:13" s="248" customFormat="1" x14ac:dyDescent="0.2">
      <c r="A24" s="255"/>
      <c r="B24" s="258"/>
      <c r="C24" s="11"/>
      <c r="D24" s="257"/>
      <c r="E24" s="49"/>
      <c r="F24" s="49"/>
      <c r="G24" s="49"/>
      <c r="H24" s="50"/>
      <c r="I24" s="50"/>
      <c r="J24" s="50"/>
      <c r="K24" s="255"/>
      <c r="L24" s="255"/>
      <c r="M24" s="255"/>
    </row>
    <row r="25" spans="1:13" s="248" customFormat="1" x14ac:dyDescent="0.2">
      <c r="A25" s="259" t="s">
        <v>148</v>
      </c>
      <c r="B25" s="260"/>
      <c r="C25" s="261"/>
      <c r="D25" s="75"/>
      <c r="E25" s="76">
        <v>127333.33</v>
      </c>
      <c r="F25" s="76">
        <v>12782.55</v>
      </c>
      <c r="G25" s="76">
        <v>140115.88</v>
      </c>
      <c r="H25" s="92">
        <v>1016602566.7207</v>
      </c>
      <c r="I25" s="92">
        <v>102053194.8645</v>
      </c>
      <c r="J25" s="92">
        <v>1118655761.5851998</v>
      </c>
      <c r="K25" s="77"/>
      <c r="L25" s="77"/>
      <c r="M25" s="77"/>
    </row>
    <row r="26" spans="1:13" s="248" customFormat="1" x14ac:dyDescent="0.2">
      <c r="A26" s="255"/>
      <c r="B26" s="258"/>
      <c r="C26" s="11"/>
      <c r="D26" s="257"/>
      <c r="E26" s="49"/>
      <c r="F26" s="49"/>
      <c r="G26" s="49"/>
      <c r="H26" s="50"/>
      <c r="I26" s="50"/>
      <c r="J26" s="50"/>
      <c r="K26" s="255"/>
      <c r="L26" s="255"/>
      <c r="M26" s="255"/>
    </row>
    <row r="27" spans="1:13" s="248" customFormat="1" x14ac:dyDescent="0.2">
      <c r="A27" s="255" t="s">
        <v>149</v>
      </c>
      <c r="B27" s="258">
        <v>1016172</v>
      </c>
      <c r="C27" s="11">
        <v>6.8500000000000005E-2</v>
      </c>
      <c r="D27" s="257">
        <v>45870</v>
      </c>
      <c r="E27" s="49">
        <v>3000000</v>
      </c>
      <c r="F27" s="49">
        <v>39053.994538050523</v>
      </c>
      <c r="G27" s="49">
        <v>3039053.9945380506</v>
      </c>
      <c r="H27" s="50">
        <v>23951370000</v>
      </c>
      <c r="I27" s="50">
        <v>311798891.0529424</v>
      </c>
      <c r="J27" s="50">
        <v>24263168891.052944</v>
      </c>
      <c r="K27" s="255" t="s">
        <v>183</v>
      </c>
      <c r="L27" s="255" t="s">
        <v>18</v>
      </c>
      <c r="M27" s="255" t="s">
        <v>139</v>
      </c>
    </row>
    <row r="28" spans="1:13" s="248" customFormat="1" x14ac:dyDescent="0.2">
      <c r="A28" s="255"/>
      <c r="B28" s="258"/>
      <c r="C28" s="11"/>
      <c r="D28" s="257"/>
      <c r="E28" s="49"/>
      <c r="F28" s="49"/>
      <c r="G28" s="49"/>
      <c r="H28" s="50"/>
      <c r="I28" s="50"/>
      <c r="J28" s="50"/>
      <c r="K28" s="255"/>
      <c r="L28" s="255"/>
      <c r="M28" s="255"/>
    </row>
    <row r="29" spans="1:13" s="248" customFormat="1" x14ac:dyDescent="0.2">
      <c r="A29" s="259" t="s">
        <v>150</v>
      </c>
      <c r="B29" s="260"/>
      <c r="C29" s="261"/>
      <c r="D29" s="75"/>
      <c r="E29" s="76">
        <v>3000000</v>
      </c>
      <c r="F29" s="76">
        <v>39053.994538050523</v>
      </c>
      <c r="G29" s="76">
        <v>3039053.9945380506</v>
      </c>
      <c r="H29" s="92">
        <v>23951370000</v>
      </c>
      <c r="I29" s="92">
        <v>311798891.0529424</v>
      </c>
      <c r="J29" s="92">
        <v>24263168891.052944</v>
      </c>
      <c r="K29" s="77"/>
      <c r="L29" s="77"/>
      <c r="M29" s="77"/>
    </row>
    <row r="30" spans="1:13" s="248" customFormat="1" x14ac:dyDescent="0.2">
      <c r="A30" s="253"/>
      <c r="B30" s="254"/>
      <c r="C30" s="247"/>
      <c r="D30" s="6"/>
      <c r="E30" s="47"/>
      <c r="F30" s="47"/>
      <c r="G30" s="47"/>
      <c r="H30" s="91"/>
      <c r="I30" s="91"/>
      <c r="J30" s="91"/>
      <c r="K30" s="12"/>
      <c r="L30" s="12"/>
      <c r="M30" s="12"/>
    </row>
    <row r="31" spans="1:13" s="248" customFormat="1" x14ac:dyDescent="0.2">
      <c r="A31" s="255" t="s">
        <v>187</v>
      </c>
      <c r="B31" s="258" t="s">
        <v>189</v>
      </c>
      <c r="C31" s="11">
        <v>6.5500000000000003E-2</v>
      </c>
      <c r="D31" s="257">
        <v>45917</v>
      </c>
      <c r="E31" s="49">
        <v>2000000</v>
      </c>
      <c r="F31" s="49">
        <v>3589.0410958904085</v>
      </c>
      <c r="G31" s="49">
        <v>2003589.0410958903</v>
      </c>
      <c r="H31" s="50">
        <v>15967580000</v>
      </c>
      <c r="I31" s="50">
        <v>28654150.410958886</v>
      </c>
      <c r="J31" s="50">
        <v>15996234150.410959</v>
      </c>
      <c r="K31" s="255" t="s">
        <v>190</v>
      </c>
      <c r="L31" s="255" t="s">
        <v>18</v>
      </c>
      <c r="M31" s="255" t="s">
        <v>139</v>
      </c>
    </row>
    <row r="32" spans="1:13" s="248" customFormat="1" x14ac:dyDescent="0.2">
      <c r="A32" s="255"/>
      <c r="B32" s="258"/>
      <c r="C32" s="11"/>
      <c r="D32" s="257"/>
      <c r="E32" s="49"/>
      <c r="F32" s="49"/>
      <c r="G32" s="49"/>
      <c r="H32" s="50"/>
      <c r="I32" s="50"/>
      <c r="J32" s="50"/>
      <c r="K32" s="255"/>
      <c r="L32" s="255"/>
      <c r="M32" s="255"/>
    </row>
    <row r="33" spans="1:13" s="248" customFormat="1" x14ac:dyDescent="0.2">
      <c r="A33" s="259" t="s">
        <v>188</v>
      </c>
      <c r="B33" s="260"/>
      <c r="C33" s="261"/>
      <c r="D33" s="75"/>
      <c r="E33" s="76">
        <v>2000000</v>
      </c>
      <c r="F33" s="76">
        <v>3589.0410958904085</v>
      </c>
      <c r="G33" s="76">
        <v>2003589.0410958903</v>
      </c>
      <c r="H33" s="92">
        <v>15967580000</v>
      </c>
      <c r="I33" s="92">
        <v>28654150.410958886</v>
      </c>
      <c r="J33" s="92">
        <v>15996234150.410959</v>
      </c>
      <c r="K33" s="77"/>
      <c r="L33" s="77"/>
      <c r="M33" s="77"/>
    </row>
    <row r="34" spans="1:13" s="248" customFormat="1" x14ac:dyDescent="0.2">
      <c r="A34" s="253"/>
      <c r="B34" s="254"/>
      <c r="C34" s="247"/>
      <c r="D34" s="6"/>
      <c r="E34" s="47"/>
      <c r="F34" s="47"/>
      <c r="G34" s="47"/>
      <c r="H34" s="91"/>
      <c r="I34" s="91"/>
      <c r="J34" s="91"/>
      <c r="K34" s="12"/>
      <c r="L34" s="12"/>
      <c r="M34" s="12"/>
    </row>
    <row r="35" spans="1:13" s="248" customFormat="1" x14ac:dyDescent="0.2">
      <c r="A35" s="255"/>
      <c r="B35" s="258"/>
      <c r="C35" s="11"/>
      <c r="D35" s="257"/>
      <c r="E35" s="49"/>
      <c r="F35" s="49"/>
      <c r="G35" s="49"/>
      <c r="H35" s="50"/>
      <c r="I35" s="50"/>
      <c r="J35" s="50"/>
      <c r="K35" s="255"/>
      <c r="L35" s="255"/>
      <c r="M35" s="255"/>
    </row>
    <row r="36" spans="1:13" s="248" customFormat="1" x14ac:dyDescent="0.2">
      <c r="A36" s="255" t="s">
        <v>151</v>
      </c>
      <c r="B36" s="258" t="s">
        <v>191</v>
      </c>
      <c r="C36" s="11">
        <v>8.2500000000000004E-2</v>
      </c>
      <c r="D36" s="257">
        <v>46094</v>
      </c>
      <c r="E36" s="49">
        <v>1000000</v>
      </c>
      <c r="F36" s="49">
        <v>82274</v>
      </c>
      <c r="G36" s="49">
        <v>1082274</v>
      </c>
      <c r="H36" s="50">
        <v>7983790000</v>
      </c>
      <c r="I36" s="50">
        <v>656858338.46000004</v>
      </c>
      <c r="J36" s="50">
        <v>8640648338.4599991</v>
      </c>
      <c r="K36" s="255" t="s">
        <v>152</v>
      </c>
      <c r="L36" s="255" t="s">
        <v>18</v>
      </c>
      <c r="M36" s="255" t="s">
        <v>139</v>
      </c>
    </row>
    <row r="37" spans="1:13" s="248" customFormat="1" x14ac:dyDescent="0.2">
      <c r="A37" s="255"/>
      <c r="B37" s="258"/>
      <c r="C37" s="11"/>
      <c r="D37" s="257"/>
      <c r="E37" s="49"/>
      <c r="F37" s="49"/>
      <c r="G37" s="49"/>
      <c r="H37" s="50"/>
      <c r="I37" s="50"/>
      <c r="J37" s="50"/>
      <c r="K37" s="255"/>
      <c r="L37" s="255"/>
      <c r="M37" s="255"/>
    </row>
    <row r="38" spans="1:13" s="248" customFormat="1" x14ac:dyDescent="0.2">
      <c r="A38" s="259" t="s">
        <v>153</v>
      </c>
      <c r="B38" s="260"/>
      <c r="C38" s="261"/>
      <c r="D38" s="75"/>
      <c r="E38" s="76">
        <v>1000000</v>
      </c>
      <c r="F38" s="76">
        <v>82274</v>
      </c>
      <c r="G38" s="76">
        <v>1082274</v>
      </c>
      <c r="H38" s="92">
        <v>7983790000</v>
      </c>
      <c r="I38" s="92">
        <v>656858338.46000004</v>
      </c>
      <c r="J38" s="92">
        <v>8640648338.4599991</v>
      </c>
      <c r="K38" s="77"/>
      <c r="L38" s="77"/>
      <c r="M38" s="77"/>
    </row>
    <row r="39" spans="1:13" s="248" customFormat="1" x14ac:dyDescent="0.2">
      <c r="A39" s="255"/>
      <c r="B39" s="258"/>
      <c r="C39" s="11"/>
      <c r="D39" s="257"/>
      <c r="E39" s="49"/>
      <c r="F39" s="49"/>
      <c r="G39" s="49"/>
      <c r="H39" s="50"/>
      <c r="I39" s="50"/>
      <c r="J39" s="50"/>
      <c r="K39" s="255"/>
      <c r="L39" s="255"/>
      <c r="M39" s="255"/>
    </row>
    <row r="40" spans="1:13" s="248" customFormat="1" x14ac:dyDescent="0.2">
      <c r="A40" s="255" t="s">
        <v>45</v>
      </c>
      <c r="B40" s="258" t="s">
        <v>154</v>
      </c>
      <c r="C40" s="11">
        <v>0.1</v>
      </c>
      <c r="D40" s="257">
        <v>45747</v>
      </c>
      <c r="E40" s="49">
        <v>73070.512328767101</v>
      </c>
      <c r="F40" s="49">
        <v>5033.7464048706197</v>
      </c>
      <c r="G40" s="49">
        <v>78104.258733637718</v>
      </c>
      <c r="H40" s="50">
        <v>583379625.62528753</v>
      </c>
      <c r="I40" s="50">
        <v>40188374.209742002</v>
      </c>
      <c r="J40" s="50">
        <v>623567999.83502948</v>
      </c>
      <c r="K40" s="255" t="s">
        <v>138</v>
      </c>
      <c r="L40" s="255" t="s">
        <v>18</v>
      </c>
      <c r="M40" s="255" t="s">
        <v>155</v>
      </c>
    </row>
    <row r="41" spans="1:13" s="248" customFormat="1" x14ac:dyDescent="0.2">
      <c r="A41" s="255" t="s">
        <v>45</v>
      </c>
      <c r="B41" s="258" t="s">
        <v>154</v>
      </c>
      <c r="C41" s="11">
        <v>0.1</v>
      </c>
      <c r="D41" s="257">
        <v>45777</v>
      </c>
      <c r="E41" s="49">
        <v>73070.512328767101</v>
      </c>
      <c r="F41" s="49">
        <v>4262.4465525114101</v>
      </c>
      <c r="G41" s="49">
        <v>77332.958881278508</v>
      </c>
      <c r="H41" s="50">
        <v>583379625.62528753</v>
      </c>
      <c r="I41" s="50">
        <v>34030478.16147507</v>
      </c>
      <c r="J41" s="50">
        <v>617410103.7867626</v>
      </c>
      <c r="K41" s="255" t="s">
        <v>138</v>
      </c>
      <c r="L41" s="255" t="s">
        <v>18</v>
      </c>
      <c r="M41" s="255" t="s">
        <v>155</v>
      </c>
    </row>
    <row r="42" spans="1:13" s="248" customFormat="1" x14ac:dyDescent="0.2">
      <c r="A42" s="255" t="s">
        <v>45</v>
      </c>
      <c r="B42" s="258" t="s">
        <v>154</v>
      </c>
      <c r="C42" s="11">
        <v>0.1</v>
      </c>
      <c r="D42" s="257">
        <v>45808</v>
      </c>
      <c r="E42" s="49">
        <v>73070.512328767101</v>
      </c>
      <c r="F42" s="49">
        <v>3775.30980365297</v>
      </c>
      <c r="G42" s="49">
        <v>76845.822132420071</v>
      </c>
      <c r="H42" s="50">
        <v>583379625.62528753</v>
      </c>
      <c r="I42" s="50">
        <v>30141280.657306544</v>
      </c>
      <c r="J42" s="50">
        <v>613520906.28259408</v>
      </c>
      <c r="K42" s="255" t="s">
        <v>138</v>
      </c>
      <c r="L42" s="255" t="s">
        <v>18</v>
      </c>
      <c r="M42" s="255" t="s">
        <v>155</v>
      </c>
    </row>
    <row r="43" spans="1:13" s="248" customFormat="1" x14ac:dyDescent="0.2">
      <c r="A43" s="255" t="s">
        <v>45</v>
      </c>
      <c r="B43" s="258" t="s">
        <v>154</v>
      </c>
      <c r="C43" s="11">
        <v>0.1</v>
      </c>
      <c r="D43" s="257">
        <v>45838</v>
      </c>
      <c r="E43" s="49">
        <v>73070.512328767101</v>
      </c>
      <c r="F43" s="49">
        <v>3044.6046803652998</v>
      </c>
      <c r="G43" s="49">
        <v>76115.117009132402</v>
      </c>
      <c r="H43" s="50">
        <v>583379625.62528753</v>
      </c>
      <c r="I43" s="50">
        <v>24307484.401053678</v>
      </c>
      <c r="J43" s="50">
        <v>607687110.0263412</v>
      </c>
      <c r="K43" s="255" t="s">
        <v>138</v>
      </c>
      <c r="L43" s="255" t="s">
        <v>18</v>
      </c>
      <c r="M43" s="255" t="s">
        <v>155</v>
      </c>
    </row>
    <row r="44" spans="1:13" s="248" customFormat="1" x14ac:dyDescent="0.2">
      <c r="A44" s="255" t="s">
        <v>45</v>
      </c>
      <c r="B44" s="258" t="s">
        <v>154</v>
      </c>
      <c r="C44" s="11">
        <v>0.1</v>
      </c>
      <c r="D44" s="257">
        <v>45869</v>
      </c>
      <c r="E44" s="49">
        <v>73070.512328767101</v>
      </c>
      <c r="F44" s="49">
        <v>2516.8732024353098</v>
      </c>
      <c r="G44" s="49">
        <v>75587.38553120241</v>
      </c>
      <c r="H44" s="50">
        <v>583379625.62528753</v>
      </c>
      <c r="I44" s="50">
        <v>20094187.104871001</v>
      </c>
      <c r="J44" s="50">
        <v>603473812.73015857</v>
      </c>
      <c r="K44" s="255" t="s">
        <v>138</v>
      </c>
      <c r="L44" s="255" t="s">
        <v>18</v>
      </c>
      <c r="M44" s="255" t="s">
        <v>155</v>
      </c>
    </row>
    <row r="45" spans="1:13" s="248" customFormat="1" x14ac:dyDescent="0.2">
      <c r="A45" s="255" t="s">
        <v>45</v>
      </c>
      <c r="B45" s="258" t="s">
        <v>154</v>
      </c>
      <c r="C45" s="11">
        <v>0.1</v>
      </c>
      <c r="D45" s="257">
        <v>45900</v>
      </c>
      <c r="E45" s="49">
        <v>73070.512328767101</v>
      </c>
      <c r="F45" s="49">
        <v>1887.65490182648</v>
      </c>
      <c r="G45" s="49">
        <v>74958.167230593579</v>
      </c>
      <c r="H45" s="50">
        <v>583379625.62528753</v>
      </c>
      <c r="I45" s="50">
        <v>15070640.328653233</v>
      </c>
      <c r="J45" s="50">
        <v>598450265.95394075</v>
      </c>
      <c r="K45" s="255" t="s">
        <v>138</v>
      </c>
      <c r="L45" s="255" t="s">
        <v>18</v>
      </c>
      <c r="M45" s="255" t="s">
        <v>155</v>
      </c>
    </row>
    <row r="46" spans="1:13" s="248" customFormat="1" x14ac:dyDescent="0.2">
      <c r="A46" s="255" t="s">
        <v>45</v>
      </c>
      <c r="B46" s="258" t="s">
        <v>154</v>
      </c>
      <c r="C46" s="11">
        <v>0.1</v>
      </c>
      <c r="D46" s="257">
        <v>45930</v>
      </c>
      <c r="E46" s="49">
        <v>73070.512328767101</v>
      </c>
      <c r="F46" s="49">
        <v>1217.8418721461201</v>
      </c>
      <c r="G46" s="49">
        <v>74288.354200913222</v>
      </c>
      <c r="H46" s="50">
        <v>583379625.62528753</v>
      </c>
      <c r="I46" s="50">
        <v>9722993.7604214717</v>
      </c>
      <c r="J46" s="50">
        <v>593102619.38570905</v>
      </c>
      <c r="K46" s="255" t="s">
        <v>138</v>
      </c>
      <c r="L46" s="255" t="s">
        <v>18</v>
      </c>
      <c r="M46" s="255" t="s">
        <v>155</v>
      </c>
    </row>
    <row r="47" spans="1:13" s="248" customFormat="1" x14ac:dyDescent="0.2">
      <c r="A47" s="255" t="s">
        <v>45</v>
      </c>
      <c r="B47" s="258" t="s">
        <v>154</v>
      </c>
      <c r="C47" s="11">
        <v>0.1</v>
      </c>
      <c r="D47" s="257">
        <v>45961</v>
      </c>
      <c r="E47" s="49">
        <v>73070.512328767101</v>
      </c>
      <c r="F47" s="49">
        <v>629.21830060882803</v>
      </c>
      <c r="G47" s="49">
        <v>73699.730629375932</v>
      </c>
      <c r="H47" s="50">
        <v>583379625.62528753</v>
      </c>
      <c r="I47" s="50">
        <v>5023546.7762177549</v>
      </c>
      <c r="J47" s="50">
        <v>588403172.40150523</v>
      </c>
      <c r="K47" s="255" t="s">
        <v>138</v>
      </c>
      <c r="L47" s="255" t="s">
        <v>18</v>
      </c>
      <c r="M47" s="255" t="s">
        <v>155</v>
      </c>
    </row>
    <row r="48" spans="1:13" s="248" customFormat="1" x14ac:dyDescent="0.2">
      <c r="A48" s="255"/>
      <c r="B48" s="258"/>
      <c r="C48" s="11"/>
      <c r="D48" s="257"/>
      <c r="E48" s="49"/>
      <c r="F48" s="49"/>
      <c r="G48" s="49"/>
      <c r="H48" s="50"/>
      <c r="I48" s="50"/>
      <c r="J48" s="50"/>
      <c r="K48" s="255"/>
      <c r="L48" s="255"/>
      <c r="M48" s="255"/>
    </row>
    <row r="49" spans="1:13" s="248" customFormat="1" ht="11.4" customHeight="1" x14ac:dyDescent="0.2">
      <c r="A49" s="259" t="s">
        <v>156</v>
      </c>
      <c r="B49" s="260"/>
      <c r="C49" s="261"/>
      <c r="D49" s="75"/>
      <c r="E49" s="76">
        <v>584564.09863013681</v>
      </c>
      <c r="F49" s="76">
        <v>22367.695718417039</v>
      </c>
      <c r="G49" s="76">
        <v>606931.79434855375</v>
      </c>
      <c r="H49" s="92">
        <v>4667037005.0023003</v>
      </c>
      <c r="I49" s="92">
        <v>178578985.39974079</v>
      </c>
      <c r="J49" s="92">
        <v>4845615990.4020414</v>
      </c>
      <c r="K49" s="77"/>
      <c r="L49" s="77"/>
      <c r="M49" s="77"/>
    </row>
    <row r="50" spans="1:13" s="248" customFormat="1" ht="11.4" customHeight="1" x14ac:dyDescent="0.2">
      <c r="A50" s="253"/>
      <c r="B50" s="254"/>
      <c r="C50" s="247"/>
      <c r="D50" s="6"/>
      <c r="E50" s="47"/>
      <c r="F50" s="47"/>
      <c r="G50" s="47"/>
      <c r="H50" s="91"/>
      <c r="I50" s="91"/>
      <c r="J50" s="91"/>
      <c r="K50" s="12"/>
      <c r="L50" s="12"/>
      <c r="M50" s="12"/>
    </row>
    <row r="51" spans="1:13" s="248" customFormat="1" x14ac:dyDescent="0.2">
      <c r="A51" s="255" t="s">
        <v>157</v>
      </c>
      <c r="B51" s="258" t="s">
        <v>192</v>
      </c>
      <c r="C51" s="11">
        <v>6.5000000000000002E-2</v>
      </c>
      <c r="D51" s="257">
        <v>45802</v>
      </c>
      <c r="E51" s="49">
        <v>4000000</v>
      </c>
      <c r="F51" s="49">
        <v>2137.0699999999997</v>
      </c>
      <c r="G51" s="49">
        <v>4002137.07</v>
      </c>
      <c r="H51" s="50">
        <v>31935160000</v>
      </c>
      <c r="I51" s="50">
        <v>17061918.095299996</v>
      </c>
      <c r="J51" s="50">
        <v>31952221918.095299</v>
      </c>
      <c r="K51" s="255" t="s">
        <v>138</v>
      </c>
      <c r="L51" s="255" t="s">
        <v>18</v>
      </c>
      <c r="M51" s="255" t="s">
        <v>155</v>
      </c>
    </row>
    <row r="52" spans="1:13" s="248" customFormat="1" x14ac:dyDescent="0.2">
      <c r="A52" s="255"/>
      <c r="B52" s="258"/>
      <c r="C52" s="11"/>
      <c r="D52" s="257"/>
      <c r="E52" s="49"/>
      <c r="F52" s="49"/>
      <c r="G52" s="49"/>
      <c r="H52" s="50"/>
      <c r="I52" s="50"/>
      <c r="J52" s="50"/>
      <c r="K52" s="255"/>
      <c r="L52" s="255"/>
      <c r="M52" s="255"/>
    </row>
    <row r="53" spans="1:13" s="248" customFormat="1" x14ac:dyDescent="0.2">
      <c r="A53" s="259" t="s">
        <v>158</v>
      </c>
      <c r="B53" s="260"/>
      <c r="C53" s="261"/>
      <c r="D53" s="75"/>
      <c r="E53" s="76">
        <v>4000000</v>
      </c>
      <c r="F53" s="76">
        <v>2137.0699999999997</v>
      </c>
      <c r="G53" s="76">
        <v>4002137.07</v>
      </c>
      <c r="H53" s="76">
        <v>31935160000</v>
      </c>
      <c r="I53" s="76">
        <v>17061918.095299996</v>
      </c>
      <c r="J53" s="76">
        <v>31952221918.095299</v>
      </c>
      <c r="K53" s="77"/>
      <c r="L53" s="77"/>
      <c r="M53" s="77"/>
    </row>
    <row r="54" spans="1:13" s="248" customFormat="1" x14ac:dyDescent="0.2">
      <c r="A54" s="255"/>
      <c r="B54" s="258"/>
      <c r="C54" s="11"/>
      <c r="D54" s="257"/>
      <c r="E54" s="49"/>
      <c r="F54" s="49"/>
      <c r="G54" s="49"/>
      <c r="H54" s="50"/>
      <c r="I54" s="50"/>
      <c r="J54" s="50"/>
      <c r="K54" s="255"/>
      <c r="L54" s="258"/>
      <c r="M54" s="255"/>
    </row>
    <row r="55" spans="1:13" s="248" customFormat="1" x14ac:dyDescent="0.2">
      <c r="A55" s="255" t="s">
        <v>193</v>
      </c>
      <c r="B55" s="258" t="s">
        <v>195</v>
      </c>
      <c r="C55" s="11">
        <v>7.0000000000000007E-2</v>
      </c>
      <c r="D55" s="257">
        <v>45773</v>
      </c>
      <c r="E55" s="49">
        <v>3500000</v>
      </c>
      <c r="F55" s="49">
        <v>70287.671232876717</v>
      </c>
      <c r="G55" s="49">
        <v>3570287.6712328768</v>
      </c>
      <c r="H55" s="50">
        <v>27943265000</v>
      </c>
      <c r="I55" s="50">
        <v>561162006.71232879</v>
      </c>
      <c r="J55" s="50">
        <v>28504427006.71233</v>
      </c>
      <c r="K55" s="255" t="s">
        <v>138</v>
      </c>
      <c r="L55" s="255" t="s">
        <v>18</v>
      </c>
      <c r="M55" s="255" t="s">
        <v>155</v>
      </c>
    </row>
    <row r="56" spans="1:13" s="248" customFormat="1" x14ac:dyDescent="0.2">
      <c r="A56" s="255"/>
      <c r="B56" s="258"/>
      <c r="C56" s="11"/>
      <c r="D56" s="257"/>
      <c r="E56" s="49"/>
      <c r="F56" s="49"/>
      <c r="G56" s="49"/>
      <c r="H56" s="50"/>
      <c r="I56" s="50"/>
      <c r="J56" s="50"/>
      <c r="K56" s="255"/>
      <c r="L56" s="255"/>
      <c r="M56" s="255"/>
    </row>
    <row r="57" spans="1:13" s="248" customFormat="1" x14ac:dyDescent="0.2">
      <c r="A57" s="259" t="s">
        <v>194</v>
      </c>
      <c r="B57" s="260"/>
      <c r="C57" s="261"/>
      <c r="D57" s="75"/>
      <c r="E57" s="76">
        <v>3500000</v>
      </c>
      <c r="F57" s="76">
        <v>70287.671232876717</v>
      </c>
      <c r="G57" s="76">
        <v>3570287.6712328768</v>
      </c>
      <c r="H57" s="76">
        <v>27943265000</v>
      </c>
      <c r="I57" s="76">
        <v>561162006.71232879</v>
      </c>
      <c r="J57" s="76">
        <v>28504427006.71233</v>
      </c>
      <c r="K57" s="77"/>
      <c r="L57" s="77"/>
      <c r="M57" s="77"/>
    </row>
    <row r="58" spans="1:13" s="248" customFormat="1" x14ac:dyDescent="0.2">
      <c r="A58" s="259" t="s">
        <v>159</v>
      </c>
      <c r="B58" s="260"/>
      <c r="C58" s="261"/>
      <c r="D58" s="75"/>
      <c r="E58" s="76">
        <v>18934097.428630136</v>
      </c>
      <c r="F58" s="76">
        <v>339590.59136986046</v>
      </c>
      <c r="G58" s="76">
        <v>19273688.02</v>
      </c>
      <c r="H58" s="76">
        <v>151165857709.72302</v>
      </c>
      <c r="I58" s="76">
        <v>2711219967.4727788</v>
      </c>
      <c r="J58" s="76">
        <v>153877077677.19577</v>
      </c>
      <c r="K58" s="77"/>
      <c r="L58" s="77"/>
      <c r="M58" s="77"/>
    </row>
    <row r="59" spans="1:13" s="248" customFormat="1" x14ac:dyDescent="0.2">
      <c r="A59" s="259" t="s">
        <v>160</v>
      </c>
      <c r="B59" s="260"/>
      <c r="C59" s="261"/>
      <c r="D59" s="75"/>
      <c r="E59" s="76">
        <v>18934097.428630136</v>
      </c>
      <c r="F59" s="76">
        <v>339590.59136986046</v>
      </c>
      <c r="G59" s="76">
        <v>19273688.02</v>
      </c>
      <c r="H59" s="100">
        <v>151165857709.72302</v>
      </c>
      <c r="I59" s="100">
        <v>2711219967.4727788</v>
      </c>
      <c r="J59" s="100">
        <v>153877077677.19577</v>
      </c>
      <c r="K59" s="77"/>
      <c r="L59" s="77"/>
      <c r="M59" s="77"/>
    </row>
    <row r="60" spans="1:13" s="248" customFormat="1" x14ac:dyDescent="0.2">
      <c r="A60" s="255"/>
      <c r="B60" s="258"/>
      <c r="C60" s="11"/>
      <c r="D60" s="257"/>
      <c r="E60" s="49"/>
      <c r="F60" s="49"/>
      <c r="G60" s="49"/>
      <c r="H60" s="50"/>
      <c r="I60" s="50"/>
      <c r="J60" s="50"/>
      <c r="K60" s="255"/>
      <c r="L60" s="255"/>
      <c r="M60" s="255"/>
    </row>
    <row r="61" spans="1:13" s="248" customFormat="1" x14ac:dyDescent="0.2">
      <c r="A61" s="255"/>
      <c r="B61" s="258"/>
      <c r="C61" s="11"/>
      <c r="D61" s="257"/>
      <c r="E61" s="49"/>
      <c r="F61" s="49"/>
      <c r="G61" s="49"/>
      <c r="H61" s="50"/>
      <c r="I61" s="50"/>
      <c r="J61" s="50"/>
      <c r="K61" s="255"/>
      <c r="L61" s="255"/>
      <c r="M61" s="255"/>
    </row>
    <row r="62" spans="1:13" s="248" customFormat="1" x14ac:dyDescent="0.2">
      <c r="A62" s="290" t="s">
        <v>0</v>
      </c>
      <c r="B62" s="290"/>
      <c r="C62" s="290"/>
      <c r="D62" s="290"/>
      <c r="E62" s="290"/>
      <c r="F62" s="290"/>
      <c r="G62" s="290"/>
      <c r="H62" s="290"/>
      <c r="I62" s="290"/>
      <c r="J62" s="290"/>
      <c r="L62" s="1"/>
      <c r="M62" s="1" t="s">
        <v>121</v>
      </c>
    </row>
    <row r="63" spans="1:13" s="248" customFormat="1" x14ac:dyDescent="0.2">
      <c r="A63" s="290" t="s">
        <v>122</v>
      </c>
      <c r="B63" s="290"/>
      <c r="C63" s="290"/>
      <c r="D63" s="290"/>
      <c r="E63" s="290"/>
      <c r="F63" s="290"/>
      <c r="G63" s="290"/>
      <c r="H63" s="290"/>
      <c r="I63" s="290"/>
      <c r="J63" s="290"/>
      <c r="K63" s="2"/>
      <c r="L63" s="3"/>
      <c r="M63" s="3"/>
    </row>
    <row r="64" spans="1:13" s="248" customFormat="1" x14ac:dyDescent="0.2">
      <c r="A64" s="291" t="s">
        <v>2</v>
      </c>
      <c r="B64" s="291"/>
      <c r="C64" s="291"/>
      <c r="D64" s="291"/>
      <c r="E64" s="291"/>
      <c r="F64" s="291"/>
      <c r="G64" s="291"/>
      <c r="H64" s="291"/>
      <c r="I64" s="291"/>
      <c r="J64" s="291"/>
      <c r="L64" s="102" t="s">
        <v>3</v>
      </c>
      <c r="M64" s="69">
        <v>7983.79</v>
      </c>
    </row>
    <row r="65" spans="1:13" s="248" customFormat="1" x14ac:dyDescent="0.2">
      <c r="A65" s="255"/>
      <c r="B65" s="258"/>
      <c r="C65" s="11"/>
      <c r="D65" s="257"/>
      <c r="E65" s="49"/>
      <c r="F65" s="49"/>
      <c r="G65" s="49"/>
      <c r="H65" s="50"/>
      <c r="I65" s="50"/>
      <c r="J65" s="50"/>
      <c r="K65" s="255"/>
      <c r="L65" s="255"/>
      <c r="M65" s="255"/>
    </row>
    <row r="66" spans="1:13" s="248" customFormat="1" x14ac:dyDescent="0.2">
      <c r="A66" s="255"/>
      <c r="B66" s="258"/>
      <c r="C66" s="11"/>
      <c r="D66" s="257"/>
      <c r="E66" s="49"/>
      <c r="F66" s="49"/>
      <c r="G66" s="49"/>
      <c r="H66" s="50"/>
      <c r="I66" s="50"/>
      <c r="J66" s="50"/>
      <c r="K66" s="255"/>
      <c r="L66" s="255"/>
      <c r="M66" s="255"/>
    </row>
    <row r="67" spans="1:13" s="248" customFormat="1" x14ac:dyDescent="0.2">
      <c r="A67" s="255"/>
      <c r="B67" s="258"/>
      <c r="C67" s="11"/>
      <c r="D67" s="257"/>
      <c r="E67" s="49"/>
      <c r="F67" s="49"/>
      <c r="G67" s="49"/>
      <c r="H67" s="50"/>
      <c r="I67" s="50"/>
      <c r="J67" s="50"/>
      <c r="K67" s="255"/>
      <c r="L67" s="255"/>
      <c r="M67" s="255"/>
    </row>
    <row r="68" spans="1:13" s="248" customFormat="1" x14ac:dyDescent="0.2">
      <c r="A68" s="80"/>
      <c r="B68" s="81"/>
      <c r="C68" s="80"/>
      <c r="D68" s="82"/>
      <c r="E68" s="83" t="s">
        <v>123</v>
      </c>
      <c r="F68" s="83" t="s">
        <v>123</v>
      </c>
      <c r="G68" s="83" t="s">
        <v>123</v>
      </c>
      <c r="H68" s="103" t="s">
        <v>124</v>
      </c>
      <c r="I68" s="103" t="s">
        <v>124</v>
      </c>
      <c r="J68" s="104" t="s">
        <v>124</v>
      </c>
      <c r="K68" s="84"/>
      <c r="L68" s="84" t="s">
        <v>125</v>
      </c>
      <c r="M68" s="84" t="s">
        <v>126</v>
      </c>
    </row>
    <row r="69" spans="1:13" s="248" customFormat="1" x14ac:dyDescent="0.2">
      <c r="A69" s="265" t="s">
        <v>127</v>
      </c>
      <c r="B69" s="266" t="s">
        <v>128</v>
      </c>
      <c r="C69" s="8" t="s">
        <v>129</v>
      </c>
      <c r="D69" s="9" t="s">
        <v>130</v>
      </c>
      <c r="E69" s="48" t="s">
        <v>131</v>
      </c>
      <c r="F69" s="48" t="s">
        <v>132</v>
      </c>
      <c r="G69" s="48" t="s">
        <v>133</v>
      </c>
      <c r="H69" s="105" t="s">
        <v>131</v>
      </c>
      <c r="I69" s="105" t="s">
        <v>132</v>
      </c>
      <c r="J69" s="106" t="s">
        <v>133</v>
      </c>
      <c r="K69" s="10" t="s">
        <v>134</v>
      </c>
      <c r="L69" s="10" t="s">
        <v>135</v>
      </c>
      <c r="M69" s="10" t="s">
        <v>136</v>
      </c>
    </row>
    <row r="70" spans="1:13" s="248" customFormat="1" x14ac:dyDescent="0.2">
      <c r="A70" s="255"/>
      <c r="B70" s="258"/>
      <c r="C70" s="11"/>
      <c r="D70" s="257"/>
      <c r="E70" s="49"/>
      <c r="F70" s="49"/>
      <c r="G70" s="49"/>
      <c r="H70" s="50"/>
      <c r="I70" s="50"/>
      <c r="J70" s="50"/>
      <c r="K70" s="255"/>
      <c r="L70" s="255"/>
      <c r="M70" s="255"/>
    </row>
    <row r="71" spans="1:13" s="248" customFormat="1" x14ac:dyDescent="0.2">
      <c r="A71" s="255" t="s">
        <v>161</v>
      </c>
      <c r="B71" s="258">
        <v>68337</v>
      </c>
      <c r="C71" s="11">
        <v>7.7499999999999999E-2</v>
      </c>
      <c r="D71" s="257">
        <v>46152</v>
      </c>
      <c r="E71" s="49">
        <v>660000</v>
      </c>
      <c r="F71" s="93">
        <v>0</v>
      </c>
      <c r="G71" s="49">
        <v>660000</v>
      </c>
      <c r="H71" s="50">
        <v>5269301400</v>
      </c>
      <c r="I71" s="50">
        <v>0</v>
      </c>
      <c r="J71" s="50">
        <v>5269301400</v>
      </c>
      <c r="K71" s="267" t="s">
        <v>196</v>
      </c>
      <c r="L71" s="255" t="s">
        <v>18</v>
      </c>
      <c r="M71" s="255" t="s">
        <v>139</v>
      </c>
    </row>
    <row r="72" spans="1:13" x14ac:dyDescent="0.2">
      <c r="A72" s="255"/>
      <c r="C72" s="11"/>
      <c r="D72" s="257"/>
      <c r="E72" s="49"/>
      <c r="F72" s="49"/>
      <c r="G72" s="49"/>
      <c r="H72" s="50"/>
      <c r="I72" s="50"/>
      <c r="J72" s="50"/>
      <c r="K72" s="255"/>
    </row>
    <row r="73" spans="1:13" x14ac:dyDescent="0.2">
      <c r="A73" s="259" t="s">
        <v>186</v>
      </c>
      <c r="B73" s="260"/>
      <c r="C73" s="261"/>
      <c r="D73" s="75"/>
      <c r="E73" s="76">
        <v>660000</v>
      </c>
      <c r="F73" s="76">
        <v>0</v>
      </c>
      <c r="G73" s="76">
        <v>660000</v>
      </c>
      <c r="H73" s="92">
        <v>5269301400</v>
      </c>
      <c r="I73" s="92">
        <v>0</v>
      </c>
      <c r="J73" s="92">
        <v>5269301400</v>
      </c>
      <c r="K73" s="85"/>
      <c r="L73" s="85"/>
      <c r="M73" s="85"/>
    </row>
    <row r="74" spans="1:13" x14ac:dyDescent="0.2">
      <c r="A74" s="268"/>
      <c r="C74" s="256"/>
      <c r="D74" s="256"/>
      <c r="K74" s="256"/>
      <c r="L74" s="256"/>
      <c r="M74" s="256"/>
    </row>
    <row r="75" spans="1:13" x14ac:dyDescent="0.2">
      <c r="A75" s="80"/>
      <c r="B75" s="81"/>
      <c r="C75" s="80"/>
      <c r="D75" s="82"/>
      <c r="E75" s="83" t="s">
        <v>123</v>
      </c>
      <c r="F75" s="83" t="s">
        <v>123</v>
      </c>
      <c r="G75" s="83" t="s">
        <v>123</v>
      </c>
      <c r="H75" s="103" t="s">
        <v>124</v>
      </c>
      <c r="I75" s="103" t="s">
        <v>124</v>
      </c>
      <c r="J75" s="103" t="s">
        <v>124</v>
      </c>
      <c r="K75" s="84"/>
      <c r="L75" s="84" t="s">
        <v>125</v>
      </c>
      <c r="M75" s="84" t="s">
        <v>126</v>
      </c>
    </row>
    <row r="76" spans="1:13" x14ac:dyDescent="0.2">
      <c r="A76" s="265" t="s">
        <v>127</v>
      </c>
      <c r="B76" s="266" t="s">
        <v>128</v>
      </c>
      <c r="C76" s="8" t="s">
        <v>129</v>
      </c>
      <c r="D76" s="9" t="s">
        <v>130</v>
      </c>
      <c r="E76" s="48" t="s">
        <v>131</v>
      </c>
      <c r="F76" s="48" t="s">
        <v>132</v>
      </c>
      <c r="G76" s="48" t="s">
        <v>133</v>
      </c>
      <c r="H76" s="105" t="s">
        <v>131</v>
      </c>
      <c r="I76" s="105" t="s">
        <v>132</v>
      </c>
      <c r="J76" s="105" t="s">
        <v>133</v>
      </c>
      <c r="K76" s="10" t="s">
        <v>134</v>
      </c>
      <c r="L76" s="10" t="s">
        <v>135</v>
      </c>
      <c r="M76" s="10" t="s">
        <v>136</v>
      </c>
    </row>
    <row r="77" spans="1:13" x14ac:dyDescent="0.2">
      <c r="A77" s="249"/>
      <c r="B77" s="254"/>
      <c r="C77" s="13"/>
      <c r="D77" s="6"/>
      <c r="E77" s="47"/>
      <c r="F77" s="47"/>
      <c r="G77" s="47"/>
      <c r="H77" s="91"/>
      <c r="I77" s="91"/>
      <c r="J77" s="91"/>
      <c r="K77" s="14"/>
      <c r="L77" s="14"/>
      <c r="M77" s="14"/>
    </row>
    <row r="78" spans="1:13" s="248" customFormat="1" x14ac:dyDescent="0.2">
      <c r="A78" s="255" t="s">
        <v>162</v>
      </c>
      <c r="B78" s="258">
        <v>8268884</v>
      </c>
      <c r="C78" s="11">
        <v>5.7500000000000002E-2</v>
      </c>
      <c r="D78" s="257">
        <v>46936</v>
      </c>
      <c r="E78" s="49">
        <v>159999.99</v>
      </c>
      <c r="F78" s="49">
        <v>0</v>
      </c>
      <c r="G78" s="49">
        <v>159999.99</v>
      </c>
      <c r="H78" s="50">
        <v>1277406320.1620998</v>
      </c>
      <c r="I78" s="50">
        <v>0</v>
      </c>
      <c r="J78" s="50">
        <v>1277406320.1620998</v>
      </c>
      <c r="K78" s="255" t="s">
        <v>197</v>
      </c>
      <c r="L78" s="255" t="s">
        <v>18</v>
      </c>
      <c r="M78" s="255" t="s">
        <v>139</v>
      </c>
    </row>
    <row r="79" spans="1:13" s="248" customFormat="1" x14ac:dyDescent="0.2">
      <c r="A79" s="255" t="s">
        <v>162</v>
      </c>
      <c r="B79" s="258">
        <v>8281515</v>
      </c>
      <c r="C79" s="11">
        <v>7.2499999999999995E-2</v>
      </c>
      <c r="D79" s="257">
        <v>47013</v>
      </c>
      <c r="E79" s="49">
        <v>223390</v>
      </c>
      <c r="F79" s="49">
        <v>0</v>
      </c>
      <c r="G79" s="49">
        <v>223390</v>
      </c>
      <c r="H79" s="50">
        <v>1783498848.0999999</v>
      </c>
      <c r="I79" s="50">
        <v>0</v>
      </c>
      <c r="J79" s="50">
        <v>1783498848.0999999</v>
      </c>
      <c r="K79" s="255" t="s">
        <v>197</v>
      </c>
      <c r="L79" s="255" t="s">
        <v>18</v>
      </c>
      <c r="M79" s="255" t="s">
        <v>139</v>
      </c>
    </row>
    <row r="80" spans="1:13" s="248" customFormat="1" x14ac:dyDescent="0.2">
      <c r="A80" s="255"/>
      <c r="B80" s="258"/>
      <c r="C80" s="11"/>
      <c r="D80" s="257"/>
      <c r="E80" s="50"/>
      <c r="F80" s="49"/>
      <c r="G80" s="49"/>
      <c r="H80" s="50">
        <v>0</v>
      </c>
      <c r="I80" s="50"/>
      <c r="J80" s="50"/>
      <c r="K80" s="255"/>
      <c r="L80" s="255"/>
      <c r="M80" s="255"/>
    </row>
    <row r="81" spans="1:13" s="248" customFormat="1" x14ac:dyDescent="0.2">
      <c r="A81" s="259" t="s">
        <v>144</v>
      </c>
      <c r="B81" s="260"/>
      <c r="C81" s="261"/>
      <c r="D81" s="75"/>
      <c r="E81" s="76">
        <v>383389.99</v>
      </c>
      <c r="F81" s="76">
        <v>0</v>
      </c>
      <c r="G81" s="76">
        <v>383389.99</v>
      </c>
      <c r="H81" s="92">
        <v>3060905168.2620997</v>
      </c>
      <c r="I81" s="92">
        <v>0</v>
      </c>
      <c r="J81" s="92">
        <v>3060905168.2620997</v>
      </c>
      <c r="K81" s="77"/>
      <c r="L81" s="77"/>
      <c r="M81" s="77"/>
    </row>
    <row r="82" spans="1:13" x14ac:dyDescent="0.2">
      <c r="A82" s="292" t="s">
        <v>159</v>
      </c>
      <c r="B82" s="293"/>
      <c r="C82" s="293"/>
      <c r="D82" s="75"/>
      <c r="E82" s="76">
        <v>1043389.99</v>
      </c>
      <c r="F82" s="76">
        <v>0</v>
      </c>
      <c r="G82" s="76">
        <v>1043389.99</v>
      </c>
      <c r="H82" s="92">
        <v>8330206568.2621002</v>
      </c>
      <c r="I82" s="92">
        <v>0</v>
      </c>
      <c r="J82" s="92">
        <v>8330206568.2621002</v>
      </c>
      <c r="K82" s="86"/>
      <c r="L82" s="86"/>
      <c r="M82" s="86"/>
    </row>
    <row r="83" spans="1:13" x14ac:dyDescent="0.2">
      <c r="A83" s="269" t="s">
        <v>163</v>
      </c>
      <c r="B83" s="270"/>
      <c r="C83" s="15"/>
      <c r="D83" s="15"/>
      <c r="E83" s="46">
        <v>1043389.99</v>
      </c>
      <c r="F83" s="46">
        <v>0</v>
      </c>
      <c r="G83" s="46">
        <v>1043389.99</v>
      </c>
      <c r="H83" s="107">
        <v>8330206568.2621002</v>
      </c>
      <c r="I83" s="107">
        <v>0</v>
      </c>
      <c r="J83" s="107">
        <v>8330206568.2621002</v>
      </c>
      <c r="K83" s="16"/>
      <c r="L83" s="16"/>
      <c r="M83" s="16"/>
    </row>
    <row r="84" spans="1:13" x14ac:dyDescent="0.2">
      <c r="A84" s="268"/>
      <c r="D84" s="256"/>
      <c r="K84" s="256"/>
      <c r="L84" s="256"/>
      <c r="M84" s="256"/>
    </row>
    <row r="85" spans="1:13" x14ac:dyDescent="0.2">
      <c r="A85" s="292" t="s">
        <v>159</v>
      </c>
      <c r="B85" s="293"/>
      <c r="C85" s="293"/>
      <c r="D85" s="75"/>
      <c r="E85" s="76">
        <v>19977487.418630134</v>
      </c>
      <c r="F85" s="76">
        <v>339590.59136986046</v>
      </c>
      <c r="G85" s="76">
        <v>20317078.009999998</v>
      </c>
      <c r="H85" s="92">
        <v>159496064277.98511</v>
      </c>
      <c r="I85" s="92">
        <v>2711219967.4727788</v>
      </c>
      <c r="J85" s="92">
        <v>162207284245.45789</v>
      </c>
      <c r="K85" s="86"/>
      <c r="L85" s="86"/>
      <c r="M85" s="86"/>
    </row>
    <row r="86" spans="1:13" x14ac:dyDescent="0.2">
      <c r="A86" s="269" t="s">
        <v>105</v>
      </c>
      <c r="B86" s="270"/>
      <c r="C86" s="271"/>
      <c r="D86" s="17"/>
      <c r="E86" s="46"/>
      <c r="F86" s="46"/>
      <c r="G86" s="46"/>
      <c r="H86" s="107">
        <v>159496064277.98511</v>
      </c>
      <c r="I86" s="107">
        <v>2711219967.4727788</v>
      </c>
      <c r="J86" s="107">
        <v>162207284245.45789</v>
      </c>
      <c r="K86" s="16"/>
      <c r="L86" s="16"/>
      <c r="M86" s="16"/>
    </row>
  </sheetData>
  <mergeCells count="8">
    <mergeCell ref="A1:J1"/>
    <mergeCell ref="A2:J2"/>
    <mergeCell ref="A3:J3"/>
    <mergeCell ref="A82:C82"/>
    <mergeCell ref="A85:C85"/>
    <mergeCell ref="A62:J62"/>
    <mergeCell ref="A63:J63"/>
    <mergeCell ref="A64:J64"/>
  </mergeCells>
  <phoneticPr fontId="13" type="noConversion"/>
  <dataValidations count="6">
    <dataValidation type="textLength" errorStyle="information" allowBlank="1" showInputMessage="1" error="XLBVal:6=2316785333_x000d__x000a_" sqref="L3 E4:F5 E75:F75 E68:F68 L64" xr:uid="{00000000-0002-0000-0100-000001000000}">
      <formula1>0</formula1>
      <formula2>10000</formula2>
    </dataValidation>
    <dataValidation type="textLength" errorStyle="information" allowBlank="1" showInputMessage="1" error="XLBVal:6=-6400000000_x000d__x000a_" sqref="J5 K6 J4:K4 L5:M5 L75:M75 J75 L68:M68 K69 J68 K71 K8:K57 K76:K81" xr:uid="{00000000-0002-0000-0100-000002000000}">
      <formula1>0</formula1>
      <formula2>10000</formula2>
    </dataValidation>
    <dataValidation type="textLength" errorStyle="information" allowBlank="1" showInputMessage="1" error="XLBVal:6=-71.5_x000d__x000a_" sqref="H6 G72 E57:J57 H80:H81 E20:G20 I20:J20 I16:J16 H69 H8:H12 E81 H76:H77 G81 H54:J56 H16:H17 H20:H26 H27:J52 E49:G50 E53:J53" xr:uid="{00000000-0002-0000-0100-000003000000}">
      <formula1>0</formula1>
      <formula2>10000</formula2>
    </dataValidation>
    <dataValidation type="textLength" errorStyle="information" allowBlank="1" showInputMessage="1" error="XLBVal:6=374123754_x000d__x000a_" sqref="A6:D6 B12 D12 D22 A8:C9 A10:D11 A76:D81 A16:D17 A69:D69 A12:A15 D71 A71:B71 C12:C15 B35:C35 C71:C72 A20:D21 A18:C19 A22:C34 D24:D36 A35:A57 B37:D57" xr:uid="{00000000-0002-0000-0100-000004000000}">
      <formula1>0</formula1>
      <formula2>10000</formula2>
    </dataValidation>
    <dataValidation type="textLength" errorStyle="information" allowBlank="1" showInputMessage="1" error="XLBVal:6=-604250000_x000d__x000a_" sqref="J6 I72 L6:M6 L76:M77 M11:M12 M81 M20:M21 M16:M17 J69 L69:M69 M25 J71 L71 J8:J15 J76:J81 J21:J26 L78:L81 J17:J19 L8:L25 L26:M57" xr:uid="{00000000-0002-0000-0100-000005000000}">
      <formula1>0</formula1>
      <formula2>10000</formula2>
    </dataValidation>
    <dataValidation type="textLength" errorStyle="information" allowBlank="1" showInputMessage="1" error="XLBVal:6=0_x000d__x000a_" sqref="G4:H5 G75:H75 G68:H68" xr:uid="{00000000-0002-0000-0100-000006000000}">
      <formula1>0</formula1>
      <formula2>10000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9" scale="58" fitToHeight="0" orientation="landscape" r:id="rId1"/>
  <headerFooter>
    <oddHeader xml:space="preserve">&amp;R&amp;P </oddHeader>
  </headerFooter>
  <rowBreaks count="1" manualBreakCount="1">
    <brk id="61" max="12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2MMC1fe2PUjDReQ5BiYwEDWqCoznIFNVFnKIBf33LsA=</DigestValue>
    </Reference>
    <Reference Type="http://www.w3.org/2000/09/xmldsig#Object" URI="#idOfficeObject">
      <DigestMethod Algorithm="http://www.w3.org/2001/04/xmlenc#sha256"/>
      <DigestValue>ciuxP2IazeDhwg0fCEyKD2NK7Q+IbNfE4OfNs2equ2s=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VTOUApxEDMxBALQrJDQATqEWVIfpeYNq8LYe4GgLQXc=</DigestValue>
    </Reference>
  </SignedInfo>
  <SignatureValue>iiFoTHBfyEbufCgY0gju77C+pi16snR6UO9PGfRPksMS+MGmn+AAp51eoKS9Vc8hHyHEtFJqePak
LJZ5OImfq3udOwivPZ5d2NPiPmpuRpbNqFDe6C1ogxn/xnTMVwaOjIOpIKJJYpl4xcpUWcoQ89O2
se6nL9TUF3XYRH3ekTBRB0knywEtc/NmgNKf3jlar02ERelEzdxZxbHY1gLM0tugwURPUutCzCYV
+cQEnyOAkMW8We19m616BlNt86nVM2zlUSjg5BJqzGPM1xkWLmGAATq2ZArnH5LGBlL3pFlxWxLX
S7uBNe3F9ue0cLA2v7cnzwT7qtkoBJxnFuB21g==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1UfzihnLpk0bn4ke++yHAbZ7lkOSv0RpLKNiDFhJ8GE=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XIC/b9IRQEohZnHNSdgjL1eBRwB052bW40E7LaTgCH0=</DigestValue>
      </Reference>
      <Reference URI="/xl/styles.xml?ContentType=application/vnd.openxmlformats-officedocument.spreadsheetml.styles+xml">
        <DigestMethod Algorithm="http://www.w3.org/2001/04/xmlenc#sha256"/>
        <DigestValue>yoHzrtE5aNlBrz+mOwqNDHm3SchnigCG97oIgcN2e40=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nqr6iZ8lWy3t2C8THNDxzJLd76O7AJM4DGfy9EQ70og=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ACpvx9Y8baZOPfVfzUzBivYxba0+tCUrV73Uj4jM9AU=</DigestValue>
      </Reference>
      <Reference URI="/xl/worksheets/sheet2.xml?ContentType=application/vnd.openxmlformats-officedocument.spreadsheetml.worksheet+xml">
        <DigestMethod Algorithm="http://www.w3.org/2001/04/xmlenc#sha256"/>
        <DigestValue>7+OhZ9X0gyRdbsLQrqDzq9qhCEZLkWJDVAu9HrO6hTM=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2025-05-16T20:58:01Z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2025-05-16T20:58:01Z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A180F-E171-4884-AF06-D842EDF423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A3736-E956-4D93-9C46-D60FA21919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AnexoI</vt:lpstr>
      <vt:lpstr>Anexo II</vt:lpstr>
      <vt:lpstr>'Anexo II'!Área_de_impresión</vt:lpstr>
      <vt:lpstr>AnexoI!Área_de_impresión</vt:lpstr>
      <vt:lpstr>AnexoI!Títulos_a_imprimir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Nilda Benitez</cp:lastModifiedBy>
  <cp:revision/>
  <dcterms:created xsi:type="dcterms:W3CDTF">2023-08-31T21:07:16Z</dcterms:created>
  <dcterms:modified xsi:type="dcterms:W3CDTF">2025-05-16T20:55:50Z</dcterms:modified>
  <cp:category/>
  <cp:contentStatus/>
</cp:coreProperties>
</file>