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amaralpy.sharepoint.com/sites/VORSA/Documentos compartidos/Contabilidad VORSA/2025/SIV/9. Septiembre/Para firma/"/>
    </mc:Choice>
  </mc:AlternateContent>
  <xr:revisionPtr revIDLastSave="8101" documentId="13_ncr:1_{59102A32-0BCB-4A47-ADF4-C115E4105E48}" xr6:coauthVersionLast="47" xr6:coauthVersionMax="47" xr10:uidLastSave="{BEE4A44F-D3A2-41A7-85B6-C639E46D7820}"/>
  <bookViews>
    <workbookView xWindow="-120" yWindow="-120" windowWidth="20730" windowHeight="11040" tabRatio="824" activeTab="1" xr2:uid="{D6252FA5-8E7B-4B63-B586-CB99146BC89E}"/>
  </bookViews>
  <sheets>
    <sheet name="AnexoI" sheetId="1" r:id="rId1"/>
    <sheet name="Anexo II" sheetId="3" r:id="rId2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#N/A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#N/A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_1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ext2">#REF!</definedName>
    <definedName name="_FEB95">#REF!</definedName>
    <definedName name="_Fill" hidden="1">#REF!</definedName>
    <definedName name="_xlnm._FilterDatabase" localSheetId="1" hidden="1">'Anexo II'!$A$5:$M$73</definedName>
    <definedName name="_xlnm._FilterDatabase" localSheetId="0" hidden="1">AnexoI!$A$8:$I$153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fabeto">#REF!</definedName>
    <definedName name="alquiacum">#REF!</definedName>
    <definedName name="alquileres">#REF!</definedName>
    <definedName name="alquimes">#REF!</definedName>
    <definedName name="amort">#REF!</definedName>
    <definedName name="analogchannels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 localSheetId="1">'Anexo II'!$A$1:$M$73</definedName>
    <definedName name="_xlnm.Print_Area" localSheetId="0">AnexoI!$A$1:$I$153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d">#REF!</definedName>
    <definedName name="asddddddddddddddd">#REF!</definedName>
    <definedName name="asdf">#REF!</definedName>
    <definedName name="asdfas">#REF!</definedName>
    <definedName name="assdsafsa">#REF!</definedName>
    <definedName name="atcdtc">#REF!</definedName>
    <definedName name="AUD">#REF!</definedName>
    <definedName name="AV.3">#REF!</definedName>
    <definedName name="b">#REF!</definedName>
    <definedName name="B_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l">#REF!</definedName>
    <definedName name="Bonificaciones">#REF!</definedName>
    <definedName name="BONIFICACIONES_POR_DESEMPENO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digos">#REF!</definedName>
    <definedName name="COEF">#REF!</definedName>
    <definedName name="colorcode">#REF!</definedName>
    <definedName name="Combin">#REF!</definedName>
    <definedName name="Comisió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>#REF!</definedName>
    <definedName name="_xlnm.Criteria">#REF!</definedName>
    <definedName name="CSA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_">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#REF!</definedName>
    <definedName name="D">#REF!</definedName>
    <definedName name="D_">#REF!</definedName>
    <definedName name="d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">#REF!</definedName>
    <definedName name="fads">#REF!</definedName>
    <definedName name="fcdesfg" hidden="1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lkawflajlf">#REF!</definedName>
    <definedName name="FORM">#REF!</definedName>
    <definedName name="Form_TratAgua">#REF!</definedName>
    <definedName name="g" hidden="1">#REF!</definedName>
    <definedName name="G_">#REF!</definedName>
    <definedName name="GA">#REF!</definedName>
    <definedName name="gald">#REF!</definedName>
    <definedName name="GAPCS">#REF!</definedName>
    <definedName name="Gas1DEC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" hidden="1">#REF!</definedName>
    <definedName name="J_">#REF!</definedName>
    <definedName name="jj">#REF!</definedName>
    <definedName name="JLK">#REF!</definedName>
    <definedName name="JULIO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inica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nica">#REF!</definedName>
    <definedName name="movimientos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 hidden="1">{#N/A,#N/A,FALSE,"Aging Summary";#N/A,#N/A,FALSE,"Ratio Analysis";#N/A,#N/A,FALSE,"Test 120 Day Accts";#N/A,#N/A,FALSE,"Tickmarks"}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coring">#REF!</definedName>
    <definedName name="Resumen">#REF!</definedName>
    <definedName name="rf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#REF!</definedName>
    <definedName name="SCJ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#REF!</definedName>
    <definedName name="SETIEMBRE">#REF!</definedName>
    <definedName name="setiembre15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#REF!</definedName>
    <definedName name="TextRefCopy4">#N/A</definedName>
    <definedName name="TextRefCopy4_7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_xlnm.Print_Titles" localSheetId="0">AnexoI!$1:$5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#REF!</definedName>
    <definedName name="unnegocio">#REF!</definedName>
    <definedName name="USD">#REF!</definedName>
    <definedName name="usdeur">#REF!</definedName>
    <definedName name="Utilizacion">#REF!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ew">#REF!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#REF!</definedName>
    <definedName name="Y_">#REF!</definedName>
    <definedName name="YTD_ACT">#REF!</definedName>
    <definedName name="YTD_DT">#REF!</definedName>
    <definedName name="yyy" hidden="1">#REF!</definedName>
    <definedName name="z">#REF!</definedName>
    <definedName name="Z_27A3FBBA_C15C_4D9E_A68D_ECFBD8ECB111_.wvu.FilterData" localSheetId="0" hidden="1">AnexoI!$A$6:$I$153</definedName>
    <definedName name="Z_39EBFC59_1715_4C75_BC48_88ACF2E7CA00_.wvu.FilterData" localSheetId="0" hidden="1">AnexoI!$A$6:$I$153</definedName>
    <definedName name="Z_3AF31BBC_4B36_448E_B08D_B4A6E7D7DB0B_.wvu.FilterData" localSheetId="0" hidden="1">AnexoI!$A$6:$I$153</definedName>
    <definedName name="Z_40F1E443_0735_4EAF_9951_E78F69C92D63_.wvu.FilterData" localSheetId="0" hidden="1">AnexoI!$A$6:$I$153</definedName>
    <definedName name="Z_4797CE03_0670_4B21_A2B8_2EBE5AB9A3D1_.wvu.FilterData" localSheetId="1" hidden="1">'Anexo II'!$A$6:$M$73</definedName>
    <definedName name="Z_4797CE03_0670_4B21_A2B8_2EBE5AB9A3D1_.wvu.FilterData" localSheetId="0" hidden="1">AnexoI!$A$6:$I$153</definedName>
    <definedName name="Z_4797CE03_0670_4B21_A2B8_2EBE5AB9A3D1_.wvu.PrintArea" localSheetId="1" hidden="1">'Anexo II'!$A$1:$M$73</definedName>
    <definedName name="Z_4797CE03_0670_4B21_A2B8_2EBE5AB9A3D1_.wvu.PrintArea" localSheetId="0" hidden="1">AnexoI!$A$1:$I$153</definedName>
    <definedName name="Z_4797CE03_0670_4B21_A2B8_2EBE5AB9A3D1_.wvu.PrintTitles" localSheetId="0" hidden="1">AnexoI!$1:$5</definedName>
    <definedName name="Z_5C564C08_7CE7_402E_9A5F_AE123FDC64AF_.wvu.FilterData" localSheetId="1" hidden="1">'Anexo II'!$A$6:$M$73</definedName>
    <definedName name="Z_5C564C08_7CE7_402E_9A5F_AE123FDC64AF_.wvu.FilterData" localSheetId="0" hidden="1">AnexoI!$A$6:$I$153</definedName>
    <definedName name="Z_6685C7D7_B3BB_4250_A29F_5DE976228822_.wvu.FilterData" localSheetId="0" hidden="1">AnexoI!$A$6:$H$56</definedName>
    <definedName name="Z_6F6A0287_74FD_43E6_8CC0_C9E84606CBD9_.wvu.FilterData" localSheetId="0" hidden="1">AnexoI!$A$6:$H$56</definedName>
    <definedName name="Z_869F46ED_B00E_409E_9E7C_19CCD452E0CD_.wvu.FilterData" localSheetId="1" hidden="1">'Anexo II'!$A$6:$M$73</definedName>
    <definedName name="Z_869F46ED_B00E_409E_9E7C_19CCD452E0CD_.wvu.FilterData" localSheetId="0" hidden="1">AnexoI!$A$6:$I$153</definedName>
    <definedName name="Z_869F46ED_B00E_409E_9E7C_19CCD452E0CD_.wvu.PrintArea" localSheetId="1" hidden="1">'Anexo II'!$A$1:$M$73</definedName>
    <definedName name="Z_869F46ED_B00E_409E_9E7C_19CCD452E0CD_.wvu.PrintArea" localSheetId="0" hidden="1">AnexoI!$A$1:$I$153</definedName>
    <definedName name="Z_869F46ED_B00E_409E_9E7C_19CCD452E0CD_.wvu.PrintTitles" localSheetId="0" hidden="1">AnexoI!$1:$5</definedName>
    <definedName name="Z_8DE3092E_43D9_4A24_850A_CC1BDB4B0CB4_.wvu.FilterData" localSheetId="0" hidden="1">AnexoI!$A$6:$I$153</definedName>
    <definedName name="Z_9DB478A1_50BD_40EA_B4AD_02B7F3889753_.wvu.FilterData" localSheetId="0" hidden="1">AnexoI!$A$6:$I$153</definedName>
    <definedName name="Z_CC8058D4_0F83_4F20_AA52_946E375E7D90_.wvu.FilterData" localSheetId="0" hidden="1">AnexoI!$A$6:$I$153</definedName>
    <definedName name="Z_D3F5FAE4_2DDC_4565_804A_7B46CB4F5AE8_.wvu.FilterData" localSheetId="0" hidden="1">AnexoI!$A$6:$I$153</definedName>
    <definedName name="Z_DF28D045_B814_4350_8693_9BF0CE6E73B9_.wvu.FilterData" localSheetId="0" hidden="1">AnexoI!$A$6:$I$153</definedName>
    <definedName name="Z_E43D254C_A4C0_4927_B0E4_68D3DB4A3E3A_.wvu.FilterData" localSheetId="0" hidden="1">AnexoI!$A$6:$I$153</definedName>
    <definedName name="Z_EE158877_6146_47AF_B3F3_3696F3585E82_.wvu.FilterData" localSheetId="1" hidden="1">'Anexo II'!$A$6:$M$51</definedName>
    <definedName name="Z_EE158877_6146_47AF_B3F3_3696F3585E82_.wvu.FilterData" localSheetId="0" hidden="1">AnexoI!$A$6:$H$56</definedName>
    <definedName name="Z_EE158877_6146_47AF_B3F3_3696F3585E82_.wvu.PrintArea" localSheetId="1" hidden="1">'Anexo II'!$A$1:$L$73</definedName>
    <definedName name="Z_EE158877_6146_47AF_B3F3_3696F3585E82_.wvu.PrintArea" localSheetId="0" hidden="1">AnexoI!$A$1:$I$153</definedName>
    <definedName name="Z_EE158877_6146_47AF_B3F3_3696F3585E82_.wvu.Rows" localSheetId="1" hidden="1">'Anexo II'!#REF!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  <definedName name="zpifa">#REF!</definedName>
    <definedName name="zqet">#REF!</definedName>
    <definedName name="ZZ4_4">#REF!</definedName>
    <definedName name="ZZ4_6">#REF!</definedName>
    <definedName name="zzz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tc={9EE3FCEE-73FC-4C9C-B7EA-E128E11A8C0E}</author>
    <author>tc={ABE79284-A2C8-4344-B6E8-D337B816EDA5}</author>
    <author>tc={A79C4FE1-4658-49DF-B30D-181DF3264248}</author>
    <author>tc={B00995CF-82A8-4693-9B26-CD0A3EE1C345}</author>
  </authors>
  <commentList>
    <comment ref="F56" authorId="0" shapeId="0" xr:uid="{9EE3FCEE-73FC-4C9C-B7EA-E128E11A8C0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Agg Gs. 2.901 por diferencia en dicha porción</t>
      </text>
    </comment>
    <comment ref="F59" authorId="1" shapeId="0" xr:uid="{ABE79284-A2C8-4344-B6E8-D337B816EDA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Ajustado Gs. 36
Respuesta:
    Gs. 35</t>
      </text>
    </comment>
    <comment ref="F60" authorId="2" shapeId="0" xr:uid="{A79C4FE1-4658-49DF-B30D-181DF326424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Modificado Gs. 23.
Respuesta:
    Se agrega el valor de Gs 2.702.800 porque la cuentas de gastos de exportaciones estaba en positivo</t>
      </text>
    </comment>
    <comment ref="C75" authorId="3" shapeId="0" xr:uid="{B00995CF-82A8-4693-9B26-CD0A3EE1C34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financiero si tiene saldo, por la suma de USD 47.000,00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tc={DB928214-5EA3-49CB-8494-4352C57CB789}</author>
    <author>tc={D0190BDB-7CA8-4D2E-B37F-01C0587D3C91}</author>
  </authors>
  <commentList>
    <comment ref="I30" authorId="0" shapeId="0" xr:uid="{DB928214-5EA3-49CB-8494-4352C57CB78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Agregado Gs. 6.406</t>
      </text>
    </comment>
    <comment ref="H64" authorId="1" shapeId="0" xr:uid="{D0190BDB-7CA8-4D2E-B37F-01C0587D3C91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Ajustado 2.602 gs
</t>
      </text>
    </comment>
  </commentList>
</comments>
</file>

<file path=xl/sharedStrings.xml><?xml version="1.0" encoding="utf-8"?>
<sst xmlns="http://schemas.openxmlformats.org/spreadsheetml/2006/main" count="529" uniqueCount="173">
  <si>
    <t>VILLA OLIVA RICE S.A.</t>
  </si>
  <si>
    <t>INFORME REQUERIDO POR LA RESOLUCIÓN Nº 35/23</t>
  </si>
  <si>
    <t xml:space="preserve">Tipo de Cambio </t>
  </si>
  <si>
    <t>CONCEPTO</t>
  </si>
  <si>
    <t>TIPO</t>
  </si>
  <si>
    <t>PLAZO</t>
  </si>
  <si>
    <t>IMPORTE GS.</t>
  </si>
  <si>
    <t>IMPORTE USD</t>
  </si>
  <si>
    <t>SITUACION DE PAGO</t>
  </si>
  <si>
    <t>GS.</t>
  </si>
  <si>
    <t>USD.</t>
  </si>
  <si>
    <t>1.ACREEDORES COMERCIALES</t>
  </si>
  <si>
    <t>PROVEEDORES LOCALES</t>
  </si>
  <si>
    <t>PROVEEDORES LOCALES - GUARANIES</t>
  </si>
  <si>
    <t>BASTOS JANOSKI, EZEQUIEL</t>
  </si>
  <si>
    <t>Comercial</t>
  </si>
  <si>
    <t>Corriente</t>
  </si>
  <si>
    <t>Vigente</t>
  </si>
  <si>
    <t>Vencido</t>
  </si>
  <si>
    <t>M RODAMIENTOS S. R. L.</t>
  </si>
  <si>
    <t>G Y S CUBIERTAS SA</t>
  </si>
  <si>
    <t>ADMINISTRACION NACIONAL DE ELECTRICIDAD</t>
  </si>
  <si>
    <t>KUROSU Y CIA SA</t>
  </si>
  <si>
    <t>MML PALLETS S.R.L.</t>
  </si>
  <si>
    <t>CONDOR SACI</t>
  </si>
  <si>
    <t>PARAGUAY PACKAGING S.A.</t>
  </si>
  <si>
    <t>MUNDO S.A</t>
  </si>
  <si>
    <t>ELECTROMAQ S.R.L.</t>
  </si>
  <si>
    <t>LATIP S.R.L</t>
  </si>
  <si>
    <t>ROBNEL SOCIEDAD ANONIMA</t>
  </si>
  <si>
    <t>COPIPUNTO S.A.</t>
  </si>
  <si>
    <t>REDES SOSA, RICHARD RENE</t>
  </si>
  <si>
    <t>SURESTE SOCIEDAD ANONIMA</t>
  </si>
  <si>
    <t>OTROS PROVEEDORES LOCALES GUARANIES</t>
  </si>
  <si>
    <t>PROVEEDORES LOCALES - DÓLARES</t>
  </si>
  <si>
    <t>AGROTEC SA</t>
  </si>
  <si>
    <t>AGRO CAPITAL SOCIEDAD ANONIMA</t>
  </si>
  <si>
    <t>GLYMAX PARAGUAY SA</t>
  </si>
  <si>
    <t>TAFIREL PARAGUAY S.A.</t>
  </si>
  <si>
    <t>NAVRATIL ROMANIUK RODRIGO ARIEL</t>
  </si>
  <si>
    <t>OTROS PROVEEDORES LOCALES DÓLARES</t>
  </si>
  <si>
    <t>PROVEEDORES DEL EXTERIOR</t>
  </si>
  <si>
    <t>PROVEEDORES DEL EXTERIOR VIGENTES</t>
  </si>
  <si>
    <t>INTERESES A PAGAR A PROVEEDORES</t>
  </si>
  <si>
    <t>ACREEDORES VARIOS - GUARANIES</t>
  </si>
  <si>
    <t>CUENTAS VARIAS A PAGAR GS.</t>
  </si>
  <si>
    <t>-</t>
  </si>
  <si>
    <t>PROVISION DE COSTOS Y GASTOS GS</t>
  </si>
  <si>
    <t>GASTOS DE IMPORTACIONES A PAGAR GS</t>
  </si>
  <si>
    <t>GASTOS DE EXPORTACIONES A PAGAR GS</t>
  </si>
  <si>
    <t>ACREEDORES VARIOS - DOLARES</t>
  </si>
  <si>
    <t>ARRENDAMIENTO DE INMUEBLE VA NIIF 16 A PAGAR CP</t>
  </si>
  <si>
    <t>LEASING FINANCIERO DE MAQUINARIAS VA NIIF 16 A PAGAR CP</t>
  </si>
  <si>
    <t>ACREEDORES VARIOS USD</t>
  </si>
  <si>
    <t>PROVISION DE COSTOS Y GASTOS USD</t>
  </si>
  <si>
    <t>GASTOS DE IMPORTACIONES A PAGAR USD</t>
  </si>
  <si>
    <t>GASTOS DE EXPORTACIONES A PAGAR USD</t>
  </si>
  <si>
    <t>TOTAL ACREEDORES COMERCIALES DE CORTO PLAZO</t>
  </si>
  <si>
    <t>ACREEDORES COMERCIALES DE LARGO PLAZO</t>
  </si>
  <si>
    <t>BANCO CONTINENTAL SA EMISORA DE CAPITAL</t>
  </si>
  <si>
    <t>No Corriente</t>
  </si>
  <si>
    <t xml:space="preserve">TOYOTOSHI S.A. </t>
  </si>
  <si>
    <t>PROVEEDORES DEL EXTERIOR USD - LP</t>
  </si>
  <si>
    <t>ACREEDORES VARIOS LP</t>
  </si>
  <si>
    <t>ARRENDAMIENTO DE INMUEBLE VA NIIF 16 A PAGAR LP</t>
  </si>
  <si>
    <t>LEASING FINANCIERO DE MAQUINARIAS VA NIIF 16 A PAGAR LP</t>
  </si>
  <si>
    <t>TOTAL ACREEDORES COMERCIALES DE LARGO PLAZO</t>
  </si>
  <si>
    <t>TOTAL ACREEDORES COMERCIALES</t>
  </si>
  <si>
    <t>TOTAL CORRIENTE</t>
  </si>
  <si>
    <t>TOTAL NO CORRIENTE</t>
  </si>
  <si>
    <t>IMPORTE</t>
  </si>
  <si>
    <t>2.OTRAS CUENTAS POR PAGAR</t>
  </si>
  <si>
    <t>DEUDAS FISCALES Y LABORALES CORTO PLAZO</t>
  </si>
  <si>
    <t>RETENCIONES A PAGAR</t>
  </si>
  <si>
    <t>Fiscal</t>
  </si>
  <si>
    <t xml:space="preserve">REMUNERACIONES Y CARGAS SOCIALES </t>
  </si>
  <si>
    <t>Laboral</t>
  </si>
  <si>
    <t>IMPUESTO A LA RENTA A PAGAR</t>
  </si>
  <si>
    <t>Provisión</t>
  </si>
  <si>
    <t>TOTAL DEUDAS FISCALES CORTO PLAZO</t>
  </si>
  <si>
    <t>TOTAL OTRAS CUENTAS POR PAGAR</t>
  </si>
  <si>
    <t>ANEXO I</t>
  </si>
  <si>
    <t>VENCIMIENTO</t>
  </si>
  <si>
    <t>3.DEUDAS FINANCIERAS (Se adjunta detalle en Anexo II):</t>
  </si>
  <si>
    <t>DEUDAS FINANCIERAS DE CORTO PLAZO</t>
  </si>
  <si>
    <t>Financiera</t>
  </si>
  <si>
    <t>Anexo II</t>
  </si>
  <si>
    <t>OTRAS DEUDAS BANCARIAS O FINANCIERAS USD</t>
  </si>
  <si>
    <t>OTRAS DEUDAS BANCARIAS O FINANCIERAS GS</t>
  </si>
  <si>
    <t>TOTAL DEUDAS FINANCIERAS DE CORTO PLAZO</t>
  </si>
  <si>
    <t>DEUDAS FINANCIERAS DE LARGO PLAZO</t>
  </si>
  <si>
    <t xml:space="preserve">DEUDAS FINANCIERAS DE LARGO PLAZO </t>
  </si>
  <si>
    <t>TOTAL DEUDAS FINANCIERAS DE LARGO PLAZO</t>
  </si>
  <si>
    <t>TOTAL DEUDAS FINANCIERAS</t>
  </si>
  <si>
    <t>4.INGRESOS DIFERIDOS</t>
  </si>
  <si>
    <t>ANTICIPO DE CLIENTES</t>
  </si>
  <si>
    <t xml:space="preserve">ANTICIPO VENTA DE ZAFRA ANTICIPADA - SAMAN S.A. </t>
  </si>
  <si>
    <t>Ingresos Diferidos</t>
  </si>
  <si>
    <t>Anticipo</t>
  </si>
  <si>
    <t>ANTICIPOS DE OTROS CLIENTES DEL EXTERIOR USD</t>
  </si>
  <si>
    <t>ANTICIPOS DE CLIENTES LOCALES USD</t>
  </si>
  <si>
    <t>ANTICIPOS DE CLIENTES LOCALES GS</t>
  </si>
  <si>
    <t xml:space="preserve">TOTAL ANTICIPO DE CLIENTES </t>
  </si>
  <si>
    <t>TOTAL INGRESOS DIFERIDOS</t>
  </si>
  <si>
    <t>5.</t>
  </si>
  <si>
    <t>IMPUESTO DIFERIDO</t>
  </si>
  <si>
    <t>Provision</t>
  </si>
  <si>
    <t>TOTAL IMPUESTO DIFERIDO</t>
  </si>
  <si>
    <t>-7/1-/2-19</t>
  </si>
  <si>
    <t xml:space="preserve">Anexo II </t>
  </si>
  <si>
    <t>INFORME REQUERIDO POR LA RESOLUCIÓN  Nº 35/23</t>
  </si>
  <si>
    <t>U$S</t>
  </si>
  <si>
    <t>Gs</t>
  </si>
  <si>
    <t>Situación de</t>
  </si>
  <si>
    <t>Tipo de</t>
  </si>
  <si>
    <t>Entidad Financiera</t>
  </si>
  <si>
    <t>Préstamo Nº</t>
  </si>
  <si>
    <t>Tasa</t>
  </si>
  <si>
    <t>Vencimiento</t>
  </si>
  <si>
    <t>Cuota</t>
  </si>
  <si>
    <t>Intereses a Pagar</t>
  </si>
  <si>
    <t>Total</t>
  </si>
  <si>
    <t>Garantia</t>
  </si>
  <si>
    <t>pago</t>
  </si>
  <si>
    <t>Deuda</t>
  </si>
  <si>
    <t>A SOLA FIRMA</t>
  </si>
  <si>
    <t>Preferente</t>
  </si>
  <si>
    <t>BANCOP S.A.</t>
  </si>
  <si>
    <t>TOTAL BANCO REGIONAL SAECA</t>
  </si>
  <si>
    <t>SUDAMERIS BANK SAECA (EX-BANCO REGIONAL SAECA)</t>
  </si>
  <si>
    <t>8268884</t>
  </si>
  <si>
    <t>8281515</t>
  </si>
  <si>
    <t>TOTAL SUDAMERIS BANK SAECA (EX-BANCO REGIONAL SAECA)</t>
  </si>
  <si>
    <t>SUDAMERIS BANK SAECA</t>
  </si>
  <si>
    <t>Ordinaria</t>
  </si>
  <si>
    <t>SAMAN S.A. MOLINOS ARROCEROS NACIONALES</t>
  </si>
  <si>
    <t>TOTAL SAMAN S.A. MOLINOS ARROCEROS NACIONALES</t>
  </si>
  <si>
    <t>TOTAL DEUDAS FINANCIERAS EN U$S Y EQUIVALENTES EN GS.</t>
  </si>
  <si>
    <t>TOTAL DEUDAS FINANCIERAS CORRIENTE</t>
  </si>
  <si>
    <t>BANCO REGIONAL SAECA</t>
  </si>
  <si>
    <t>TOTAL DEUDAS FINANCIERAS NO CORRIENTE</t>
  </si>
  <si>
    <t>PRENDARIA</t>
  </si>
  <si>
    <t>CENTRO DE LAS MANGUERAS SRL</t>
  </si>
  <si>
    <t>MANGOPAR SRL</t>
  </si>
  <si>
    <t>ROJAS ECHEVERRIA, MARIA ELIANA GISSEL</t>
  </si>
  <si>
    <t>LEZCANO COLINAS, EVER ISIDRO</t>
  </si>
  <si>
    <t>CARDOZO MORENO, DARIO</t>
  </si>
  <si>
    <t>INDUSTRIAS GRAFICAS NOBEL S.A.</t>
  </si>
  <si>
    <t>RICE PARAGUAY SOCIEDAD ANONIMA</t>
  </si>
  <si>
    <t>PARA CAMPO E.A.S. UNIPERSONAL</t>
  </si>
  <si>
    <t>REPSUR COMERCIAL INDUSTRIAL SRL</t>
  </si>
  <si>
    <t>SEGURI-TEC SA</t>
  </si>
  <si>
    <t>TORO PAMPA SOCIEDAD ANONIMA</t>
  </si>
  <si>
    <t>WARRANT</t>
  </si>
  <si>
    <t>BANCO DO BRASIL</t>
  </si>
  <si>
    <t xml:space="preserve">PRENDARIA </t>
  </si>
  <si>
    <t>ENVASES PARAGUAYOS SA</t>
  </si>
  <si>
    <t>TUCAPEL S.A.</t>
  </si>
  <si>
    <t>TOTAL TUCAPEL S.A.</t>
  </si>
  <si>
    <t>C1</t>
  </si>
  <si>
    <t>S-7</t>
  </si>
  <si>
    <t>ITAÚ PARAGUAY S.A.</t>
  </si>
  <si>
    <t>GNB PARAGUAY S.A.</t>
  </si>
  <si>
    <t>TOTAL GNB PARAGUAY S.A.</t>
  </si>
  <si>
    <t>TOTAL SUDAMERIS BANK SAECA</t>
  </si>
  <si>
    <t>30 DE SEPTIEMBRE DE 2025</t>
  </si>
  <si>
    <t>ATLAS S.A.</t>
  </si>
  <si>
    <t>MOTORTEC IMPORT EXPORT SRL</t>
  </si>
  <si>
    <t>MARCOS Y HNOS SRL</t>
  </si>
  <si>
    <t>JOSE MARIA LIVIERES GUGGIARI</t>
  </si>
  <si>
    <t>LDC PARAGUAY SA</t>
  </si>
  <si>
    <t>ANTICIPO DE DEUDORES - PARTES RELACIONADAS</t>
  </si>
  <si>
    <t>TOTAL PASIVO AL 30 DE 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</si>
</sst>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 * #,##0_ ;_ * \-#,##0_ ;_ * &quot;-&quot;??_ ;_ @_ "/>
    <numFmt numFmtId="166" formatCode="_ &quot;Gs&quot;\ * #,##0.00_ ;_ &quot;Gs&quot;\ * \-#,##0.00_ ;_ &quot;Gs&quot;\ * &quot;-&quot;??_ ;_ @_ "/>
    <numFmt numFmtId="167" formatCode="##,##0"/>
    <numFmt numFmtId="168" formatCode="_ * #,##0.00_ ;_ * \-#,##0.00_ ;_ * &quot;-&quot;_ ;_ @_ "/>
    <numFmt numFmtId="169" formatCode="#,##0_ ;[Red]\-#,##0\ "/>
    <numFmt numFmtId="170" formatCode="&quot;₲&quot;\ #,##0.00"/>
    <numFmt numFmtId="171" formatCode="_-* #,##0\ _P_t_a_-;\-* #,##0\ _P_t_a_-;_-* &quot;-&quot;??\ _P_t_a_-;_-@_-"/>
    <numFmt numFmtId="172" formatCode="0.000%"/>
    <numFmt numFmtId="173" formatCode="#,##0_ ;\-#,##0\ "/>
    <numFmt numFmtId="174" formatCode="dd/mm/yyyy;@"/>
    <numFmt numFmtId="176" formatCode="#,##0.00_ ;\-#,##0.00\ "/>
    <numFmt numFmtId="177" formatCode="_(* #,##0.00_);_(* \(#,##0.00\);_(* \-??_);_(@_)"/>
    <numFmt numFmtId="179" formatCode="#,##0.00;\(#,##0.00\)"/>
    <numFmt numFmtId="180" formatCode="_-* #,##0_-;\-* #,##0_-;_-* &quot;-&quot;_-;_-@_-"/>
    <numFmt numFmtId="181" formatCode="_-* #,##0.00\ _€_-;\-* #,##0.00\ _€_-;_-* &quot;-&quot;??\ _€_-;_-@_-"/>
    <numFmt numFmtId="182" formatCode="_ [$€-2]* #,##0.00_ ;_ [$€-2]* \-#,##0.00_ ;_ [$€-2]* &quot;-&quot;??_ 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6"/>
      <color rgb="FF000000"/>
      <name val="Courier New"/>
      <family val="3"/>
    </font>
    <font>
      <sz val="9"/>
      <color rgb="FF000000"/>
      <name val="Calibri"/>
      <family val="2"/>
      <scheme val="minor"/>
    </font>
    <font>
      <sz val="11"/>
      <color theme="0"/>
      <name val="Times New Roman"/>
      <family val="1"/>
    </font>
    <font>
      <sz val="11"/>
      <color indexed="8"/>
      <name val="Calibri"/>
      <family val="2"/>
    </font>
    <font>
      <b/>
      <i/>
      <sz val="10"/>
      <color indexed="8"/>
      <name val="Times New Roman"/>
      <family val="1"/>
    </font>
    <font>
      <b/>
      <sz val="8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6"/>
      <color indexed="8"/>
      <name val="Courier Ne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name val="Arial"/>
      <family val="2"/>
    </font>
    <font>
      <sz val="11"/>
      <color rgb="FFFF0000"/>
      <name val="Times New Roman"/>
      <family val="1"/>
    </font>
    <font>
      <sz val="8"/>
      <color theme="1"/>
      <name val="Times New Roman"/>
      <family val="1"/>
    </font>
    <font>
      <sz val="10"/>
      <color theme="0"/>
      <name val="Arial"/>
      <family val="2"/>
    </font>
    <font>
      <u/>
      <sz val="6"/>
      <color rgb="FF000000"/>
      <name val="Courier New"/>
      <family val="3"/>
    </font>
    <font>
      <sz val="8"/>
      <color rgb="FF000000"/>
      <name val="Courier New"/>
      <family val="3"/>
    </font>
    <font>
      <sz val="10"/>
      <name val="Times New Roman"/>
      <family val="1"/>
    </font>
    <font>
      <b/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7"/>
      <color rgb="FF000000"/>
      <name val="Courier New"/>
      <family val="3"/>
    </font>
    <font>
      <u/>
      <sz val="7"/>
      <color rgb="FF000000"/>
      <name val="Courier New"/>
      <family val="3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3E3E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8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1" fillId="0" borderId="0">
      <alignment horizontal="left" vertical="top"/>
    </xf>
    <xf numFmtId="0" fontId="1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0" fillId="0" borderId="0" applyNumberFormat="0" applyFill="0" applyBorder="0" applyProtection="0"/>
    <xf numFmtId="0" fontId="4" fillId="0" borderId="0"/>
    <xf numFmtId="0" fontId="2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" fillId="0" borderId="0"/>
    <xf numFmtId="0" fontId="11" fillId="0" borderId="0">
      <alignment horizontal="right" vertical="top"/>
    </xf>
    <xf numFmtId="43" fontId="5" fillId="0" borderId="0" applyFont="0" applyFill="0" applyBorder="0" applyAlignment="0" applyProtection="0"/>
    <xf numFmtId="0" fontId="23" fillId="0" borderId="0"/>
    <xf numFmtId="177" fontId="5" fillId="0" borderId="0" applyFill="0" applyBorder="0" applyAlignment="0" applyProtection="0"/>
    <xf numFmtId="41" fontId="20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2" fillId="0" borderId="0"/>
    <xf numFmtId="43" fontId="14" fillId="0" borderId="0" applyFont="0" applyFill="0" applyBorder="0" applyAlignment="0" applyProtection="0"/>
    <xf numFmtId="0" fontId="5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2" fillId="0" borderId="0"/>
    <xf numFmtId="18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>
      <alignment horizontal="right" vertical="top"/>
    </xf>
    <xf numFmtId="0" fontId="29" fillId="0" borderId="0">
      <alignment horizontal="left" vertical="center"/>
    </xf>
    <xf numFmtId="0" fontId="5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>
      <alignment horizontal="left" vertical="top"/>
    </xf>
    <xf numFmtId="0" fontId="29" fillId="0" borderId="0">
      <alignment horizontal="center" vertical="top"/>
    </xf>
    <xf numFmtId="0" fontId="29" fillId="0" borderId="0">
      <alignment horizontal="right" vertical="top"/>
    </xf>
    <xf numFmtId="0" fontId="29" fillId="0" borderId="0">
      <alignment horizontal="right" vertical="center"/>
    </xf>
    <xf numFmtId="0" fontId="28" fillId="0" borderId="0">
      <alignment horizontal="lef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0" borderId="0">
      <alignment horizontal="left" vertical="top"/>
    </xf>
    <xf numFmtId="0" fontId="31" fillId="0" borderId="0">
      <alignment horizontal="right" vertical="top"/>
    </xf>
    <xf numFmtId="0" fontId="11" fillId="0" borderId="0">
      <alignment horizontal="right" vertical="top"/>
    </xf>
    <xf numFmtId="0" fontId="33" fillId="0" borderId="0">
      <alignment horizontal="right" vertical="top"/>
    </xf>
    <xf numFmtId="0" fontId="33" fillId="0" borderId="0">
      <alignment horizontal="left" vertical="top"/>
    </xf>
    <xf numFmtId="0" fontId="11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" fillId="0" borderId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5" fillId="0" borderId="0"/>
    <xf numFmtId="177" fontId="5" fillId="0" borderId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alignment horizontal="left" vertical="top"/>
    </xf>
    <xf numFmtId="0" fontId="34" fillId="0" borderId="0">
      <alignment horizontal="center" vertical="top"/>
    </xf>
    <xf numFmtId="0" fontId="34" fillId="0" borderId="0">
      <alignment horizontal="right" vertical="top"/>
    </xf>
    <xf numFmtId="0" fontId="34" fillId="0" borderId="0">
      <alignment horizontal="right" vertical="top"/>
    </xf>
    <xf numFmtId="0" fontId="34" fillId="0" borderId="0">
      <alignment horizontal="left" vertical="center"/>
    </xf>
    <xf numFmtId="0" fontId="34" fillId="0" borderId="0">
      <alignment horizontal="right" vertical="center"/>
    </xf>
    <xf numFmtId="0" fontId="35" fillId="0" borderId="0">
      <alignment horizontal="right" vertical="top"/>
    </xf>
    <xf numFmtId="0" fontId="35" fillId="0" borderId="0">
      <alignment horizontal="left" vertical="top"/>
    </xf>
    <xf numFmtId="0" fontId="34" fillId="0" borderId="0">
      <alignment horizontal="lef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center"/>
    </xf>
    <xf numFmtId="0" fontId="34" fillId="0" borderId="0">
      <alignment horizontal="right" vertical="center"/>
    </xf>
    <xf numFmtId="0" fontId="34" fillId="0" borderId="0">
      <alignment horizontal="left" vertical="center"/>
    </xf>
    <xf numFmtId="0" fontId="34" fillId="0" borderId="0">
      <alignment horizontal="right" vertical="top"/>
    </xf>
    <xf numFmtId="0" fontId="34" fillId="0" borderId="0">
      <alignment horizontal="left" vertical="top"/>
    </xf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6" fillId="0" borderId="0" applyBorder="0">
      <alignment wrapText="1"/>
    </xf>
    <xf numFmtId="0" fontId="5" fillId="0" borderId="0"/>
    <xf numFmtId="0" fontId="5" fillId="0" borderId="0"/>
    <xf numFmtId="164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9" fillId="0" borderId="0">
      <alignment horizontal="right" vertical="top"/>
    </xf>
    <xf numFmtId="0" fontId="29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left" vertical="top"/>
    </xf>
    <xf numFmtId="0" fontId="11" fillId="0" borderId="0">
      <alignment horizontal="right" vertical="top"/>
    </xf>
    <xf numFmtId="16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>
      <alignment horizontal="right" vertical="top"/>
    </xf>
    <xf numFmtId="0" fontId="29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left" vertical="top"/>
    </xf>
    <xf numFmtId="0" fontId="11" fillId="0" borderId="0">
      <alignment horizontal="right" vertical="top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center"/>
    </xf>
    <xf numFmtId="0" fontId="34" fillId="0" borderId="0">
      <alignment horizontal="right" vertical="center"/>
    </xf>
    <xf numFmtId="0" fontId="34" fillId="0" borderId="0">
      <alignment horizontal="left"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0" borderId="0">
      <alignment horizontal="right" vertical="center"/>
    </xf>
    <xf numFmtId="0" fontId="38" fillId="0" borderId="0">
      <alignment horizontal="right" vertical="top"/>
    </xf>
    <xf numFmtId="0" fontId="5" fillId="0" borderId="0"/>
    <xf numFmtId="0" fontId="31" fillId="0" borderId="0">
      <alignment horizontal="left" vertical="top"/>
    </xf>
    <xf numFmtId="0" fontId="11" fillId="0" borderId="0">
      <alignment horizontal="left" vertical="top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4" borderId="0">
      <alignment horizontal="right" vertical="top"/>
    </xf>
    <xf numFmtId="0" fontId="38" fillId="0" borderId="0">
      <alignment horizontal="left" vertical="center"/>
    </xf>
    <xf numFmtId="0" fontId="38" fillId="0" borderId="0">
      <alignment horizontal="center" vertical="top"/>
    </xf>
    <xf numFmtId="0" fontId="38" fillId="0" borderId="0">
      <alignment horizontal="right" vertical="center"/>
    </xf>
    <xf numFmtId="181" fontId="5" fillId="0" borderId="0" applyFont="0" applyFill="0" applyBorder="0" applyAlignment="0" applyProtection="0"/>
    <xf numFmtId="0" fontId="11" fillId="0" borderId="0">
      <alignment horizontal="right" vertical="top"/>
    </xf>
    <xf numFmtId="0" fontId="31" fillId="0" borderId="0">
      <alignment horizontal="right" vertical="top"/>
    </xf>
    <xf numFmtId="0" fontId="38" fillId="0" borderId="0">
      <alignment horizontal="left" vertical="center"/>
    </xf>
    <xf numFmtId="0" fontId="37" fillId="0" borderId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4">
    <xf numFmtId="0" fontId="0" fillId="0" borderId="0" xfId="0"/>
    <xf numFmtId="0" fontId="16" fillId="0" borderId="0" xfId="5" applyFont="1"/>
    <xf numFmtId="41" fontId="16" fillId="0" borderId="0" xfId="2" applyFont="1" applyFill="1" applyAlignment="1">
      <alignment horizontal="right"/>
    </xf>
    <xf numFmtId="41" fontId="16" fillId="0" borderId="0" xfId="2" applyFont="1" applyFill="1"/>
    <xf numFmtId="41" fontId="16" fillId="0" borderId="0" xfId="2" applyFont="1" applyFill="1" applyBorder="1" applyAlignment="1">
      <alignment horizontal="right"/>
    </xf>
    <xf numFmtId="169" fontId="16" fillId="0" borderId="0" xfId="1" applyNumberFormat="1" applyFont="1" applyFill="1" applyBorder="1" applyAlignment="1"/>
    <xf numFmtId="169" fontId="18" fillId="0" borderId="0" xfId="1" applyNumberFormat="1" applyFont="1" applyFill="1" applyBorder="1" applyAlignment="1">
      <alignment horizontal="center"/>
    </xf>
    <xf numFmtId="171" fontId="16" fillId="0" borderId="0" xfId="1" applyNumberFormat="1" applyFont="1" applyFill="1" applyBorder="1" applyAlignment="1">
      <alignment horizontal="center"/>
    </xf>
    <xf numFmtId="41" fontId="16" fillId="0" borderId="0" xfId="2" applyFont="1" applyFill="1" applyAlignment="1">
      <alignment horizontal="center"/>
    </xf>
    <xf numFmtId="172" fontId="16" fillId="0" borderId="4" xfId="4" applyNumberFormat="1" applyFont="1" applyFill="1" applyBorder="1" applyAlignment="1">
      <alignment horizontal="center"/>
    </xf>
    <xf numFmtId="171" fontId="16" fillId="0" borderId="4" xfId="1" applyNumberFormat="1" applyFont="1" applyFill="1" applyBorder="1" applyAlignment="1">
      <alignment horizontal="center"/>
    </xf>
    <xf numFmtId="41" fontId="16" fillId="0" borderId="3" xfId="2" applyFont="1" applyFill="1" applyBorder="1" applyAlignment="1">
      <alignment horizontal="center"/>
    </xf>
    <xf numFmtId="10" fontId="18" fillId="0" borderId="0" xfId="10" applyNumberFormat="1" applyFont="1" applyFill="1" applyBorder="1" applyAlignment="1">
      <alignment horizontal="center"/>
    </xf>
    <xf numFmtId="41" fontId="16" fillId="0" borderId="0" xfId="2" applyFont="1" applyFill="1" applyBorder="1"/>
    <xf numFmtId="165" fontId="16" fillId="0" borderId="2" xfId="1" applyNumberFormat="1" applyFont="1" applyFill="1" applyBorder="1" applyAlignment="1">
      <alignment horizontal="center"/>
    </xf>
    <xf numFmtId="41" fontId="16" fillId="0" borderId="2" xfId="2" applyFont="1" applyFill="1" applyBorder="1" applyAlignment="1">
      <alignment horizontal="center"/>
    </xf>
    <xf numFmtId="171" fontId="16" fillId="0" borderId="2" xfId="1" applyNumberFormat="1" applyFont="1" applyFill="1" applyBorder="1" applyAlignment="1">
      <alignment horizontal="center"/>
    </xf>
    <xf numFmtId="171" fontId="18" fillId="0" borderId="0" xfId="1" applyNumberFormat="1" applyFont="1" applyFill="1" applyAlignment="1">
      <alignment horizontal="center"/>
    </xf>
    <xf numFmtId="41" fontId="18" fillId="0" borderId="0" xfId="2" applyFont="1" applyFill="1" applyAlignment="1">
      <alignment horizontal="center"/>
    </xf>
    <xf numFmtId="41" fontId="15" fillId="0" borderId="0" xfId="2" applyFont="1" applyFill="1" applyBorder="1" applyAlignment="1">
      <alignment horizontal="center" vertical="center"/>
    </xf>
    <xf numFmtId="1" fontId="18" fillId="0" borderId="0" xfId="1" applyNumberFormat="1" applyFont="1" applyFill="1" applyBorder="1" applyAlignment="1">
      <alignment horizontal="center"/>
    </xf>
    <xf numFmtId="0" fontId="6" fillId="0" borderId="0" xfId="5" applyFont="1" applyAlignment="1">
      <alignment horizontal="center" vertical="center"/>
    </xf>
    <xf numFmtId="41" fontId="7" fillId="0" borderId="0" xfId="2" applyFont="1" applyFill="1" applyAlignment="1">
      <alignment vertical="center"/>
    </xf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41" fontId="6" fillId="0" borderId="0" xfId="2" applyFont="1" applyAlignment="1">
      <alignment horizontal="center" vertical="center"/>
    </xf>
    <xf numFmtId="41" fontId="6" fillId="0" borderId="0" xfId="2" applyFont="1" applyFill="1" applyAlignment="1">
      <alignment vertical="center"/>
    </xf>
    <xf numFmtId="41" fontId="7" fillId="0" borderId="4" xfId="2" applyFont="1" applyFill="1" applyBorder="1" applyAlignment="1">
      <alignment horizontal="center" vertical="center"/>
    </xf>
    <xf numFmtId="41" fontId="6" fillId="0" borderId="4" xfId="2" applyFont="1" applyFill="1" applyBorder="1" applyAlignment="1">
      <alignment horizontal="center" vertical="center"/>
    </xf>
    <xf numFmtId="41" fontId="7" fillId="0" borderId="6" xfId="2" applyFont="1" applyFill="1" applyBorder="1" applyAlignment="1">
      <alignment horizontal="center" vertical="center"/>
    </xf>
    <xf numFmtId="41" fontId="6" fillId="0" borderId="6" xfId="2" applyFont="1" applyFill="1" applyBorder="1" applyAlignment="1">
      <alignment horizontal="center" vertical="center"/>
    </xf>
    <xf numFmtId="0" fontId="9" fillId="0" borderId="0" xfId="5" applyFont="1" applyAlignment="1">
      <alignment vertical="center"/>
    </xf>
    <xf numFmtId="41" fontId="9" fillId="0" borderId="6" xfId="2" applyFont="1" applyFill="1" applyBorder="1" applyAlignment="1">
      <alignment horizontal="center" vertical="center"/>
    </xf>
    <xf numFmtId="41" fontId="9" fillId="0" borderId="6" xfId="2" applyFont="1" applyFill="1" applyBorder="1" applyAlignment="1">
      <alignment vertical="center"/>
    </xf>
    <xf numFmtId="0" fontId="9" fillId="0" borderId="0" xfId="5" applyFont="1" applyAlignment="1">
      <alignment horizontal="center" vertical="center"/>
    </xf>
    <xf numFmtId="41" fontId="10" fillId="0" borderId="0" xfId="2" applyFont="1" applyFill="1" applyAlignment="1">
      <alignment vertical="center"/>
    </xf>
    <xf numFmtId="41" fontId="9" fillId="0" borderId="0" xfId="2" applyFont="1" applyFill="1" applyAlignment="1">
      <alignment vertical="center"/>
    </xf>
    <xf numFmtId="41" fontId="9" fillId="0" borderId="0" xfId="2" applyFont="1" applyFill="1" applyAlignment="1">
      <alignment horizontal="center" vertical="center"/>
    </xf>
    <xf numFmtId="41" fontId="9" fillId="0" borderId="0" xfId="2" applyFont="1" applyAlignment="1">
      <alignment horizontal="center" vertical="center"/>
    </xf>
    <xf numFmtId="41" fontId="7" fillId="0" borderId="5" xfId="2" applyFont="1" applyFill="1" applyBorder="1" applyAlignment="1">
      <alignment vertical="center"/>
    </xf>
    <xf numFmtId="41" fontId="7" fillId="0" borderId="3" xfId="2" applyFont="1" applyFill="1" applyBorder="1" applyAlignment="1">
      <alignment vertical="center"/>
    </xf>
    <xf numFmtId="41" fontId="6" fillId="0" borderId="0" xfId="2" applyFont="1" applyFill="1" applyBorder="1" applyAlignment="1">
      <alignment vertical="center"/>
    </xf>
    <xf numFmtId="41" fontId="7" fillId="0" borderId="0" xfId="2" applyFont="1" applyFill="1" applyBorder="1" applyAlignment="1">
      <alignment vertical="center"/>
    </xf>
    <xf numFmtId="41" fontId="9" fillId="0" borderId="5" xfId="2" applyFont="1" applyFill="1" applyBorder="1" applyAlignment="1">
      <alignment horizontal="center" vertical="center"/>
    </xf>
    <xf numFmtId="41" fontId="7" fillId="0" borderId="8" xfId="2" applyFont="1" applyFill="1" applyBorder="1" applyAlignment="1">
      <alignment vertical="center"/>
    </xf>
    <xf numFmtId="41" fontId="6" fillId="0" borderId="8" xfId="2" applyFont="1" applyFill="1" applyBorder="1" applyAlignment="1">
      <alignment vertical="center"/>
    </xf>
    <xf numFmtId="176" fontId="7" fillId="0" borderId="0" xfId="2" applyNumberFormat="1" applyFont="1" applyFill="1" applyAlignment="1">
      <alignment vertical="center"/>
    </xf>
    <xf numFmtId="176" fontId="6" fillId="0" borderId="0" xfId="2" applyNumberFormat="1" applyFont="1" applyFill="1" applyAlignment="1">
      <alignment vertical="center"/>
    </xf>
    <xf numFmtId="176" fontId="6" fillId="0" borderId="4" xfId="2" applyNumberFormat="1" applyFont="1" applyFill="1" applyBorder="1" applyAlignment="1">
      <alignment horizontal="center" vertical="center"/>
    </xf>
    <xf numFmtId="176" fontId="9" fillId="0" borderId="6" xfId="2" applyNumberFormat="1" applyFont="1" applyFill="1" applyBorder="1" applyAlignment="1">
      <alignment vertical="center"/>
    </xf>
    <xf numFmtId="176" fontId="10" fillId="0" borderId="6" xfId="2" applyNumberFormat="1" applyFont="1" applyFill="1" applyBorder="1" applyAlignment="1">
      <alignment vertical="center"/>
    </xf>
    <xf numFmtId="176" fontId="9" fillId="0" borderId="0" xfId="2" applyNumberFormat="1" applyFont="1" applyFill="1" applyAlignment="1">
      <alignment vertical="center"/>
    </xf>
    <xf numFmtId="176" fontId="6" fillId="0" borderId="0" xfId="2" applyNumberFormat="1" applyFont="1" applyFill="1" applyBorder="1" applyAlignment="1">
      <alignment vertical="center"/>
    </xf>
    <xf numFmtId="176" fontId="7" fillId="0" borderId="0" xfId="2" applyNumberFormat="1" applyFont="1" applyFill="1" applyBorder="1" applyAlignment="1">
      <alignment vertical="center"/>
    </xf>
    <xf numFmtId="176" fontId="15" fillId="0" borderId="0" xfId="2" applyNumberFormat="1" applyFont="1" applyFill="1" applyBorder="1" applyAlignment="1">
      <alignment horizontal="center" vertical="center"/>
    </xf>
    <xf numFmtId="176" fontId="7" fillId="0" borderId="4" xfId="2" applyNumberFormat="1" applyFont="1" applyFill="1" applyBorder="1" applyAlignment="1">
      <alignment horizontal="center" vertical="center"/>
    </xf>
    <xf numFmtId="176" fontId="10" fillId="0" borderId="0" xfId="2" applyNumberFormat="1" applyFont="1" applyFill="1" applyBorder="1" applyAlignment="1">
      <alignment vertical="center"/>
    </xf>
    <xf numFmtId="176" fontId="10" fillId="0" borderId="0" xfId="2" applyNumberFormat="1" applyFont="1" applyFill="1" applyAlignment="1">
      <alignment vertical="center"/>
    </xf>
    <xf numFmtId="176" fontId="9" fillId="0" borderId="6" xfId="2" applyNumberFormat="1" applyFont="1" applyFill="1" applyBorder="1" applyAlignment="1">
      <alignment horizontal="right" vertical="center"/>
    </xf>
    <xf numFmtId="176" fontId="7" fillId="0" borderId="6" xfId="2" applyNumberFormat="1" applyFont="1" applyFill="1" applyBorder="1" applyAlignment="1">
      <alignment horizontal="right" vertical="center"/>
    </xf>
    <xf numFmtId="4" fontId="9" fillId="0" borderId="6" xfId="2" applyNumberFormat="1" applyFont="1" applyFill="1" applyBorder="1" applyAlignment="1">
      <alignment vertical="center"/>
    </xf>
    <xf numFmtId="4" fontId="9" fillId="0" borderId="0" xfId="2" applyNumberFormat="1" applyFont="1" applyFill="1" applyBorder="1" applyAlignment="1">
      <alignment vertical="center"/>
    </xf>
    <xf numFmtId="4" fontId="6" fillId="0" borderId="4" xfId="2" applyNumberFormat="1" applyFont="1" applyFill="1" applyBorder="1" applyAlignment="1">
      <alignment horizontal="center" vertical="center"/>
    </xf>
    <xf numFmtId="176" fontId="6" fillId="0" borderId="6" xfId="2" applyNumberFormat="1" applyFont="1" applyFill="1" applyBorder="1" applyAlignment="1">
      <alignment horizontal="right" vertical="center"/>
    </xf>
    <xf numFmtId="9" fontId="9" fillId="0" borderId="0" xfId="4" applyFont="1" applyFill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3" fontId="7" fillId="0" borderId="3" xfId="2" applyNumberFormat="1" applyFont="1" applyFill="1" applyBorder="1" applyAlignment="1">
      <alignment vertical="center"/>
    </xf>
    <xf numFmtId="173" fontId="10" fillId="0" borderId="0" xfId="2" applyNumberFormat="1" applyFont="1" applyFill="1" applyAlignment="1">
      <alignment vertical="center"/>
    </xf>
    <xf numFmtId="173" fontId="7" fillId="0" borderId="5" xfId="2" applyNumberFormat="1" applyFont="1" applyFill="1" applyBorder="1" applyAlignment="1">
      <alignment vertical="center"/>
    </xf>
    <xf numFmtId="173" fontId="7" fillId="0" borderId="3" xfId="2" applyNumberFormat="1" applyFont="1" applyFill="1" applyBorder="1" applyAlignment="1">
      <alignment vertical="center"/>
    </xf>
    <xf numFmtId="173" fontId="7" fillId="0" borderId="4" xfId="2" applyNumberFormat="1" applyFont="1" applyFill="1" applyBorder="1" applyAlignment="1">
      <alignment horizontal="center" vertical="center"/>
    </xf>
    <xf numFmtId="173" fontId="10" fillId="0" borderId="7" xfId="2" applyNumberFormat="1" applyFont="1" applyFill="1" applyBorder="1" applyAlignment="1">
      <alignment vertical="center"/>
    </xf>
    <xf numFmtId="173" fontId="6" fillId="0" borderId="0" xfId="2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173" fontId="7" fillId="0" borderId="8" xfId="2" applyNumberFormat="1" applyFont="1" applyFill="1" applyBorder="1" applyAlignment="1">
      <alignment vertical="center"/>
    </xf>
    <xf numFmtId="173" fontId="7" fillId="0" borderId="6" xfId="2" applyNumberFormat="1" applyFont="1" applyFill="1" applyBorder="1" applyAlignment="1">
      <alignment horizontal="right" vertical="center"/>
    </xf>
    <xf numFmtId="173" fontId="10" fillId="0" borderId="6" xfId="2" applyNumberFormat="1" applyFont="1" applyFill="1" applyBorder="1" applyAlignment="1">
      <alignment horizontal="right" vertical="center"/>
    </xf>
    <xf numFmtId="173" fontId="10" fillId="0" borderId="0" xfId="2" applyNumberFormat="1" applyFont="1" applyFill="1" applyAlignment="1">
      <alignment horizontal="right" vertical="center"/>
    </xf>
    <xf numFmtId="173" fontId="7" fillId="0" borderId="5" xfId="2" applyNumberFormat="1" applyFont="1" applyFill="1" applyBorder="1" applyAlignment="1">
      <alignment horizontal="right" vertical="center"/>
    </xf>
    <xf numFmtId="173" fontId="7" fillId="0" borderId="3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0" borderId="4" xfId="2" applyNumberFormat="1" applyFont="1" applyFill="1" applyBorder="1" applyAlignment="1">
      <alignment horizontal="right" vertical="center"/>
    </xf>
    <xf numFmtId="173" fontId="10" fillId="0" borderId="7" xfId="2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>
      <alignment vertical="center"/>
    </xf>
    <xf numFmtId="4" fontId="9" fillId="0" borderId="6" xfId="2" applyNumberFormat="1" applyFont="1" applyFill="1" applyBorder="1" applyAlignment="1">
      <alignment horizontal="right" vertical="center"/>
    </xf>
    <xf numFmtId="4" fontId="16" fillId="0" borderId="2" xfId="1" applyNumberFormat="1" applyFont="1" applyFill="1" applyBorder="1" applyAlignment="1">
      <alignment horizontal="right"/>
    </xf>
    <xf numFmtId="4" fontId="16" fillId="0" borderId="0" xfId="1" applyNumberFormat="1" applyFont="1" applyFill="1" applyBorder="1" applyAlignment="1">
      <alignment horizontal="right"/>
    </xf>
    <xf numFmtId="4" fontId="16" fillId="0" borderId="4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Alignment="1">
      <alignment horizontal="right"/>
    </xf>
    <xf numFmtId="172" fontId="16" fillId="0" borderId="4" xfId="4" applyNumberFormat="1" applyFont="1" applyFill="1" applyBorder="1" applyAlignment="1">
      <alignment horizontal="center" vertical="center"/>
    </xf>
    <xf numFmtId="171" fontId="16" fillId="0" borderId="4" xfId="1" applyNumberFormat="1" applyFont="1" applyFill="1" applyBorder="1" applyAlignment="1">
      <alignment horizontal="center" vertical="center"/>
    </xf>
    <xf numFmtId="4" fontId="16" fillId="0" borderId="4" xfId="1" applyNumberFormat="1" applyFont="1" applyFill="1" applyBorder="1" applyAlignment="1">
      <alignment horizontal="center" vertical="center"/>
    </xf>
    <xf numFmtId="41" fontId="16" fillId="0" borderId="3" xfId="2" applyFont="1" applyFill="1" applyBorder="1" applyAlignment="1">
      <alignment horizontal="center" vertical="center"/>
    </xf>
    <xf numFmtId="41" fontId="6" fillId="0" borderId="0" xfId="2" applyFont="1" applyFill="1" applyAlignment="1">
      <alignment horizontal="center" vertical="center"/>
    </xf>
    <xf numFmtId="41" fontId="12" fillId="0" borderId="0" xfId="2" quotePrefix="1" applyFont="1" applyFill="1" applyAlignment="1">
      <alignment horizontal="left" vertical="center"/>
    </xf>
    <xf numFmtId="2" fontId="9" fillId="0" borderId="0" xfId="2" applyNumberFormat="1" applyFont="1" applyFill="1" applyAlignment="1">
      <alignment vertical="center"/>
    </xf>
    <xf numFmtId="1" fontId="6" fillId="0" borderId="0" xfId="5" applyNumberFormat="1" applyFont="1" applyAlignment="1">
      <alignment horizontal="center" vertical="center"/>
    </xf>
    <xf numFmtId="9" fontId="6" fillId="0" borderId="0" xfId="4" applyFont="1" applyFill="1" applyAlignment="1">
      <alignment vertical="center"/>
    </xf>
    <xf numFmtId="168" fontId="9" fillId="0" borderId="0" xfId="2" applyNumberFormat="1" applyFont="1" applyFill="1" applyAlignment="1">
      <alignment vertical="center"/>
    </xf>
    <xf numFmtId="41" fontId="6" fillId="0" borderId="9" xfId="2" applyFont="1" applyFill="1" applyBorder="1" applyAlignment="1">
      <alignment vertical="center"/>
    </xf>
    <xf numFmtId="166" fontId="6" fillId="0" borderId="9" xfId="3" applyFont="1" applyFill="1" applyBorder="1" applyAlignment="1">
      <alignment vertical="center"/>
    </xf>
    <xf numFmtId="41" fontId="7" fillId="0" borderId="13" xfId="2" applyFont="1" applyFill="1" applyBorder="1" applyAlignment="1">
      <alignment horizontal="center" vertical="center"/>
    </xf>
    <xf numFmtId="176" fontId="6" fillId="0" borderId="13" xfId="2" applyNumberFormat="1" applyFont="1" applyFill="1" applyBorder="1" applyAlignment="1">
      <alignment horizontal="center" vertical="center"/>
    </xf>
    <xf numFmtId="173" fontId="7" fillId="0" borderId="9" xfId="2" applyNumberFormat="1" applyFont="1" applyFill="1" applyBorder="1" applyAlignment="1">
      <alignment horizontal="right" vertical="center"/>
    </xf>
    <xf numFmtId="176" fontId="7" fillId="0" borderId="9" xfId="2" applyNumberFormat="1" applyFont="1" applyFill="1" applyBorder="1" applyAlignment="1">
      <alignment horizontal="right" vertical="center"/>
    </xf>
    <xf numFmtId="41" fontId="6" fillId="0" borderId="9" xfId="2" applyFont="1" applyFill="1" applyBorder="1" applyAlignment="1">
      <alignment horizontal="center" vertical="center"/>
    </xf>
    <xf numFmtId="176" fontId="6" fillId="0" borderId="9" xfId="2" applyNumberFormat="1" applyFont="1" applyFill="1" applyBorder="1" applyAlignment="1">
      <alignment vertical="center"/>
    </xf>
    <xf numFmtId="173" fontId="7" fillId="0" borderId="12" xfId="2" applyNumberFormat="1" applyFont="1" applyFill="1" applyBorder="1" applyAlignment="1">
      <alignment horizontal="right" vertical="center"/>
    </xf>
    <xf numFmtId="173" fontId="7" fillId="0" borderId="13" xfId="2" applyNumberFormat="1" applyFont="1" applyFill="1" applyBorder="1" applyAlignment="1">
      <alignment horizontal="right" vertical="center"/>
    </xf>
    <xf numFmtId="173" fontId="10" fillId="0" borderId="10" xfId="2" applyNumberFormat="1" applyFont="1" applyFill="1" applyBorder="1" applyAlignment="1">
      <alignment horizontal="right" vertical="center"/>
    </xf>
    <xf numFmtId="173" fontId="7" fillId="0" borderId="14" xfId="2" applyNumberFormat="1" applyFont="1" applyFill="1" applyBorder="1" applyAlignment="1">
      <alignment horizontal="right" vertical="center"/>
    </xf>
    <xf numFmtId="41" fontId="6" fillId="0" borderId="16" xfId="2" applyFont="1" applyFill="1" applyBorder="1" applyAlignment="1">
      <alignment horizontal="center" vertical="center"/>
    </xf>
    <xf numFmtId="176" fontId="7" fillId="0" borderId="9" xfId="2" applyNumberFormat="1" applyFont="1" applyFill="1" applyBorder="1" applyAlignment="1">
      <alignment vertical="center"/>
    </xf>
    <xf numFmtId="41" fontId="7" fillId="0" borderId="12" xfId="2" applyFont="1" applyFill="1" applyBorder="1" applyAlignment="1">
      <alignment vertical="center"/>
    </xf>
    <xf numFmtId="176" fontId="7" fillId="0" borderId="13" xfId="2" applyNumberFormat="1" applyFont="1" applyFill="1" applyBorder="1" applyAlignment="1">
      <alignment horizontal="center" vertical="center"/>
    </xf>
    <xf numFmtId="41" fontId="6" fillId="0" borderId="13" xfId="2" applyFont="1" applyFill="1" applyBorder="1" applyAlignment="1">
      <alignment horizontal="center" vertical="center"/>
    </xf>
    <xf numFmtId="3" fontId="7" fillId="0" borderId="9" xfId="2" applyNumberFormat="1" applyFont="1" applyFill="1" applyBorder="1" applyAlignment="1">
      <alignment vertical="center"/>
    </xf>
    <xf numFmtId="4" fontId="7" fillId="0" borderId="9" xfId="2" applyNumberFormat="1" applyFont="1" applyFill="1" applyBorder="1" applyAlignment="1">
      <alignment vertical="center"/>
    </xf>
    <xf numFmtId="3" fontId="7" fillId="0" borderId="12" xfId="2" applyNumberFormat="1" applyFont="1" applyFill="1" applyBorder="1" applyAlignment="1">
      <alignment vertical="center"/>
    </xf>
    <xf numFmtId="4" fontId="6" fillId="0" borderId="13" xfId="2" applyNumberFormat="1" applyFont="1" applyFill="1" applyBorder="1" applyAlignment="1">
      <alignment horizontal="center" vertical="center"/>
    </xf>
    <xf numFmtId="173" fontId="7" fillId="0" borderId="9" xfId="2" applyNumberFormat="1" applyFont="1" applyFill="1" applyBorder="1" applyAlignment="1">
      <alignment vertical="center"/>
    </xf>
    <xf numFmtId="173" fontId="7" fillId="0" borderId="12" xfId="2" applyNumberFormat="1" applyFont="1" applyFill="1" applyBorder="1" applyAlignment="1">
      <alignment vertical="center"/>
    </xf>
    <xf numFmtId="173" fontId="7" fillId="0" borderId="13" xfId="2" applyNumberFormat="1" applyFont="1" applyFill="1" applyBorder="1" applyAlignment="1">
      <alignment horizontal="center" vertical="center"/>
    </xf>
    <xf numFmtId="168" fontId="6" fillId="0" borderId="14" xfId="2" applyNumberFormat="1" applyFont="1" applyFill="1" applyBorder="1" applyAlignment="1">
      <alignment vertical="center"/>
    </xf>
    <xf numFmtId="170" fontId="16" fillId="0" borderId="16" xfId="2" applyNumberFormat="1" applyFont="1" applyFill="1" applyBorder="1" applyAlignment="1">
      <alignment horizontal="center"/>
    </xf>
    <xf numFmtId="169" fontId="16" fillId="0" borderId="13" xfId="1" applyNumberFormat="1" applyFont="1" applyFill="1" applyBorder="1" applyAlignment="1">
      <alignment horizontal="center" vertical="center"/>
    </xf>
    <xf numFmtId="1" fontId="16" fillId="0" borderId="13" xfId="1" applyNumberFormat="1" applyFont="1" applyFill="1" applyBorder="1" applyAlignment="1">
      <alignment horizontal="center" vertical="center"/>
    </xf>
    <xf numFmtId="171" fontId="16" fillId="0" borderId="13" xfId="1" applyNumberFormat="1" applyFont="1" applyFill="1" applyBorder="1" applyAlignment="1">
      <alignment horizontal="center" vertical="center"/>
    </xf>
    <xf numFmtId="4" fontId="16" fillId="0" borderId="13" xfId="1" applyNumberFormat="1" applyFont="1" applyFill="1" applyBorder="1" applyAlignment="1">
      <alignment horizontal="center" vertical="center"/>
    </xf>
    <xf numFmtId="41" fontId="16" fillId="0" borderId="12" xfId="2" applyFont="1" applyFill="1" applyBorder="1" applyAlignment="1">
      <alignment horizontal="center" vertical="center"/>
    </xf>
    <xf numFmtId="171" fontId="16" fillId="0" borderId="15" xfId="1" applyNumberFormat="1" applyFont="1" applyFill="1" applyBorder="1" applyAlignment="1">
      <alignment horizontal="center"/>
    </xf>
    <xf numFmtId="4" fontId="16" fillId="0" borderId="15" xfId="1" applyNumberFormat="1" applyFont="1" applyFill="1" applyBorder="1" applyAlignment="1">
      <alignment horizontal="right"/>
    </xf>
    <xf numFmtId="41" fontId="16" fillId="0" borderId="15" xfId="2" applyFont="1" applyFill="1" applyBorder="1"/>
    <xf numFmtId="169" fontId="16" fillId="0" borderId="13" xfId="1" applyNumberFormat="1" applyFont="1" applyFill="1" applyBorder="1" applyAlignment="1">
      <alignment horizontal="center"/>
    </xf>
    <xf numFmtId="1" fontId="16" fillId="0" borderId="13" xfId="1" applyNumberFormat="1" applyFont="1" applyFill="1" applyBorder="1" applyAlignment="1">
      <alignment horizontal="center"/>
    </xf>
    <xf numFmtId="171" fontId="16" fillId="0" borderId="13" xfId="1" applyNumberFormat="1" applyFont="1" applyFill="1" applyBorder="1" applyAlignment="1">
      <alignment horizontal="center"/>
    </xf>
    <xf numFmtId="4" fontId="16" fillId="0" borderId="13" xfId="1" applyNumberFormat="1" applyFont="1" applyFill="1" applyBorder="1" applyAlignment="1">
      <alignment horizontal="right"/>
    </xf>
    <xf numFmtId="41" fontId="16" fillId="0" borderId="12" xfId="2" applyFont="1" applyFill="1" applyBorder="1" applyAlignment="1">
      <alignment horizontal="center"/>
    </xf>
    <xf numFmtId="168" fontId="16" fillId="0" borderId="15" xfId="2" applyNumberFormat="1" applyFont="1" applyFill="1" applyBorder="1"/>
    <xf numFmtId="0" fontId="9" fillId="0" borderId="6" xfId="2" applyNumberFormat="1" applyFont="1" applyFill="1" applyBorder="1" applyAlignment="1">
      <alignment horizontal="center" vertical="center"/>
    </xf>
    <xf numFmtId="41" fontId="10" fillId="0" borderId="6" xfId="2" applyFont="1" applyFill="1" applyBorder="1" applyAlignment="1">
      <alignment horizontal="right" vertical="center"/>
    </xf>
    <xf numFmtId="173" fontId="9" fillId="0" borderId="6" xfId="2" applyNumberFormat="1" applyFont="1" applyFill="1" applyBorder="1" applyAlignment="1">
      <alignment horizontal="right" vertical="center"/>
    </xf>
    <xf numFmtId="173" fontId="9" fillId="0" borderId="7" xfId="2" applyNumberFormat="1" applyFont="1" applyFill="1" applyBorder="1" applyAlignment="1">
      <alignment horizontal="right" vertical="center"/>
    </xf>
    <xf numFmtId="41" fontId="10" fillId="0" borderId="5" xfId="2" applyFont="1" applyFill="1" applyBorder="1" applyAlignment="1">
      <alignment horizontal="center" vertical="center"/>
    </xf>
    <xf numFmtId="4" fontId="17" fillId="0" borderId="0" xfId="1" applyNumberFormat="1" applyFont="1" applyFill="1" applyBorder="1" applyAlignment="1">
      <alignment horizontal="right"/>
    </xf>
    <xf numFmtId="4" fontId="19" fillId="0" borderId="0" xfId="1" applyNumberFormat="1" applyFont="1" applyFill="1" applyBorder="1" applyAlignment="1">
      <alignment horizontal="right"/>
    </xf>
    <xf numFmtId="3" fontId="16" fillId="0" borderId="0" xfId="1" applyNumberFormat="1" applyFont="1" applyFill="1" applyBorder="1" applyAlignment="1">
      <alignment horizontal="right"/>
    </xf>
    <xf numFmtId="169" fontId="18" fillId="0" borderId="0" xfId="5" applyNumberFormat="1" applyFont="1" applyAlignment="1">
      <alignment horizontal="center"/>
    </xf>
    <xf numFmtId="1" fontId="18" fillId="0" borderId="0" xfId="5" applyNumberFormat="1" applyFont="1" applyAlignment="1">
      <alignment horizontal="center"/>
    </xf>
    <xf numFmtId="4" fontId="26" fillId="0" borderId="0" xfId="1" applyNumberFormat="1" applyFont="1" applyFill="1" applyBorder="1" applyAlignment="1">
      <alignment horizontal="right"/>
    </xf>
    <xf numFmtId="4" fontId="19" fillId="0" borderId="15" xfId="1" applyNumberFormat="1" applyFont="1" applyFill="1" applyBorder="1" applyAlignment="1">
      <alignment horizontal="right"/>
    </xf>
    <xf numFmtId="3" fontId="16" fillId="0" borderId="15" xfId="1" applyNumberFormat="1" applyFont="1" applyFill="1" applyBorder="1" applyAlignment="1">
      <alignment horizontal="right"/>
    </xf>
    <xf numFmtId="169" fontId="18" fillId="0" borderId="0" xfId="5" applyNumberFormat="1" applyFont="1" applyAlignment="1">
      <alignment horizontal="right"/>
    </xf>
    <xf numFmtId="4" fontId="26" fillId="0" borderId="0" xfId="1" applyNumberFormat="1" applyFont="1" applyFill="1" applyAlignment="1">
      <alignment horizontal="right"/>
    </xf>
    <xf numFmtId="3" fontId="18" fillId="0" borderId="0" xfId="1" applyNumberFormat="1" applyFont="1" applyFill="1" applyAlignment="1">
      <alignment horizontal="right"/>
    </xf>
    <xf numFmtId="0" fontId="18" fillId="0" borderId="0" xfId="5" applyFont="1"/>
    <xf numFmtId="4" fontId="19" fillId="0" borderId="0" xfId="1" applyNumberFormat="1" applyFont="1" applyFill="1" applyAlignment="1">
      <alignment horizontal="right"/>
    </xf>
    <xf numFmtId="3" fontId="16" fillId="0" borderId="0" xfId="1" applyNumberFormat="1" applyFont="1" applyFill="1" applyAlignment="1">
      <alignment horizontal="right"/>
    </xf>
    <xf numFmtId="169" fontId="16" fillId="0" borderId="0" xfId="5" applyNumberFormat="1" applyFont="1" applyAlignment="1">
      <alignment horizontal="center"/>
    </xf>
    <xf numFmtId="4" fontId="19" fillId="0" borderId="13" xfId="1" applyNumberFormat="1" applyFont="1" applyFill="1" applyBorder="1" applyAlignment="1">
      <alignment horizontal="center" vertical="center"/>
    </xf>
    <xf numFmtId="3" fontId="16" fillId="0" borderId="13" xfId="1" applyNumberFormat="1" applyFont="1" applyFill="1" applyBorder="1" applyAlignment="1">
      <alignment horizontal="center" vertical="center"/>
    </xf>
    <xf numFmtId="3" fontId="16" fillId="0" borderId="10" xfId="1" applyNumberFormat="1" applyFont="1" applyFill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169" fontId="16" fillId="0" borderId="4" xfId="5" applyNumberFormat="1" applyFont="1" applyBorder="1" applyAlignment="1">
      <alignment horizontal="center" vertical="center"/>
    </xf>
    <xf numFmtId="1" fontId="16" fillId="0" borderId="4" xfId="5" applyNumberFormat="1" applyFont="1" applyBorder="1" applyAlignment="1">
      <alignment horizontal="center" vertical="center"/>
    </xf>
    <xf numFmtId="4" fontId="19" fillId="0" borderId="4" xfId="1" applyNumberFormat="1" applyFont="1" applyFill="1" applyBorder="1" applyAlignment="1">
      <alignment horizontal="center" vertical="center"/>
    </xf>
    <xf numFmtId="3" fontId="16" fillId="0" borderId="4" xfId="1" applyNumberFormat="1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center" vertical="center"/>
    </xf>
    <xf numFmtId="170" fontId="16" fillId="0" borderId="9" xfId="2" applyNumberFormat="1" applyFont="1" applyFill="1" applyBorder="1" applyAlignment="1">
      <alignment horizontal="center"/>
    </xf>
    <xf numFmtId="4" fontId="19" fillId="0" borderId="13" xfId="1" applyNumberFormat="1" applyFont="1" applyFill="1" applyBorder="1" applyAlignment="1">
      <alignment horizontal="right"/>
    </xf>
    <xf numFmtId="3" fontId="16" fillId="0" borderId="13" xfId="1" applyNumberFormat="1" applyFont="1" applyFill="1" applyBorder="1" applyAlignment="1">
      <alignment horizontal="right"/>
    </xf>
    <xf numFmtId="3" fontId="16" fillId="0" borderId="10" xfId="1" applyNumberFormat="1" applyFont="1" applyFill="1" applyBorder="1" applyAlignment="1">
      <alignment horizontal="right"/>
    </xf>
    <xf numFmtId="4" fontId="19" fillId="0" borderId="4" xfId="1" applyNumberFormat="1" applyFont="1" applyFill="1" applyBorder="1" applyAlignment="1">
      <alignment horizontal="right"/>
    </xf>
    <xf numFmtId="3" fontId="16" fillId="0" borderId="4" xfId="1" applyNumberFormat="1" applyFont="1" applyFill="1" applyBorder="1" applyAlignment="1">
      <alignment horizontal="right"/>
    </xf>
    <xf numFmtId="3" fontId="16" fillId="0" borderId="1" xfId="1" applyNumberFormat="1" applyFont="1" applyFill="1" applyBorder="1" applyAlignment="1">
      <alignment horizontal="right"/>
    </xf>
    <xf numFmtId="4" fontId="19" fillId="0" borderId="2" xfId="1" applyNumberFormat="1" applyFont="1" applyFill="1" applyBorder="1" applyAlignment="1">
      <alignment horizontal="right"/>
    </xf>
    <xf numFmtId="3" fontId="16" fillId="0" borderId="2" xfId="1" applyNumberFormat="1" applyFont="1" applyFill="1" applyBorder="1" applyAlignment="1">
      <alignment horizontal="right"/>
    </xf>
    <xf numFmtId="3" fontId="9" fillId="0" borderId="7" xfId="2" applyNumberFormat="1" applyFont="1" applyFill="1" applyBorder="1" applyAlignment="1">
      <alignment vertical="center"/>
    </xf>
    <xf numFmtId="3" fontId="6" fillId="0" borderId="9" xfId="2" applyNumberFormat="1" applyFont="1" applyFill="1" applyBorder="1" applyAlignment="1">
      <alignment vertical="center"/>
    </xf>
    <xf numFmtId="4" fontId="6" fillId="0" borderId="9" xfId="2" applyNumberFormat="1" applyFont="1" applyFill="1" applyBorder="1" applyAlignment="1">
      <alignment vertical="center"/>
    </xf>
    <xf numFmtId="3" fontId="9" fillId="0" borderId="6" xfId="2" applyNumberFormat="1" applyFont="1" applyFill="1" applyBorder="1" applyAlignment="1">
      <alignment vertical="center"/>
    </xf>
    <xf numFmtId="179" fontId="9" fillId="0" borderId="6" xfId="2" applyNumberFormat="1" applyFont="1" applyFill="1" applyBorder="1" applyAlignment="1">
      <alignment horizontal="right" vertical="center"/>
    </xf>
    <xf numFmtId="41" fontId="10" fillId="0" borderId="6" xfId="2" applyFont="1" applyFill="1" applyBorder="1" applyAlignment="1">
      <alignment vertical="center"/>
    </xf>
    <xf numFmtId="41" fontId="25" fillId="0" borderId="6" xfId="2" applyFont="1" applyFill="1" applyBorder="1" applyAlignment="1">
      <alignment vertical="center"/>
    </xf>
    <xf numFmtId="0" fontId="16" fillId="3" borderId="0" xfId="5" applyFont="1" applyFill="1"/>
    <xf numFmtId="3" fontId="8" fillId="0" borderId="5" xfId="2" applyNumberFormat="1" applyFont="1" applyFill="1" applyBorder="1" applyAlignment="1">
      <alignment vertical="center"/>
    </xf>
    <xf numFmtId="10" fontId="18" fillId="0" borderId="17" xfId="10" applyNumberFormat="1" applyFont="1" applyFill="1" applyBorder="1" applyAlignment="1">
      <alignment horizontal="center"/>
    </xf>
    <xf numFmtId="4" fontId="16" fillId="0" borderId="17" xfId="1" applyNumberFormat="1" applyFont="1" applyFill="1" applyBorder="1" applyAlignment="1">
      <alignment horizontal="right"/>
    </xf>
    <xf numFmtId="3" fontId="8" fillId="0" borderId="9" xfId="2" applyNumberFormat="1" applyFont="1" applyFill="1" applyBorder="1" applyAlignment="1">
      <alignment vertical="center"/>
    </xf>
    <xf numFmtId="3" fontId="16" fillId="0" borderId="17" xfId="1" applyNumberFormat="1" applyFont="1" applyFill="1" applyBorder="1" applyAlignment="1">
      <alignment horizontal="right"/>
    </xf>
    <xf numFmtId="41" fontId="16" fillId="0" borderId="2" xfId="2" applyFont="1" applyFill="1" applyBorder="1"/>
    <xf numFmtId="0" fontId="16" fillId="2" borderId="0" xfId="5" applyFont="1" applyFill="1"/>
    <xf numFmtId="174" fontId="9" fillId="0" borderId="6" xfId="2" applyNumberFormat="1" applyFont="1" applyFill="1" applyBorder="1" applyAlignment="1">
      <alignment horizontal="center" vertical="center"/>
    </xf>
    <xf numFmtId="41" fontId="18" fillId="0" borderId="0" xfId="2" applyFont="1" applyFill="1" applyBorder="1" applyAlignment="1">
      <alignment horizontal="center"/>
    </xf>
    <xf numFmtId="0" fontId="6" fillId="0" borderId="0" xfId="5" applyFont="1" applyAlignment="1">
      <alignment horizontal="center" vertical="center"/>
    </xf>
    <xf numFmtId="41" fontId="6" fillId="0" borderId="13" xfId="2" applyFont="1" applyFill="1" applyBorder="1" applyAlignment="1">
      <alignment horizontal="center" vertical="center" wrapText="1"/>
    </xf>
    <xf numFmtId="41" fontId="6" fillId="0" borderId="4" xfId="2" applyFont="1" applyFill="1" applyBorder="1" applyAlignment="1">
      <alignment horizontal="center" vertical="center" wrapText="1"/>
    </xf>
    <xf numFmtId="41" fontId="6" fillId="0" borderId="13" xfId="2" applyFont="1" applyFill="1" applyBorder="1" applyAlignment="1">
      <alignment horizontal="center" vertical="center"/>
    </xf>
    <xf numFmtId="41" fontId="6" fillId="0" borderId="4" xfId="2" applyFont="1" applyFill="1" applyBorder="1" applyAlignment="1">
      <alignment horizontal="center" vertical="center"/>
    </xf>
    <xf numFmtId="0" fontId="16" fillId="0" borderId="0" xfId="5" applyFont="1" applyAlignment="1">
      <alignment horizontal="center"/>
    </xf>
    <xf numFmtId="169" fontId="16" fillId="0" borderId="0" xfId="1" applyNumberFormat="1" applyFont="1" applyFill="1" applyBorder="1" applyAlignment="1">
      <alignment horizontal="center"/>
    </xf>
    <xf numFmtId="0" fontId="6" fillId="0" borderId="10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0" xfId="5" applyFont="1" applyFill="1" applyAlignment="1">
      <alignment horizontal="left" vertical="center"/>
    </xf>
    <xf numFmtId="41" fontId="6" fillId="0" borderId="0" xfId="5" applyNumberFormat="1" applyFont="1" applyFill="1" applyAlignment="1">
      <alignment vertical="center"/>
    </xf>
    <xf numFmtId="0" fontId="6" fillId="0" borderId="5" xfId="5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center" vertical="center"/>
    </xf>
    <xf numFmtId="0" fontId="9" fillId="0" borderId="0" xfId="5" applyFont="1" applyFill="1" applyAlignment="1">
      <alignment vertical="center"/>
    </xf>
    <xf numFmtId="0" fontId="9" fillId="0" borderId="5" xfId="5" applyFont="1" applyFill="1" applyBorder="1" applyAlignment="1">
      <alignment vertical="center"/>
    </xf>
    <xf numFmtId="4" fontId="9" fillId="0" borderId="0" xfId="5" applyNumberFormat="1" applyFont="1" applyFill="1" applyAlignment="1">
      <alignment vertical="center"/>
    </xf>
    <xf numFmtId="176" fontId="9" fillId="0" borderId="0" xfId="5" applyNumberFormat="1" applyFont="1" applyFill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5" applyFont="1" applyFill="1" applyBorder="1" applyAlignment="1">
      <alignment vertical="center"/>
    </xf>
    <xf numFmtId="165" fontId="9" fillId="0" borderId="0" xfId="5" applyNumberFormat="1" applyFont="1" applyFill="1" applyAlignment="1">
      <alignment vertical="center"/>
    </xf>
    <xf numFmtId="0" fontId="9" fillId="0" borderId="5" xfId="5" applyFont="1" applyFill="1" applyBorder="1" applyAlignment="1">
      <alignment horizontal="center" vertical="center"/>
    </xf>
    <xf numFmtId="0" fontId="6" fillId="0" borderId="14" xfId="5" applyFont="1" applyFill="1" applyBorder="1" applyAlignment="1">
      <alignment vertical="center"/>
    </xf>
    <xf numFmtId="0" fontId="6" fillId="0" borderId="15" xfId="5" applyFont="1" applyFill="1" applyBorder="1" applyAlignment="1">
      <alignment vertical="center"/>
    </xf>
    <xf numFmtId="0" fontId="6" fillId="0" borderId="16" xfId="5" applyFont="1" applyFill="1" applyBorder="1" applyAlignment="1">
      <alignment vertical="center"/>
    </xf>
    <xf numFmtId="0" fontId="6" fillId="0" borderId="16" xfId="5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3" fontId="9" fillId="0" borderId="0" xfId="5" applyNumberFormat="1" applyFont="1" applyFill="1" applyAlignment="1">
      <alignment vertical="center"/>
    </xf>
    <xf numFmtId="176" fontId="7" fillId="0" borderId="6" xfId="2" applyNumberFormat="1" applyFont="1" applyFill="1" applyBorder="1" applyAlignment="1">
      <alignment vertical="center"/>
    </xf>
    <xf numFmtId="3" fontId="6" fillId="0" borderId="0" xfId="5" applyNumberFormat="1" applyFont="1" applyFill="1" applyAlignment="1">
      <alignment vertical="center"/>
    </xf>
    <xf numFmtId="0" fontId="9" fillId="0" borderId="0" xfId="5" applyFont="1" applyFill="1" applyAlignment="1">
      <alignment horizontal="center" vertical="center"/>
    </xf>
    <xf numFmtId="38" fontId="6" fillId="0" borderId="10" xfId="5" applyNumberFormat="1" applyFont="1" applyFill="1" applyBorder="1" applyAlignment="1">
      <alignment horizontal="left" vertical="center"/>
    </xf>
    <xf numFmtId="38" fontId="9" fillId="0" borderId="11" xfId="5" applyNumberFormat="1" applyFont="1" applyFill="1" applyBorder="1" applyAlignment="1">
      <alignment vertical="center"/>
    </xf>
    <xf numFmtId="38" fontId="9" fillId="0" borderId="11" xfId="5" applyNumberFormat="1" applyFont="1" applyFill="1" applyBorder="1" applyAlignment="1">
      <alignment horizontal="center" vertical="center"/>
    </xf>
    <xf numFmtId="38" fontId="6" fillId="0" borderId="7" xfId="5" applyNumberFormat="1" applyFont="1" applyFill="1" applyBorder="1" applyAlignment="1">
      <alignment horizontal="left" vertical="center"/>
    </xf>
    <xf numFmtId="38" fontId="9" fillId="0" borderId="0" xfId="5" applyNumberFormat="1" applyFont="1" applyFill="1" applyAlignment="1">
      <alignment vertical="center"/>
    </xf>
    <xf numFmtId="38" fontId="9" fillId="0" borderId="0" xfId="5" applyNumberFormat="1" applyFont="1" applyFill="1" applyAlignment="1">
      <alignment horizontal="center" vertical="center"/>
    </xf>
    <xf numFmtId="38" fontId="6" fillId="0" borderId="1" xfId="5" applyNumberFormat="1" applyFont="1" applyFill="1" applyBorder="1" applyAlignment="1">
      <alignment horizontal="left" vertical="center"/>
    </xf>
    <xf numFmtId="38" fontId="9" fillId="0" borderId="2" xfId="5" applyNumberFormat="1" applyFont="1" applyFill="1" applyBorder="1" applyAlignment="1">
      <alignment vertical="center"/>
    </xf>
    <xf numFmtId="38" fontId="9" fillId="0" borderId="2" xfId="5" applyNumberFormat="1" applyFont="1" applyFill="1" applyBorder="1" applyAlignment="1">
      <alignment horizontal="center" vertical="center"/>
    </xf>
    <xf numFmtId="38" fontId="6" fillId="0" borderId="0" xfId="5" applyNumberFormat="1" applyFont="1" applyFill="1" applyAlignment="1">
      <alignment horizontal="left" vertical="center"/>
    </xf>
    <xf numFmtId="176" fontId="9" fillId="0" borderId="13" xfId="2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14" xfId="5" applyFont="1" applyFill="1" applyBorder="1" applyAlignment="1">
      <alignment vertical="center"/>
    </xf>
    <xf numFmtId="49" fontId="9" fillId="0" borderId="16" xfId="0" applyNumberFormat="1" applyFont="1" applyFill="1" applyBorder="1" applyAlignment="1">
      <alignment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176" fontId="7" fillId="0" borderId="14" xfId="2" applyNumberFormat="1" applyFont="1" applyFill="1" applyBorder="1" applyAlignment="1">
      <alignment vertical="center"/>
    </xf>
    <xf numFmtId="41" fontId="9" fillId="0" borderId="0" xfId="5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76" fontId="12" fillId="0" borderId="0" xfId="2" quotePrefix="1" applyNumberFormat="1" applyFont="1" applyFill="1" applyAlignment="1">
      <alignment horizontal="left" vertical="center"/>
    </xf>
    <xf numFmtId="38" fontId="6" fillId="0" borderId="10" xfId="5" applyNumberFormat="1" applyFont="1" applyFill="1" applyBorder="1" applyAlignment="1">
      <alignment vertical="center"/>
    </xf>
    <xf numFmtId="38" fontId="6" fillId="0" borderId="7" xfId="5" applyNumberFormat="1" applyFont="1" applyFill="1" applyBorder="1" applyAlignment="1">
      <alignment vertical="center"/>
    </xf>
    <xf numFmtId="38" fontId="6" fillId="0" borderId="1" xfId="5" applyNumberFormat="1" applyFont="1" applyFill="1" applyBorder="1" applyAlignment="1">
      <alignment vertical="center"/>
    </xf>
    <xf numFmtId="38" fontId="6" fillId="0" borderId="0" xfId="5" applyNumberFormat="1" applyFont="1" applyFill="1" applyAlignment="1">
      <alignment vertical="center"/>
    </xf>
    <xf numFmtId="38" fontId="6" fillId="0" borderId="0" xfId="5" applyNumberFormat="1" applyFont="1" applyFill="1" applyAlignment="1">
      <alignment horizontal="center" vertical="center"/>
    </xf>
    <xf numFmtId="0" fontId="15" fillId="0" borderId="0" xfId="7" applyFont="1" applyFill="1" applyAlignment="1">
      <alignment horizontal="center" vertical="center"/>
    </xf>
    <xf numFmtId="41" fontId="15" fillId="0" borderId="0" xfId="2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13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vertical="center"/>
    </xf>
    <xf numFmtId="0" fontId="9" fillId="0" borderId="12" xfId="5" applyFont="1" applyFill="1" applyBorder="1" applyAlignment="1">
      <alignment vertical="center"/>
    </xf>
    <xf numFmtId="0" fontId="9" fillId="0" borderId="5" xfId="8" applyFont="1" applyFill="1" applyBorder="1" applyAlignment="1">
      <alignment horizontal="center" vertical="center"/>
    </xf>
    <xf numFmtId="0" fontId="9" fillId="0" borderId="6" xfId="8" applyFont="1" applyFill="1" applyBorder="1" applyAlignment="1">
      <alignment horizontal="center" vertical="center"/>
    </xf>
    <xf numFmtId="0" fontId="6" fillId="0" borderId="16" xfId="8" applyFont="1" applyFill="1" applyBorder="1" applyAlignment="1">
      <alignment vertical="center"/>
    </xf>
    <xf numFmtId="0" fontId="6" fillId="0" borderId="16" xfId="8" applyFont="1" applyFill="1" applyBorder="1" applyAlignment="1">
      <alignment horizontal="center" vertical="center"/>
    </xf>
    <xf numFmtId="0" fontId="6" fillId="0" borderId="9" xfId="8" applyFont="1" applyFill="1" applyBorder="1" applyAlignment="1">
      <alignment horizontal="center" vertical="center"/>
    </xf>
    <xf numFmtId="3" fontId="6" fillId="0" borderId="9" xfId="5" applyNumberFormat="1" applyFont="1" applyFill="1" applyBorder="1" applyAlignment="1">
      <alignment horizontal="center" vertical="center"/>
    </xf>
    <xf numFmtId="0" fontId="9" fillId="0" borderId="5" xfId="8" applyFont="1" applyFill="1" applyBorder="1" applyAlignment="1">
      <alignment vertical="center"/>
    </xf>
    <xf numFmtId="3" fontId="9" fillId="0" borderId="6" xfId="5" applyNumberFormat="1" applyFont="1" applyFill="1" applyBorder="1" applyAlignment="1">
      <alignment horizontal="center"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3" fontId="9" fillId="0" borderId="0" xfId="5" applyNumberFormat="1" applyFont="1" applyFill="1" applyAlignment="1">
      <alignment horizontal="center" vertical="center"/>
    </xf>
    <xf numFmtId="41" fontId="9" fillId="0" borderId="11" xfId="2" applyFont="1" applyFill="1" applyBorder="1" applyAlignment="1">
      <alignment horizontal="center" vertical="center"/>
    </xf>
    <xf numFmtId="41" fontId="9" fillId="0" borderId="2" xfId="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38" fontId="6" fillId="0" borderId="6" xfId="5" applyNumberFormat="1" applyFont="1" applyFill="1" applyBorder="1" applyAlignment="1">
      <alignment horizontal="center" vertical="center"/>
    </xf>
    <xf numFmtId="38" fontId="9" fillId="0" borderId="6" xfId="5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vertical="center"/>
    </xf>
    <xf numFmtId="0" fontId="10" fillId="0" borderId="0" xfId="5" applyFont="1" applyFill="1" applyAlignment="1">
      <alignment vertical="center"/>
    </xf>
    <xf numFmtId="49" fontId="10" fillId="0" borderId="6" xfId="0" applyNumberFormat="1" applyFont="1" applyFill="1" applyBorder="1" applyAlignment="1">
      <alignment horizontal="center" vertical="center"/>
    </xf>
    <xf numFmtId="41" fontId="10" fillId="0" borderId="6" xfId="2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vertical="center"/>
    </xf>
    <xf numFmtId="49" fontId="6" fillId="0" borderId="9" xfId="0" applyNumberFormat="1" applyFont="1" applyFill="1" applyBorder="1" applyAlignment="1">
      <alignment horizontal="center" vertical="center"/>
    </xf>
    <xf numFmtId="167" fontId="6" fillId="0" borderId="9" xfId="5" applyNumberFormat="1" applyFont="1" applyFill="1" applyBorder="1" applyAlignment="1">
      <alignment horizontal="center" vertical="center"/>
    </xf>
    <xf numFmtId="167" fontId="9" fillId="0" borderId="0" xfId="5" applyNumberFormat="1" applyFont="1" applyFill="1" applyAlignment="1">
      <alignment horizontal="center" vertical="center"/>
    </xf>
    <xf numFmtId="0" fontId="9" fillId="0" borderId="1" xfId="5" applyFont="1" applyFill="1" applyBorder="1" applyAlignment="1">
      <alignment vertical="center"/>
    </xf>
    <xf numFmtId="0" fontId="6" fillId="0" borderId="11" xfId="5" applyFont="1" applyFill="1" applyBorder="1" applyAlignment="1">
      <alignment vertical="center"/>
    </xf>
    <xf numFmtId="0" fontId="6" fillId="0" borderId="12" xfId="5" applyFont="1" applyFill="1" applyBorder="1" applyAlignment="1">
      <alignment vertical="center"/>
    </xf>
    <xf numFmtId="41" fontId="9" fillId="0" borderId="7" xfId="2" applyFont="1" applyFill="1" applyBorder="1" applyAlignment="1">
      <alignment horizontal="center" vertical="center"/>
    </xf>
    <xf numFmtId="0" fontId="6" fillId="0" borderId="2" xfId="5" applyFont="1" applyFill="1" applyBorder="1" applyAlignment="1">
      <alignment vertical="center"/>
    </xf>
    <xf numFmtId="0" fontId="9" fillId="0" borderId="3" xfId="5" applyFont="1" applyFill="1" applyBorder="1" applyAlignment="1">
      <alignment vertical="center"/>
    </xf>
    <xf numFmtId="41" fontId="13" fillId="0" borderId="9" xfId="2" applyFont="1" applyFill="1" applyBorder="1" applyAlignment="1">
      <alignment horizontal="center" vertical="center"/>
    </xf>
    <xf numFmtId="0" fontId="6" fillId="0" borderId="8" xfId="5" applyFont="1" applyFill="1" applyBorder="1" applyAlignment="1">
      <alignment vertical="center"/>
    </xf>
    <xf numFmtId="0" fontId="6" fillId="0" borderId="8" xfId="5" applyFont="1" applyFill="1" applyBorder="1" applyAlignment="1">
      <alignment horizontal="center" vertical="center"/>
    </xf>
    <xf numFmtId="41" fontId="6" fillId="0" borderId="8" xfId="2" applyFont="1" applyFill="1" applyBorder="1" applyAlignment="1">
      <alignment horizontal="center" vertical="center"/>
    </xf>
    <xf numFmtId="169" fontId="16" fillId="0" borderId="0" xfId="5" applyNumberFormat="1" applyFont="1" applyFill="1" applyAlignment="1">
      <alignment horizontal="left"/>
    </xf>
    <xf numFmtId="1" fontId="16" fillId="0" borderId="0" xfId="5" applyNumberFormat="1" applyFont="1" applyFill="1" applyAlignment="1">
      <alignment horizontal="center"/>
    </xf>
    <xf numFmtId="0" fontId="16" fillId="0" borderId="0" xfId="5" applyFont="1" applyFill="1" applyAlignment="1">
      <alignment horizontal="center"/>
    </xf>
    <xf numFmtId="169" fontId="18" fillId="0" borderId="0" xfId="5" applyNumberFormat="1" applyFont="1" applyFill="1" applyAlignment="1">
      <alignment horizontal="center"/>
    </xf>
    <xf numFmtId="1" fontId="18" fillId="0" borderId="0" xfId="5" applyNumberFormat="1" applyFont="1" applyFill="1" applyAlignment="1">
      <alignment horizontal="center"/>
    </xf>
    <xf numFmtId="15" fontId="18" fillId="0" borderId="0" xfId="5" applyNumberFormat="1" applyFont="1" applyFill="1" applyAlignment="1">
      <alignment horizontal="center"/>
    </xf>
    <xf numFmtId="169" fontId="16" fillId="0" borderId="14" xfId="5" applyNumberFormat="1" applyFont="1" applyFill="1" applyBorder="1" applyAlignment="1">
      <alignment horizontal="left"/>
    </xf>
    <xf numFmtId="1" fontId="16" fillId="0" borderId="15" xfId="5" applyNumberFormat="1" applyFont="1" applyFill="1" applyBorder="1" applyAlignment="1">
      <alignment horizontal="center"/>
    </xf>
    <xf numFmtId="0" fontId="16" fillId="0" borderId="15" xfId="5" applyFont="1" applyFill="1" applyBorder="1" applyAlignment="1">
      <alignment horizontal="center"/>
    </xf>
    <xf numFmtId="10" fontId="18" fillId="0" borderId="0" xfId="5" applyNumberFormat="1" applyFont="1" applyFill="1" applyAlignment="1">
      <alignment horizontal="center"/>
    </xf>
    <xf numFmtId="169" fontId="16" fillId="0" borderId="19" xfId="5" applyNumberFormat="1" applyFont="1" applyFill="1" applyBorder="1" applyAlignment="1">
      <alignment horizontal="left"/>
    </xf>
    <xf numFmtId="1" fontId="16" fillId="0" borderId="19" xfId="5" applyNumberFormat="1" applyFont="1" applyFill="1" applyBorder="1" applyAlignment="1">
      <alignment horizontal="center"/>
    </xf>
    <xf numFmtId="0" fontId="16" fillId="0" borderId="19" xfId="5" applyFont="1" applyFill="1" applyBorder="1" applyAlignment="1">
      <alignment horizontal="center"/>
    </xf>
    <xf numFmtId="171" fontId="16" fillId="0" borderId="19" xfId="1" applyNumberFormat="1" applyFont="1" applyFill="1" applyBorder="1" applyAlignment="1">
      <alignment horizontal="center"/>
    </xf>
    <xf numFmtId="4" fontId="16" fillId="0" borderId="19" xfId="1" applyNumberFormat="1" applyFont="1" applyFill="1" applyBorder="1" applyAlignment="1">
      <alignment horizontal="right"/>
    </xf>
    <xf numFmtId="41" fontId="16" fillId="0" borderId="19" xfId="2" applyFont="1" applyFill="1" applyBorder="1"/>
    <xf numFmtId="169" fontId="18" fillId="0" borderId="0" xfId="5" applyNumberFormat="1" applyFont="1" applyFill="1" applyAlignment="1">
      <alignment horizontal="right"/>
    </xf>
    <xf numFmtId="169" fontId="16" fillId="0" borderId="17" xfId="5" applyNumberFormat="1" applyFont="1" applyFill="1" applyBorder="1" applyAlignment="1">
      <alignment horizontal="left"/>
    </xf>
    <xf numFmtId="1" fontId="16" fillId="0" borderId="17" xfId="5" applyNumberFormat="1" applyFont="1" applyFill="1" applyBorder="1" applyAlignment="1">
      <alignment horizontal="center"/>
    </xf>
    <xf numFmtId="0" fontId="16" fillId="0" borderId="17" xfId="5" applyFont="1" applyFill="1" applyBorder="1" applyAlignment="1">
      <alignment horizontal="center"/>
    </xf>
    <xf numFmtId="171" fontId="16" fillId="0" borderId="17" xfId="1" applyNumberFormat="1" applyFont="1" applyFill="1" applyBorder="1" applyAlignment="1">
      <alignment horizontal="center"/>
    </xf>
    <xf numFmtId="41" fontId="16" fillId="0" borderId="17" xfId="2" applyFont="1" applyFill="1" applyBorder="1"/>
    <xf numFmtId="41" fontId="18" fillId="0" borderId="19" xfId="2" applyFont="1" applyFill="1" applyBorder="1" applyAlignment="1">
      <alignment horizontal="center"/>
    </xf>
    <xf numFmtId="1" fontId="18" fillId="0" borderId="17" xfId="5" applyNumberFormat="1" applyFont="1" applyFill="1" applyBorder="1" applyAlignment="1">
      <alignment horizontal="center"/>
    </xf>
    <xf numFmtId="15" fontId="18" fillId="0" borderId="17" xfId="5" applyNumberFormat="1" applyFont="1" applyFill="1" applyBorder="1" applyAlignment="1">
      <alignment horizontal="center"/>
    </xf>
    <xf numFmtId="169" fontId="18" fillId="0" borderId="17" xfId="5" applyNumberFormat="1" applyFont="1" applyFill="1" applyBorder="1" applyAlignment="1">
      <alignment horizontal="center"/>
    </xf>
    <xf numFmtId="3" fontId="16" fillId="0" borderId="0" xfId="5" applyNumberFormat="1" applyFont="1" applyFill="1"/>
    <xf numFmtId="0" fontId="16" fillId="0" borderId="0" xfId="5" applyFont="1" applyFill="1" applyAlignment="1">
      <alignment horizontal="center"/>
    </xf>
    <xf numFmtId="170" fontId="16" fillId="0" borderId="0" xfId="5" applyNumberFormat="1" applyFont="1" applyFill="1"/>
    <xf numFmtId="0" fontId="16" fillId="0" borderId="0" xfId="5" applyFont="1" applyFill="1"/>
    <xf numFmtId="169" fontId="16" fillId="0" borderId="4" xfId="5" applyNumberFormat="1" applyFont="1" applyFill="1" applyBorder="1" applyAlignment="1">
      <alignment horizontal="center"/>
    </xf>
    <xf numFmtId="1" fontId="16" fillId="0" borderId="4" xfId="5" applyNumberFormat="1" applyFont="1" applyFill="1" applyBorder="1" applyAlignment="1">
      <alignment horizontal="center"/>
    </xf>
    <xf numFmtId="169" fontId="16" fillId="0" borderId="18" xfId="5" applyNumberFormat="1" applyFont="1" applyFill="1" applyBorder="1" applyAlignment="1">
      <alignment horizontal="left"/>
    </xf>
    <xf numFmtId="169" fontId="16" fillId="0" borderId="1" xfId="5" applyNumberFormat="1" applyFont="1" applyFill="1" applyBorder="1" applyAlignment="1">
      <alignment horizontal="left"/>
    </xf>
    <xf numFmtId="1" fontId="16" fillId="0" borderId="2" xfId="5" applyNumberFormat="1" applyFont="1" applyFill="1" applyBorder="1" applyAlignment="1">
      <alignment horizontal="center"/>
    </xf>
    <xf numFmtId="0" fontId="16" fillId="0" borderId="2" xfId="5" applyFont="1" applyFill="1" applyBorder="1" applyAlignment="1">
      <alignment horizontal="center"/>
    </xf>
    <xf numFmtId="169" fontId="16" fillId="0" borderId="14" xfId="5" applyNumberFormat="1" applyFont="1" applyFill="1" applyBorder="1" applyAlignment="1">
      <alignment horizontal="left"/>
    </xf>
    <xf numFmtId="169" fontId="16" fillId="0" borderId="15" xfId="5" applyNumberFormat="1" applyFont="1" applyFill="1" applyBorder="1" applyAlignment="1">
      <alignment horizontal="left"/>
    </xf>
    <xf numFmtId="169" fontId="16" fillId="0" borderId="1" xfId="5" applyNumberFormat="1" applyFont="1" applyFill="1" applyBorder="1"/>
    <xf numFmtId="169" fontId="18" fillId="0" borderId="0" xfId="5" applyNumberFormat="1" applyFont="1" applyFill="1"/>
    <xf numFmtId="0" fontId="18" fillId="0" borderId="0" xfId="5" applyFont="1" applyFill="1" applyAlignment="1">
      <alignment horizontal="center"/>
    </xf>
    <xf numFmtId="169" fontId="16" fillId="0" borderId="2" xfId="5" applyNumberFormat="1" applyFont="1" applyFill="1" applyBorder="1" applyAlignment="1">
      <alignment horizontal="center"/>
    </xf>
  </cellXfs>
  <cellStyles count="278">
    <cellStyle name="          _x000d__x000a_386grabber=VGA.3GR_x000d__x000a_" xfId="173" xr:uid="{42C9BEF8-2415-443A-AC24-ED70A81D92A6}"/>
    <cellStyle name="          _x000d__x000a_386grabber=VGA.3GR_x000d__x000a_ 10" xfId="144" xr:uid="{BE82F41F-CB1E-40C5-986B-AFB823585FD0}"/>
    <cellStyle name="          _x000d__x000a_386grabber=VGA.3GR_x000d__x000a_ 10 3" xfId="145" xr:uid="{C73B3487-5F56-4840-B8A8-5991B4E9AF9F}"/>
    <cellStyle name="          _x000d__x000a_386grabber=VGA.3GR_x000d__x000a_ 11" xfId="146" xr:uid="{5688543B-35DA-4BB4-A4ED-1F1E798E80B1}"/>
    <cellStyle name="          _x000d__x000a_386grabber=VGA.3GR_x000d__x000a__Plantilla Verif. - IRACIS" xfId="172" xr:uid="{7B4A4816-F972-4644-9659-D1C29B10274A}"/>
    <cellStyle name="?Q\?1@" xfId="5" xr:uid="{00000000-0005-0000-0000-000000000000}"/>
    <cellStyle name="?Q\?1@ 2" xfId="187" xr:uid="{0FCD75DD-12F8-4CC5-BBC6-C39AEFECC838}"/>
    <cellStyle name="Comma 4 2" xfId="100" xr:uid="{9900014D-6A96-4327-8855-1AE2E7B1E321}"/>
    <cellStyle name="Comma 4 2 2" xfId="177" xr:uid="{A132B745-64C1-4BF1-85B8-B111AA7A9912}"/>
    <cellStyle name="Comma 4 2 2 2" xfId="192" xr:uid="{AC2C170B-2565-4FA1-979C-0CF3928C9079}"/>
    <cellStyle name="Comma 4 2 3" xfId="235" xr:uid="{6AE4B451-39FF-4E13-88C8-E80951E3D6EF}"/>
    <cellStyle name="Excel Built-in Normal" xfId="19" xr:uid="{F29B10E9-AFA8-4B2F-83AA-0DA6BE0047A1}"/>
    <cellStyle name="Hipervínculo 2" xfId="13" xr:uid="{40FEBB82-01B0-4576-B16F-3B789748E75D}"/>
    <cellStyle name="Millares" xfId="1" builtinId="3"/>
    <cellStyle name="Millares [0]" xfId="2" builtinId="6"/>
    <cellStyle name="Millares [0] 10" xfId="35" xr:uid="{6F4E10D8-3CB7-49BA-9CA5-A85F93C102B8}"/>
    <cellStyle name="Millares [0] 11" xfId="274" xr:uid="{607AD6B8-49E4-408D-8A52-64939C12AAA4}"/>
    <cellStyle name="Millares [0] 2" xfId="15" xr:uid="{B4A5B07D-DEAC-4E11-9432-3A910D6918AC}"/>
    <cellStyle name="Millares [0] 2 2" xfId="213" xr:uid="{F0C3834C-52BD-49EF-A6CE-73AA2068034F}"/>
    <cellStyle name="Millares [0] 2 3" xfId="241" xr:uid="{41BDF3CF-768A-491C-B716-6DD7EF2590DD}"/>
    <cellStyle name="Millares [0] 2 4" xfId="266" xr:uid="{D64EF3A9-0262-4F4F-A60D-1AC9D859B6E9}"/>
    <cellStyle name="Millares [0] 2 5" xfId="121" xr:uid="{7F560799-BB73-4CBF-94BC-81817EC6796A}"/>
    <cellStyle name="Millares [0] 3" xfId="21" xr:uid="{8541877D-9989-4915-BD13-CF7B3778A682}"/>
    <cellStyle name="Millares [0] 3 2" xfId="180" xr:uid="{7CEE0CB7-98F2-4A00-90AE-23E04487FDD3}"/>
    <cellStyle name="Millares [0] 3 2 2" xfId="195" xr:uid="{CE5283BA-A61A-4AC7-B437-59F97BB7E53E}"/>
    <cellStyle name="Millares [0] 3 3" xfId="189" xr:uid="{B76F93AF-CB8A-46BE-A99D-BE3A35BAD3B5}"/>
    <cellStyle name="Millares [0] 3 4" xfId="201" xr:uid="{61470389-50D4-4C10-B7BF-F37742DE4466}"/>
    <cellStyle name="Millares [0] 3 5" xfId="203" xr:uid="{EB1751A6-9AAF-4272-9649-0E2276C6505B}"/>
    <cellStyle name="Millares [0] 3 6" xfId="107" xr:uid="{88D3096D-5EDB-404B-A521-AEAC90CC2919}"/>
    <cellStyle name="Millares [0] 4" xfId="26" xr:uid="{8CE3DBDB-EB01-43EA-9DAE-03C421E299FC}"/>
    <cellStyle name="Millares [0] 4 2" xfId="242" xr:uid="{E71C421E-1B2B-4D98-A198-D50B25901BB2}"/>
    <cellStyle name="Millares [0] 4 3" xfId="267" xr:uid="{1FACA0E4-9176-4FDD-826F-50F56BCF5B2B}"/>
    <cellStyle name="Millares [0] 4 4" xfId="122" xr:uid="{46F8DE6B-CCC2-4E99-83BC-2C4582FDF446}"/>
    <cellStyle name="Millares [0] 5" xfId="28" xr:uid="{EA43596B-C89C-47EB-A4B6-B18D9835911D}"/>
    <cellStyle name="Millares [0] 5 2" xfId="210" xr:uid="{C1FEA37B-FCEF-4A15-9F1A-6C78ADC490BA}"/>
    <cellStyle name="Millares [0] 6" xfId="232" xr:uid="{6A84E028-8A6E-4413-A472-C501A9D806C1}"/>
    <cellStyle name="Millares [0] 7" xfId="264" xr:uid="{7ADCFFCA-237A-421F-91EA-450D299DB779}"/>
    <cellStyle name="Millares [0] 8" xfId="271" xr:uid="{778D5A90-BB1F-4F37-AA3C-E0CD76C611B3}"/>
    <cellStyle name="Millares [0] 9" xfId="272" xr:uid="{01A0C343-6A88-452A-BB4E-F877683EF15B}"/>
    <cellStyle name="Millares 10" xfId="116" xr:uid="{BAAFFDF4-88E0-4BED-A1F8-7C0102BEB66B}"/>
    <cellStyle name="Millares 100 11" xfId="38" xr:uid="{007AB3A1-E899-4085-A8BF-A275C283EBC4}"/>
    <cellStyle name="Millares 100 11 2" xfId="176" xr:uid="{3C5C365A-6016-4A0E-8698-D5E5469DAD50}"/>
    <cellStyle name="Millares 100 11 2 2" xfId="191" xr:uid="{06DB6EC8-48B6-4E26-8E87-4FC108E924F8}"/>
    <cellStyle name="Millares 100 11 3" xfId="234" xr:uid="{0B6A5709-A2F6-4465-979D-979F5D864031}"/>
    <cellStyle name="Millares 11" xfId="277" xr:uid="{512736D8-DB52-4713-B079-529288C5C25E}"/>
    <cellStyle name="Millares 11 3 2" xfId="140" xr:uid="{CE6D952E-828B-4C14-8FDC-3DB98EBAEBAD}"/>
    <cellStyle name="Millares 12 4" xfId="174" xr:uid="{0ABD2D17-1892-4D94-8419-378DCFAF0F2C}"/>
    <cellStyle name="Millares 12 4 2" xfId="260" xr:uid="{798B0661-C64E-41D2-B9D8-8CAAEB97A8DF}"/>
    <cellStyle name="Millares 12 4 3" xfId="270" xr:uid="{D7145F37-FE96-4042-92ED-FFE5FBDC8057}"/>
    <cellStyle name="Millares 16 11" xfId="141" xr:uid="{C06A20E3-07E2-45F7-8A3B-89D67EE05E13}"/>
    <cellStyle name="Millares 174 2" xfId="112" xr:uid="{C7ED144C-0080-4E10-B484-DE50BDD04028}"/>
    <cellStyle name="Millares 174 2 2" xfId="183" xr:uid="{0EC4C57B-6A5B-4F36-B4AB-AEFD33AE951A}"/>
    <cellStyle name="Millares 174 2 2 2" xfId="198" xr:uid="{CA3EBB50-6EC6-4366-9202-24790D1B9AF9}"/>
    <cellStyle name="Millares 174 2 3" xfId="239" xr:uid="{6649DB9E-47FC-4944-9834-6DCCCEAB379B}"/>
    <cellStyle name="Millares 2" xfId="14" xr:uid="{81D19E72-8911-4970-861C-6F53FB1AB60D}"/>
    <cellStyle name="Millares 2 2" xfId="111" xr:uid="{782F9E8D-06B3-4DDF-83B8-ED632968CF4A}"/>
    <cellStyle name="Millares 2 2 2" xfId="182" xr:uid="{91E4B4A9-DA58-4E21-A166-EC28E69D5000}"/>
    <cellStyle name="Millares 2 2 2 2" xfId="197" xr:uid="{94321329-CCA3-46EA-A523-D96B5C0154AA}"/>
    <cellStyle name="Millares 2 2 3" xfId="147" xr:uid="{64E9F5BF-39F6-428F-8ECA-2B2B09E38F6F}"/>
    <cellStyle name="Millares 2 2 4" xfId="238" xr:uid="{4B1F07F0-4242-4C1A-8567-70BE46D200BE}"/>
    <cellStyle name="Millares 2 3" xfId="18" xr:uid="{AE89717A-FD4D-476D-9FFD-4CF5DE9AC35A}"/>
    <cellStyle name="Millares 2 3 2" xfId="248" xr:uid="{1C65822F-4687-4995-A540-A1F344DAF76A}"/>
    <cellStyle name="Millares 2 3 3" xfId="268" xr:uid="{6CC77BD7-3767-4D6E-9DC0-92A8DF23A1DC}"/>
    <cellStyle name="Millares 2 3 4" xfId="139" xr:uid="{3923B257-697D-401D-93A5-834AD82DD41C}"/>
    <cellStyle name="Millares 2 4" xfId="175" xr:uid="{E2A20DEE-315E-427B-B433-7A5AFA064D15}"/>
    <cellStyle name="Millares 2 4 2" xfId="190" xr:uid="{E142DD68-5CAB-4750-B273-EC25636A99E6}"/>
    <cellStyle name="Millares 2 4 3" xfId="211" xr:uid="{4874F62E-124A-4BF0-9600-0D3A922CD7A4}"/>
    <cellStyle name="Millares 2 5" xfId="231" xr:uid="{25A2FD5C-BCCD-487B-8F8B-905B17EE08D0}"/>
    <cellStyle name="Millares 2 6" xfId="255" xr:uid="{9D66C292-3415-4E86-88B2-EF2E38F9C816}"/>
    <cellStyle name="Millares 2 7" xfId="33" xr:uid="{3B0289FB-6EC7-4378-9AF7-B068579BAD28}"/>
    <cellStyle name="Millares 212" xfId="37" xr:uid="{A344976A-810D-450A-B24A-8038E54F7B52}"/>
    <cellStyle name="Millares 212 2" xfId="233" xr:uid="{7A0CE9B4-F34C-44C1-AD37-083B91A401C5}"/>
    <cellStyle name="Millares 212 3" xfId="265" xr:uid="{53D241B7-3848-4766-AB8D-14DC8BB37C77}"/>
    <cellStyle name="Millares 3" xfId="151" xr:uid="{F2532F70-2CD2-4348-99D3-EBB5F8633014}"/>
    <cellStyle name="Millares 3 11" xfId="104" xr:uid="{0033E491-2AB0-41B8-BD65-0873E755E6A1}"/>
    <cellStyle name="Millares 3 11 2" xfId="178" xr:uid="{181455D4-4B40-43F9-A56D-8577CA230999}"/>
    <cellStyle name="Millares 3 11 2 2" xfId="193" xr:uid="{E7C39AE4-EA66-4684-94BF-A524E05F6A0C}"/>
    <cellStyle name="Millares 3 11 3" xfId="236" xr:uid="{BDBD1297-4E12-4F23-B1F0-9B758BFDD15A}"/>
    <cellStyle name="Millares 3 2" xfId="249" xr:uid="{37F39CC5-4C7A-48FA-9662-E77520CB7251}"/>
    <cellStyle name="Millares 3 3" xfId="269" xr:uid="{5D70AA00-57A2-48F6-8F9D-2940D90E33D5}"/>
    <cellStyle name="Millares 32 4" xfId="20" xr:uid="{85EE249D-C043-4F69-982A-267ACDDDFE24}"/>
    <cellStyle name="Millares 4" xfId="209" xr:uid="{EED1FA94-F0F8-40FD-994A-5DE37DDB616D}"/>
    <cellStyle name="Millares 5" xfId="230" xr:uid="{2BE4F4F8-A627-4441-9C72-62E80B6CCADB}"/>
    <cellStyle name="Millares 6" xfId="250" xr:uid="{DEDCCF93-0D0A-415F-B128-BA4498E29141}"/>
    <cellStyle name="Millares 62" xfId="143" xr:uid="{2C0355F2-F649-4F5C-B11B-713FDC827B7F}"/>
    <cellStyle name="Millares 654 2 2" xfId="105" xr:uid="{D030937B-F5A5-440D-AC5C-A04FA7DDFCA5}"/>
    <cellStyle name="Millares 654 2 2 2" xfId="179" xr:uid="{AF52D9AA-9CFE-4590-9A07-A76BFA5563B2}"/>
    <cellStyle name="Millares 654 2 2 2 2" xfId="194" xr:uid="{DAB4C56C-9C98-4A16-BEF9-92890A46D070}"/>
    <cellStyle name="Millares 654 2 2 3" xfId="188" xr:uid="{22B21251-2FAF-4395-A1B5-BB28DCFA0F12}"/>
    <cellStyle name="Millares 654 2 2 4" xfId="200" xr:uid="{B49EA09F-5011-452C-9955-A0948A6E171E}"/>
    <cellStyle name="Millares 654 2 2 5" xfId="202" xr:uid="{2FE25E20-F0C8-44BF-A4C4-59F4ED2E3FD7}"/>
    <cellStyle name="Millares 656" xfId="115" xr:uid="{3E8545B6-370A-4B29-96CE-7D8384E3EB40}"/>
    <cellStyle name="Millares 656 2" xfId="184" xr:uid="{35945042-CFD1-45C7-B930-EEE567C3AA31}"/>
    <cellStyle name="Millares 656 2 2" xfId="199" xr:uid="{CF736FA6-77AD-414E-A9F7-9485775B5506}"/>
    <cellStyle name="Millares 656 3" xfId="240" xr:uid="{76D15360-A3A6-49FD-BC2C-7405972446CB}"/>
    <cellStyle name="Millares 657" xfId="108" xr:uid="{F72AFB4B-2D2D-4962-8A02-21D67F6DA1B3}"/>
    <cellStyle name="Millares 657 2" xfId="181" xr:uid="{6B4B0CF7-7A6C-46A4-AB7D-5672BAD9043E}"/>
    <cellStyle name="Millares 657 2 2" xfId="196" xr:uid="{190C6C1D-A9B3-452B-8348-4323288BCA5B}"/>
    <cellStyle name="Millares 657 3" xfId="237" xr:uid="{E610D7D1-3867-40C6-9744-AFCA85CC3F8D}"/>
    <cellStyle name="Millares 7" xfId="261" xr:uid="{D75DED77-0664-44C3-93C0-18F22C3A89D9}"/>
    <cellStyle name="Millares 8" xfId="263" xr:uid="{BC810FA0-5891-46D0-8A01-D56F08F5889B}"/>
    <cellStyle name="Millares 9" xfId="29" xr:uid="{8A1E1C53-AD8D-4A62-AD17-7F33E5CB6E7C}"/>
    <cellStyle name="Moneda" xfId="3" builtinId="4"/>
    <cellStyle name="Normal" xfId="0" builtinId="0"/>
    <cellStyle name="Normal 10 10 2 2 2" xfId="103" xr:uid="{67CB5B6A-9638-4892-BFBA-6B984BF38EA7}"/>
    <cellStyle name="Normal 10 10 3" xfId="16" xr:uid="{7F483F12-454E-4EB2-9154-CF0EABA46288}"/>
    <cellStyle name="Normal 1016" xfId="41" xr:uid="{7E3FAF76-EBD1-4FBC-9F65-792A8780100B}"/>
    <cellStyle name="Normal 1018" xfId="71" xr:uid="{9C0E6F75-F7EE-4277-B11B-AA947B308F85}"/>
    <cellStyle name="Normal 1022" xfId="95" xr:uid="{BDF22B58-1950-4F81-870F-76DEAD4BF647}"/>
    <cellStyle name="Normal 1024" xfId="48" xr:uid="{7DD7F1C7-5B4A-47E9-854B-B9F819044ED3}"/>
    <cellStyle name="Normal 1025" xfId="98" xr:uid="{50E69E80-8252-4EBA-BD5F-FF5F7DC8D42A}"/>
    <cellStyle name="Normal 1026" xfId="97" xr:uid="{90057E94-2FE0-4D23-AB70-C627C0B79555}"/>
    <cellStyle name="Normal 1027" xfId="99" xr:uid="{080C03B9-00EC-4BA2-97FE-D533B04F21ED}"/>
    <cellStyle name="Normal 105" xfId="109" xr:uid="{B77E2E74-C253-4090-BFB0-6BEAF76AC41E}"/>
    <cellStyle name="Normal 107" xfId="113" xr:uid="{436ECD40-8CC8-43F4-8B0A-3583AD0C99DA}"/>
    <cellStyle name="Normal 109" xfId="114" xr:uid="{AAAB2B53-D2FD-41F3-8D9B-3503BB2F4D87}"/>
    <cellStyle name="Normal 11 21" xfId="119" xr:uid="{FF64F45E-F5B9-4458-96A2-B85BAB47DE0E}"/>
    <cellStyle name="Normal 118" xfId="142" xr:uid="{5995D901-1891-46D1-B112-5F8E663E17B0}"/>
    <cellStyle name="Normal 12 10" xfId="34" xr:uid="{FB11879C-AB66-4491-B204-711E1B785AA5}"/>
    <cellStyle name="Normal 12 2 10" xfId="23" xr:uid="{D34534CA-90F9-440B-B25A-9E1F1D290D13}"/>
    <cellStyle name="Normal 12 2 2 4" xfId="39" xr:uid="{6C9B44F8-48E7-4D29-98E0-4BDFC9EB9DCE}"/>
    <cellStyle name="Normal 125" xfId="32" xr:uid="{CD9253CC-B166-432E-9E29-6DF9760F25B6}"/>
    <cellStyle name="Normal 126" xfId="101" xr:uid="{4C331D4C-6539-43A4-A088-27E0C177E7C2}"/>
    <cellStyle name="Normal 14" xfId="275" xr:uid="{C6FC4C72-CF31-4188-A7FB-E6BA86C9AC72}"/>
    <cellStyle name="Normal 15 20 2 2" xfId="25" xr:uid="{1B5835AD-3FAC-4AC5-9707-4F6D09D2879D}"/>
    <cellStyle name="Normal 15 20 3" xfId="24" xr:uid="{EA4535D6-74E7-4B59-9FD0-447B4473613A}"/>
    <cellStyle name="Normal 199 2 2" xfId="106" xr:uid="{83EEBCA5-7C59-48ED-8977-2A29441D7309}"/>
    <cellStyle name="Normal 2" xfId="11" xr:uid="{5F472B49-E98E-42F7-828B-6C02C258293A}"/>
    <cellStyle name="Normal 2 10 2 2 2" xfId="110" xr:uid="{49D11893-417E-4B67-9A8F-B9BEC14459A3}"/>
    <cellStyle name="Normal 2 2" xfId="9" xr:uid="{00000000-0005-0000-0000-000005000000}"/>
    <cellStyle name="Normal 2 2 2 3" xfId="31" xr:uid="{A1586C8C-D89E-4434-8B74-ACDACF13375A}"/>
    <cellStyle name="Normal 2 21" xfId="120" xr:uid="{4B03FAA5-422C-4E40-9DBC-F706192A61FD}"/>
    <cellStyle name="Normal 2 3" xfId="30" xr:uid="{741EE4B2-C33B-4D65-9AA5-21171B59979A}"/>
    <cellStyle name="Normal 292" xfId="150" xr:uid="{EA7B61A3-012C-4035-B0E0-5573176B4FD4}"/>
    <cellStyle name="Normal 3" xfId="12" xr:uid="{5CC986ED-D739-44E3-AA2A-A6048515FE92}"/>
    <cellStyle name="Normal 3 11" xfId="148" xr:uid="{0036A10B-E695-43FC-A0CD-350EBCC0F5E4}"/>
    <cellStyle name="Normal 3 2" xfId="186" xr:uid="{FD5DB946-F482-4425-AE4D-5097BA2D5CCB}"/>
    <cellStyle name="Normal 31" xfId="262" xr:uid="{A23716F3-4E5D-49F0-812E-CD86A4C40AC5}"/>
    <cellStyle name="Normal 330" xfId="149" xr:uid="{401FAF2A-0536-47E3-BBFA-DC6AE279B5F8}"/>
    <cellStyle name="Normal 4" xfId="22" xr:uid="{F83E6E30-0FCC-4931-8F37-072C9A961D9C}"/>
    <cellStyle name="Normal 5" xfId="27" xr:uid="{B3C472DA-2BB0-429C-BC8A-4A2CFCD98FB3}"/>
    <cellStyle name="Normal 59" xfId="138" xr:uid="{F041DCBC-A865-4F3D-9FAA-E43EC3D31D23}"/>
    <cellStyle name="Normal 6" xfId="245" xr:uid="{0B257774-B609-4048-ABF7-EFAC4F027C19}"/>
    <cellStyle name="Normal 601" xfId="90" xr:uid="{A71F4BEE-A5D6-48BA-A97D-173603D94609}"/>
    <cellStyle name="Normal 605" xfId="46" xr:uid="{C94A7E6E-FD21-4D19-915F-586D6DB7A6B4}"/>
    <cellStyle name="Normal 606" xfId="45" xr:uid="{4ECB5599-B562-43D1-80B5-C2DAF6242BA8}"/>
    <cellStyle name="Normal 636" xfId="43" xr:uid="{C473BCBD-14FC-4E8B-AB63-631D150B4BAA}"/>
    <cellStyle name="Normal 640" xfId="44" xr:uid="{C400E22B-4C0E-46C9-B3A8-F4D2E38D842D}"/>
    <cellStyle name="Normal 643" xfId="47" xr:uid="{B5DB3B52-BAC4-4EFA-AE10-6FE4A664CEF8}"/>
    <cellStyle name="Normal 646" xfId="49" xr:uid="{8F307810-790A-4782-BBE4-0E22D31D9087}"/>
    <cellStyle name="Normal 647" xfId="50" xr:uid="{29390AF3-0B14-4AB4-8DC2-3FC79FEAD954}"/>
    <cellStyle name="Normal 649" xfId="51" xr:uid="{0752B7EB-294D-4EB5-9538-E4C43E87DB72}"/>
    <cellStyle name="Normal 650" xfId="52" xr:uid="{29F97B88-F50F-4BB0-A030-4E59B151B8E7}"/>
    <cellStyle name="Normal 651" xfId="53" xr:uid="{81D5A9A8-0F96-40F6-9AE5-D4C60CB4A0A1}"/>
    <cellStyle name="Normal 652" xfId="54" xr:uid="{CB864593-B3F6-4652-AD9A-8F522E1D11DB}"/>
    <cellStyle name="Normal 653" xfId="55" xr:uid="{803B5C1A-84F2-48DB-8239-AF21BFA85EFC}"/>
    <cellStyle name="Normal 654" xfId="56" xr:uid="{7A050850-DB4D-43D5-88C1-5F320FC6AE64}"/>
    <cellStyle name="Normal 655" xfId="57" xr:uid="{1F8D05CE-9EBC-4AD9-93D0-B9F93FC22031}"/>
    <cellStyle name="Normal 656" xfId="58" xr:uid="{74F32B23-8E22-473B-96B6-793352EE2A24}"/>
    <cellStyle name="Normal 657" xfId="59" xr:uid="{506EC0D8-A858-4DE0-9F0A-C50E2E68F919}"/>
    <cellStyle name="Normal 658" xfId="61" xr:uid="{5ACB3C05-E210-4850-9ED8-86E121BE019C}"/>
    <cellStyle name="Normal 659" xfId="62" xr:uid="{11A3A967-0435-42F2-BDE3-5091CC9008A6}"/>
    <cellStyle name="Normal 660" xfId="64" xr:uid="{CEAF90BC-389C-4406-BB28-092B9FE92BE5}"/>
    <cellStyle name="Normal 662" xfId="65" xr:uid="{196DAE5C-5648-4702-A44B-6B8C924E2665}"/>
    <cellStyle name="Normal 663" xfId="66" xr:uid="{519B6152-8F31-4AC6-9733-1F9E66E38E75}"/>
    <cellStyle name="Normal 664" xfId="67" xr:uid="{491364FA-524B-4F72-A411-38950CCD4061}"/>
    <cellStyle name="Normal 665" xfId="68" xr:uid="{42E88CFC-6D41-47D0-AECC-CE13250DFA96}"/>
    <cellStyle name="Normal 667" xfId="69" xr:uid="{0955D2D7-BA53-49C7-A35E-C7D5C5E1A933}"/>
    <cellStyle name="Normal 673" xfId="72" xr:uid="{5EFF377D-6FAA-463E-A603-841BA2005A5C}"/>
    <cellStyle name="Normal 674" xfId="73" xr:uid="{87576EC7-ED51-4E5D-8F78-0D9750B64B12}"/>
    <cellStyle name="Normal 675" xfId="74" xr:uid="{7918D400-FBC3-42F7-A7F6-B9105FE47D28}"/>
    <cellStyle name="Normal 676" xfId="75" xr:uid="{92B5D43D-2206-4518-B992-64A62C2B796D}"/>
    <cellStyle name="Normal 677" xfId="79" xr:uid="{1BCC5D97-93AC-4463-B79D-A8842FBF068F}"/>
    <cellStyle name="Normal 678" xfId="80" xr:uid="{52C4FA57-7F44-4FE5-952A-FA317F93FDF0}"/>
    <cellStyle name="Normal 679" xfId="81" xr:uid="{63312406-2204-4D29-879A-2419CAB6425A}"/>
    <cellStyle name="Normal 684" xfId="86" xr:uid="{C248DF59-1054-4068-8283-B36712490511}"/>
    <cellStyle name="Normal 7" xfId="273" xr:uid="{651F8A66-918F-4A5B-9BAD-C22FA4617F28}"/>
    <cellStyle name="Normal 713" xfId="76" xr:uid="{AABA29B3-2F10-42A5-B874-A2A4B7A0A02E}"/>
    <cellStyle name="Normal 714" xfId="77" xr:uid="{D76334E3-DF96-4DFF-A75E-E0039D44DE86}"/>
    <cellStyle name="Normal 715" xfId="78" xr:uid="{1B4B3AE8-353A-48C5-B71C-8B9AFDF1EA93}"/>
    <cellStyle name="Normal 744" xfId="96" xr:uid="{728A08C2-AF93-47C6-9E85-29754F41F42D}"/>
    <cellStyle name="Normal 802" xfId="102" xr:uid="{6BA6FD50-83A2-433F-A28F-091B1312551F}"/>
    <cellStyle name="Normal 944" xfId="40" xr:uid="{9C86B8D1-33B7-4578-9A36-7D43D2F918D2}"/>
    <cellStyle name="Normal 947" xfId="42" xr:uid="{89697A2D-59A7-4180-9CA0-1C8652290315}"/>
    <cellStyle name="Normal 952" xfId="70" xr:uid="{923D12AD-EA77-4CDC-BB06-CA006F65EBD1}"/>
    <cellStyle name="Normal 957" xfId="82" xr:uid="{CF3624CE-BE17-4BB2-95E3-7AFA89BE46F9}"/>
    <cellStyle name="Normal 958" xfId="83" xr:uid="{E071D770-DC25-4704-AE19-A97C50063245}"/>
    <cellStyle name="Normal 959" xfId="84" xr:uid="{C3F11F91-7920-40C2-8DFD-9C25FC6FCD7C}"/>
    <cellStyle name="Normal 960" xfId="85" xr:uid="{F8617952-C847-4CEC-9ECA-B405504CBB26}"/>
    <cellStyle name="Normal 961" xfId="87" xr:uid="{35FE24CE-E906-4FFE-B72E-9A85E0D678EF}"/>
    <cellStyle name="Normal 962" xfId="88" xr:uid="{EB2CFEC4-FD81-4C54-A5B9-826A607EBAB3}"/>
    <cellStyle name="Normal 963" xfId="89" xr:uid="{F2A3DC57-0E5D-453A-8D2A-6BC553C055BE}"/>
    <cellStyle name="Normal 964" xfId="91" xr:uid="{B3F36C8B-9754-4561-A50A-886FDD9F57C2}"/>
    <cellStyle name="Normal 965" xfId="92" xr:uid="{0C145E02-1F2F-4073-ACB4-8F41AD317C87}"/>
    <cellStyle name="Normal 966" xfId="93" xr:uid="{CBEE4EE9-1F9F-4C3E-A87D-22DB2EFC9D09}"/>
    <cellStyle name="Normal 967" xfId="94" xr:uid="{2DA2FEF4-A469-4FA0-92C3-E846CEC0A3B5}"/>
    <cellStyle name="Normal 971" xfId="63" xr:uid="{640EE44A-8763-4E33-A434-C1C1753B2607}"/>
    <cellStyle name="Normal 986" xfId="60" xr:uid="{BBDBED49-1B54-481A-939C-B1AD0F0B5A6A}"/>
    <cellStyle name="Normal_Cuadro Informe Res. 763" xfId="7" xr:uid="{00000000-0005-0000-0000-000006000000}"/>
    <cellStyle name="Normal_Libro1" xfId="8" xr:uid="{00000000-0005-0000-0000-000007000000}"/>
    <cellStyle name="Porcentaje" xfId="4" builtinId="5"/>
    <cellStyle name="Porcentaje 13" xfId="276" xr:uid="{081B559D-469F-4B0C-B468-EE90A5668798}"/>
    <cellStyle name="Porcentaje 2" xfId="36" xr:uid="{E024E031-ADC9-440A-9F05-97D88D51B1D6}"/>
    <cellStyle name="Porcentual 2" xfId="212" xr:uid="{B35C61B9-A299-4315-9D5F-80DD9CB57D24}"/>
    <cellStyle name="Porcentual 3" xfId="10" xr:uid="{00000000-0005-0000-0000-000009000000}"/>
    <cellStyle name="S0" xfId="123" xr:uid="{47D13F54-13A8-4200-BA94-F6AE11D0FA4C}"/>
    <cellStyle name="S0 2" xfId="152" xr:uid="{4891B970-8DF7-4FED-956A-6478251E9F55}"/>
    <cellStyle name="S1" xfId="124" xr:uid="{E079241F-7466-4D81-9D78-41D45A7AB36D}"/>
    <cellStyle name="S1 2" xfId="153" xr:uid="{B9E96445-0483-4BFB-BFCD-6F0DF7A516EF}"/>
    <cellStyle name="S10" xfId="130" xr:uid="{9C51A4F1-521E-4756-948E-C2C050B48B02}"/>
    <cellStyle name="S10 2" xfId="162" xr:uid="{DBCE83D0-A4A7-4929-B264-C8B3429C826E}"/>
    <cellStyle name="S10 3" xfId="220" xr:uid="{82F04A9E-9A24-4063-B744-100750919225}"/>
    <cellStyle name="S10 4" xfId="243" xr:uid="{AFFC8660-4D32-4206-8F4A-9A28036A514F}"/>
    <cellStyle name="S11" xfId="6" xr:uid="{00000000-0005-0000-0000-00000A000000}"/>
    <cellStyle name="S11 2" xfId="163" xr:uid="{3C61E0DA-E643-45CC-A496-DECD6B1A48CE}"/>
    <cellStyle name="S11 3" xfId="221" xr:uid="{39664E90-9347-48DE-BDE2-1FBFCBBA8678}"/>
    <cellStyle name="S11 3 2" xfId="247" xr:uid="{3CC3762D-E74E-4632-A5CC-C0B59E183F8E}"/>
    <cellStyle name="S11 4" xfId="251" xr:uid="{29677490-017A-4546-8394-5CB734A55161}"/>
    <cellStyle name="S12" xfId="17" xr:uid="{E94FC0AF-3A05-480D-93AD-D1B3888769AB}"/>
    <cellStyle name="S12 2" xfId="164" xr:uid="{EDB4E85B-A8B1-4A8F-8119-E80B46421AD6}"/>
    <cellStyle name="S12 3" xfId="222" xr:uid="{A39B2855-AF65-4831-8858-ACED64F1006D}"/>
    <cellStyle name="S12 3 2" xfId="256" xr:uid="{80AE5328-A187-41BC-8201-B09B6C62E7E8}"/>
    <cellStyle name="S13" xfId="132" xr:uid="{0B312563-A5CD-48BE-8FFC-E242C3A9100A}"/>
    <cellStyle name="S13 2" xfId="165" xr:uid="{7D67F5BF-D3E2-4B14-8CD7-8F7A6C8982E2}"/>
    <cellStyle name="S14" xfId="133" xr:uid="{E70E8424-3CB0-4527-9107-F985424F8526}"/>
    <cellStyle name="S14 2" xfId="166" xr:uid="{CCE1DEA6-28BA-4ADC-AB65-B08550109A6C}"/>
    <cellStyle name="S14 2 2" xfId="214" xr:uid="{8E4D8509-58F4-4819-8A55-D3D1260EDA16}"/>
    <cellStyle name="S14 3" xfId="204" xr:uid="{8FC7811B-B37E-4378-86E0-5ED0A6593108}"/>
    <cellStyle name="S14 4" xfId="223" xr:uid="{84E7A749-8BDB-431D-823D-B3A65D5F6B04}"/>
    <cellStyle name="S15" xfId="134" xr:uid="{DF88ADF2-B29D-4C44-9F57-FA94E4B55D9E}"/>
    <cellStyle name="S15 2" xfId="167" xr:uid="{4245384C-EAAA-47AD-9824-08B6484E7CF1}"/>
    <cellStyle name="S15 2 2" xfId="215" xr:uid="{ED83A27C-5830-4295-8E33-3CEA06D7CB44}"/>
    <cellStyle name="S15 3" xfId="205" xr:uid="{43F27616-A7D7-43A9-A43A-979A733311F8}"/>
    <cellStyle name="S15 4" xfId="224" xr:uid="{373B6288-AD47-4E75-911D-7D5DD34719D1}"/>
    <cellStyle name="S16" xfId="135" xr:uid="{BAB6848B-5A74-4A01-BECE-0A9000FF1904}"/>
    <cellStyle name="S16 2" xfId="168" xr:uid="{97426D6B-E12E-498A-BD5B-489C5140C141}"/>
    <cellStyle name="S16 2 2" xfId="216" xr:uid="{FE56B6D3-DC2F-42C6-978F-849839C74247}"/>
    <cellStyle name="S16 3" xfId="206" xr:uid="{19D93AF7-7A5E-4086-8E0F-01564298C965}"/>
    <cellStyle name="S16 4" xfId="225" xr:uid="{2212164F-484A-4ECA-B743-A0FC6C1A451E}"/>
    <cellStyle name="S17" xfId="137" xr:uid="{F36AF46F-9604-4224-9BE9-469111678B81}"/>
    <cellStyle name="S17 2" xfId="169" xr:uid="{0F22021B-C825-40D6-B599-A05127241C05}"/>
    <cellStyle name="S17 2 2" xfId="217" xr:uid="{456DC19E-5ACF-4D7E-B9F3-BB2417887BE1}"/>
    <cellStyle name="S17 3" xfId="207" xr:uid="{0C877711-1BA6-4BAA-A5C2-B15544ADCAAC}"/>
    <cellStyle name="S17 4" xfId="226" xr:uid="{908B323D-3F09-4BA6-AE2D-3F8268C22426}"/>
    <cellStyle name="S18" xfId="136" xr:uid="{5E7B5049-A6FB-40B4-859A-FD8A5EEBE4EE}"/>
    <cellStyle name="S18 2" xfId="170" xr:uid="{6727C83F-C9C2-4E6A-8B7A-80D9F64F68A0}"/>
    <cellStyle name="S18 2 2" xfId="218" xr:uid="{011A2DCA-D410-4FBE-934E-ED95D7AE7CD9}"/>
    <cellStyle name="S18 3" xfId="208" xr:uid="{73787482-75B9-46C6-9A7E-DE85A4059A11}"/>
    <cellStyle name="S18 4" xfId="227" xr:uid="{BEC9AEC6-4FC5-4B19-8C45-6966ECF2D544}"/>
    <cellStyle name="S19" xfId="171" xr:uid="{342B45E6-2CEF-46B6-9A97-A69F79F500B2}"/>
    <cellStyle name="S19 2" xfId="228" xr:uid="{1F9BFFD6-9C1C-46DA-990C-7BCD49BE5CA2}"/>
    <cellStyle name="S2" xfId="125" xr:uid="{A74A727D-97F2-490F-A506-D8AA0EF60219}"/>
    <cellStyle name="S2 2" xfId="154" xr:uid="{14A25842-E5EB-4E1C-A0FA-004B60206992}"/>
    <cellStyle name="S2 3" xfId="253" xr:uid="{AE86C679-D665-4992-BFD7-114F1C798E1C}"/>
    <cellStyle name="S20" xfId="229" xr:uid="{060841D4-8B86-4161-BD33-F1F2CD26AE1F}"/>
    <cellStyle name="S3" xfId="118" xr:uid="{B9062B10-D840-4F32-A9DD-F48CD15261FE}"/>
    <cellStyle name="S3 2" xfId="155" xr:uid="{51DAEE32-C07B-4F60-B8BC-6511800CB5F3}"/>
    <cellStyle name="S3 3" xfId="252" xr:uid="{67DBDACC-B5D6-4AD2-868C-B9B94CC5BF68}"/>
    <cellStyle name="S4" xfId="126" xr:uid="{2F71552A-5546-4D49-97AC-66A8136E556D}"/>
    <cellStyle name="S4 2" xfId="156" xr:uid="{C66B9030-11BF-4587-B3CF-4B585E1E0F4C}"/>
    <cellStyle name="S5" xfId="127" xr:uid="{A258699D-AB72-4FEF-9D9B-415D4577BD6C}"/>
    <cellStyle name="S5 2" xfId="157" xr:uid="{BC775497-E5AC-4D85-A440-21449F9E5FD9}"/>
    <cellStyle name="S5 3" xfId="259" xr:uid="{1931F391-EF36-48F3-96F0-2067C64C0A23}"/>
    <cellStyle name="S6" xfId="117" xr:uid="{A56E40A0-2491-4F34-8A1A-136EB5482400}"/>
    <cellStyle name="S6 2" xfId="158" xr:uid="{A4F3AA7B-7F16-4FDC-A64F-DD2AB16E156E}"/>
    <cellStyle name="S6 3" xfId="258" xr:uid="{7858CAFB-B056-4F67-A6E7-F0B5534C4EBB}"/>
    <cellStyle name="S7" xfId="128" xr:uid="{B3DE670D-B133-4D14-B8E1-15B34A9B17B9}"/>
    <cellStyle name="S7 2" xfId="159" xr:uid="{BC744C3A-4431-460C-996F-8C1207938247}"/>
    <cellStyle name="S7 3" xfId="254" xr:uid="{AC0A034F-0F68-494A-A92E-3864DC7F6B47}"/>
    <cellStyle name="S7 4" xfId="246" xr:uid="{ADCEF59F-5D6F-4959-93B3-CCF47A9E30D7}"/>
    <cellStyle name="S8" xfId="129" xr:uid="{A1462A69-158E-4560-A8B4-0FB3F311C3E0}"/>
    <cellStyle name="S8 2" xfId="160" xr:uid="{BB84C3B8-B841-4654-A111-6E3511703AEF}"/>
    <cellStyle name="S8 3" xfId="257" xr:uid="{C41E028C-ACC4-4CE0-8A71-7B92BB3DEEEC}"/>
    <cellStyle name="S9" xfId="131" xr:uid="{A8574A71-2E11-44F4-9973-AD2D55DC456D}"/>
    <cellStyle name="S9 2" xfId="161" xr:uid="{AAA1791E-7403-41AB-9EED-5BBEA77823BB}"/>
    <cellStyle name="S9 3" xfId="219" xr:uid="{A903388D-8975-4C82-95F1-07CFACE09EFE}"/>
    <cellStyle name="S9 4" xfId="244" xr:uid="{490F1786-5C85-4E63-B4EA-548EE72EB535}"/>
    <cellStyle name="Table (Normal)" xfId="185" xr:uid="{75F089FF-28FB-4867-8D3C-2449481AB4D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gali Pufal" id="{4566EC63-BD13-4627-8A23-57BEA0B2E56F}" userId="S::mpufal@amaral.com.py::8d5c3b5c-562f-451f-b9fb-d94344b4b619" providerId="AD"/>
  <person displayName="Gianina González" id="{B43D8337-9E62-4F09-A197-0A8620A15683}" userId="S::ggonzalez@amaral.com.py::fda1424c-3de4-4c0b-8aea-6b7b8867bcc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6" dT="2025-11-13T14:37:11.04" personId="{B43D8337-9E62-4F09-A197-0A8620A15683}" id="{9EE3FCEE-73FC-4C9C-B7EA-E128E11A8C0E}">
    <text>Agg Gs. 2.901 por diferencia en dicha porción</text>
  </threadedComment>
  <threadedComment ref="F59" dT="2025-11-13T14:45:24.89" personId="{B43D8337-9E62-4F09-A197-0A8620A15683}" id="{ABE79284-A2C8-4344-B6E8-D337B816EDA5}">
    <text>Ajustado Gs. 36</text>
  </threadedComment>
  <threadedComment ref="F59" dT="2025-11-13T18:56:05.62" personId="{4566EC63-BD13-4627-8A23-57BEA0B2E56F}" id="{5ECB7524-9572-4CB9-93A7-85B5ADD8EE58}" parentId="{ABE79284-A2C8-4344-B6E8-D337B816EDA5}">
    <text>Gs. 35</text>
  </threadedComment>
  <threadedComment ref="F60" dT="2025-11-13T14:44:35.61" personId="{B43D8337-9E62-4F09-A197-0A8620A15683}" id="{A79C4FE1-4658-49DF-B30D-181DF3264248}">
    <text>Modificado Gs. 23.</text>
  </threadedComment>
  <threadedComment ref="F60" dT="2025-11-13T18:36:27.84" personId="{4566EC63-BD13-4627-8A23-57BEA0B2E56F}" id="{084EA226-D522-47CE-856B-B3334796C075}" parentId="{A79C4FE1-4658-49DF-B30D-181DF3264248}">
    <text>Se agrega el valor de Gs 2.702.800 porque la cuentas de gastos de exportaciones estaba en positivo</text>
  </threadedComment>
  <threadedComment ref="C75" dT="2025-08-12T15:01:46.22" personId="{B43D8337-9E62-4F09-A197-0A8620A15683}" id="{B00995CF-82A8-4693-9B26-CD0A3EE1C345}">
    <text>En el financiero si tiene saldo, por la suma de USD 47.000,00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30" dT="2025-11-13T12:53:29.56" personId="{B43D8337-9E62-4F09-A197-0A8620A15683}" id="{DB928214-5EA3-49CB-8494-4352C57CB789}">
    <text>Agregado Gs. 6.406</text>
  </threadedComment>
  <threadedComment ref="H64" dT="2025-08-13T21:26:15.59" personId="{4566EC63-BD13-4627-8A23-57BEA0B2E56F}" id="{D0190BDB-7CA8-4D2E-B37F-01C0587D3C91}">
    <text xml:space="preserve">Ajustado 2.602 gs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9" tint="0.39997558519241921"/>
  </sheetPr>
  <dimension ref="A1:I154"/>
  <sheetViews>
    <sheetView showGridLines="0" zoomScale="85" zoomScaleNormal="85" workbookViewId="0">
      <pane ySplit="7" topLeftCell="A8" activePane="bottomLeft" state="frozen"/>
      <selection pane="bottomLeft" activeCell="A8" sqref="A8"/>
    </sheetView>
  </sheetViews>
  <sheetFormatPr baseColWidth="10" defaultColWidth="11.42578125" defaultRowHeight="15" outlineLevelRow="1" x14ac:dyDescent="0.2"/>
  <cols>
    <col min="1" max="2" width="1.85546875" style="31" customWidth="1"/>
    <col min="3" max="3" width="65.140625" style="31" bestFit="1" customWidth="1"/>
    <col min="4" max="4" width="17.42578125" style="34" customWidth="1"/>
    <col min="5" max="5" width="16.28515625" style="34" bestFit="1" customWidth="1"/>
    <col min="6" max="6" width="34.28515625" style="38" customWidth="1"/>
    <col min="7" max="7" width="23" style="57" bestFit="1" customWidth="1"/>
    <col min="8" max="8" width="31" style="36" customWidth="1"/>
    <col min="9" max="9" width="20.7109375" style="34" customWidth="1"/>
    <col min="10" max="16384" width="11.42578125" style="31"/>
  </cols>
  <sheetData>
    <row r="1" spans="1:9" s="23" customFormat="1" ht="14.25" x14ac:dyDescent="0.2">
      <c r="A1" s="196" t="s">
        <v>0</v>
      </c>
      <c r="B1" s="196"/>
      <c r="C1" s="196"/>
      <c r="D1" s="196"/>
      <c r="E1" s="196"/>
      <c r="F1" s="196"/>
      <c r="G1" s="46"/>
      <c r="H1" s="26"/>
      <c r="I1" s="21"/>
    </row>
    <row r="2" spans="1:9" s="23" customFormat="1" ht="14.25" x14ac:dyDescent="0.2">
      <c r="A2" s="196" t="s">
        <v>1</v>
      </c>
      <c r="B2" s="196"/>
      <c r="C2" s="196"/>
      <c r="D2" s="196"/>
      <c r="E2" s="196"/>
      <c r="F2" s="196"/>
      <c r="G2" s="46"/>
      <c r="H2" s="26"/>
      <c r="I2" s="21"/>
    </row>
    <row r="3" spans="1:9" s="23" customFormat="1" ht="14.25" x14ac:dyDescent="0.2">
      <c r="A3" s="196" t="s">
        <v>165</v>
      </c>
      <c r="B3" s="196"/>
      <c r="C3" s="196"/>
      <c r="D3" s="196"/>
      <c r="E3" s="196"/>
      <c r="F3" s="196"/>
      <c r="G3" s="46"/>
      <c r="H3" s="26"/>
      <c r="I3" s="98"/>
    </row>
    <row r="4" spans="1:9" s="23" customFormat="1" ht="14.25" x14ac:dyDescent="0.2">
      <c r="C4" s="24"/>
      <c r="D4" s="21"/>
      <c r="E4" s="21"/>
      <c r="F4" s="25"/>
      <c r="G4" s="46"/>
      <c r="H4" s="101" t="s">
        <v>2</v>
      </c>
      <c r="I4" s="102">
        <v>6970.65</v>
      </c>
    </row>
    <row r="5" spans="1:9" s="23" customFormat="1" ht="14.25" x14ac:dyDescent="0.2">
      <c r="D5" s="21"/>
      <c r="E5" s="21"/>
      <c r="F5" s="22"/>
      <c r="G5" s="47"/>
      <c r="H5" s="95"/>
    </row>
    <row r="6" spans="1:9" s="207" customFormat="1" ht="14.25" x14ac:dyDescent="0.2">
      <c r="A6" s="203" t="s">
        <v>3</v>
      </c>
      <c r="B6" s="204"/>
      <c r="C6" s="205"/>
      <c r="D6" s="206" t="s">
        <v>4</v>
      </c>
      <c r="E6" s="206" t="s">
        <v>5</v>
      </c>
      <c r="F6" s="103" t="s">
        <v>6</v>
      </c>
      <c r="G6" s="104" t="s">
        <v>7</v>
      </c>
      <c r="H6" s="197" t="s">
        <v>8</v>
      </c>
    </row>
    <row r="7" spans="1:9" s="207" customFormat="1" ht="14.25" x14ac:dyDescent="0.2">
      <c r="A7" s="208"/>
      <c r="B7" s="209"/>
      <c r="C7" s="210"/>
      <c r="D7" s="211"/>
      <c r="E7" s="211"/>
      <c r="F7" s="27" t="s">
        <v>9</v>
      </c>
      <c r="G7" s="48" t="s">
        <v>10</v>
      </c>
      <c r="H7" s="198"/>
    </row>
    <row r="8" spans="1:9" s="207" customFormat="1" ht="14.25" x14ac:dyDescent="0.2">
      <c r="A8" s="212" t="s">
        <v>11</v>
      </c>
      <c r="B8" s="213"/>
      <c r="C8" s="214"/>
      <c r="D8" s="215"/>
      <c r="E8" s="216"/>
      <c r="F8" s="29"/>
      <c r="G8" s="63"/>
      <c r="H8" s="30"/>
    </row>
    <row r="9" spans="1:9" s="207" customFormat="1" ht="14.25" x14ac:dyDescent="0.2">
      <c r="A9" s="217"/>
      <c r="B9" s="218" t="s">
        <v>12</v>
      </c>
      <c r="C9" s="215"/>
      <c r="D9" s="215"/>
      <c r="E9" s="216"/>
      <c r="F9" s="75">
        <v>52987779221.391495</v>
      </c>
      <c r="G9" s="59">
        <v>11231606.300127033</v>
      </c>
      <c r="H9" s="30"/>
      <c r="I9" s="219"/>
    </row>
    <row r="10" spans="1:9" s="207" customFormat="1" ht="14.25" x14ac:dyDescent="0.2">
      <c r="A10" s="217"/>
      <c r="C10" s="220" t="s">
        <v>13</v>
      </c>
      <c r="D10" s="215"/>
      <c r="E10" s="216"/>
      <c r="F10" s="75">
        <v>6710366417</v>
      </c>
      <c r="G10" s="59">
        <v>0</v>
      </c>
      <c r="H10" s="30"/>
      <c r="I10" s="221"/>
    </row>
    <row r="11" spans="1:9" s="207" customFormat="1" x14ac:dyDescent="0.2">
      <c r="A11" s="222">
        <v>21010101</v>
      </c>
      <c r="C11" s="223" t="s">
        <v>152</v>
      </c>
      <c r="D11" s="224" t="s">
        <v>15</v>
      </c>
      <c r="E11" s="225" t="s">
        <v>16</v>
      </c>
      <c r="F11" s="142">
        <v>1555950000</v>
      </c>
      <c r="G11" s="58">
        <v>0</v>
      </c>
      <c r="H11" s="32" t="s">
        <v>17</v>
      </c>
    </row>
    <row r="12" spans="1:9" s="226" customFormat="1" x14ac:dyDescent="0.2">
      <c r="A12" s="222">
        <v>21010101</v>
      </c>
      <c r="C12" s="223" t="s">
        <v>22</v>
      </c>
      <c r="D12" s="224" t="s">
        <v>15</v>
      </c>
      <c r="E12" s="225" t="s">
        <v>16</v>
      </c>
      <c r="F12" s="142">
        <v>585207901</v>
      </c>
      <c r="G12" s="58">
        <v>0</v>
      </c>
      <c r="H12" s="32" t="s">
        <v>17</v>
      </c>
    </row>
    <row r="13" spans="1:9" s="226" customFormat="1" x14ac:dyDescent="0.2">
      <c r="A13" s="222">
        <v>21010101</v>
      </c>
      <c r="C13" s="223" t="s">
        <v>24</v>
      </c>
      <c r="D13" s="224" t="s">
        <v>15</v>
      </c>
      <c r="E13" s="225" t="s">
        <v>16</v>
      </c>
      <c r="F13" s="142">
        <v>282838500</v>
      </c>
      <c r="G13" s="58">
        <v>0</v>
      </c>
      <c r="H13" s="32" t="s">
        <v>17</v>
      </c>
    </row>
    <row r="14" spans="1:9" s="226" customFormat="1" x14ac:dyDescent="0.2">
      <c r="A14" s="222">
        <v>21010101</v>
      </c>
      <c r="C14" s="223" t="s">
        <v>19</v>
      </c>
      <c r="D14" s="224" t="s">
        <v>15</v>
      </c>
      <c r="E14" s="225" t="s">
        <v>16</v>
      </c>
      <c r="F14" s="142">
        <v>240351800</v>
      </c>
      <c r="G14" s="58">
        <v>0</v>
      </c>
      <c r="H14" s="32" t="s">
        <v>17</v>
      </c>
    </row>
    <row r="15" spans="1:9" s="226" customFormat="1" x14ac:dyDescent="0.2">
      <c r="A15" s="222">
        <v>21010101</v>
      </c>
      <c r="C15" s="223" t="s">
        <v>14</v>
      </c>
      <c r="D15" s="224" t="s">
        <v>15</v>
      </c>
      <c r="E15" s="225" t="s">
        <v>16</v>
      </c>
      <c r="F15" s="142">
        <v>238279300</v>
      </c>
      <c r="G15" s="58">
        <v>0</v>
      </c>
      <c r="H15" s="32" t="s">
        <v>17</v>
      </c>
    </row>
    <row r="16" spans="1:9" s="226" customFormat="1" x14ac:dyDescent="0.2">
      <c r="A16" s="222">
        <v>21010101</v>
      </c>
      <c r="C16" s="223" t="s">
        <v>29</v>
      </c>
      <c r="D16" s="224" t="s">
        <v>15</v>
      </c>
      <c r="E16" s="225" t="s">
        <v>16</v>
      </c>
      <c r="F16" s="142">
        <v>222015000</v>
      </c>
      <c r="G16" s="58">
        <v>0</v>
      </c>
      <c r="H16" s="32" t="s">
        <v>17</v>
      </c>
    </row>
    <row r="17" spans="1:8" s="226" customFormat="1" x14ac:dyDescent="0.2">
      <c r="A17" s="222">
        <v>21010101</v>
      </c>
      <c r="C17" s="223" t="s">
        <v>21</v>
      </c>
      <c r="D17" s="224" t="s">
        <v>15</v>
      </c>
      <c r="E17" s="225" t="s">
        <v>16</v>
      </c>
      <c r="F17" s="142">
        <v>189205884</v>
      </c>
      <c r="G17" s="58">
        <v>0</v>
      </c>
      <c r="H17" s="32" t="s">
        <v>17</v>
      </c>
    </row>
    <row r="18" spans="1:8" s="226" customFormat="1" x14ac:dyDescent="0.2">
      <c r="A18" s="222">
        <v>21010101</v>
      </c>
      <c r="C18" s="223" t="s">
        <v>149</v>
      </c>
      <c r="D18" s="224" t="s">
        <v>15</v>
      </c>
      <c r="E18" s="225" t="s">
        <v>16</v>
      </c>
      <c r="F18" s="142">
        <v>183292936</v>
      </c>
      <c r="G18" s="58">
        <v>0</v>
      </c>
      <c r="H18" s="32" t="s">
        <v>17</v>
      </c>
    </row>
    <row r="19" spans="1:8" s="226" customFormat="1" x14ac:dyDescent="0.2">
      <c r="A19" s="222">
        <v>21010101</v>
      </c>
      <c r="C19" s="223" t="s">
        <v>25</v>
      </c>
      <c r="D19" s="224" t="s">
        <v>15</v>
      </c>
      <c r="E19" s="225" t="s">
        <v>16</v>
      </c>
      <c r="F19" s="142">
        <v>170832500</v>
      </c>
      <c r="G19" s="58">
        <v>0</v>
      </c>
      <c r="H19" s="32" t="s">
        <v>17</v>
      </c>
    </row>
    <row r="20" spans="1:8" s="226" customFormat="1" x14ac:dyDescent="0.2">
      <c r="A20" s="222">
        <v>21010101</v>
      </c>
      <c r="C20" s="223" t="s">
        <v>23</v>
      </c>
      <c r="D20" s="224" t="s">
        <v>15</v>
      </c>
      <c r="E20" s="225" t="s">
        <v>16</v>
      </c>
      <c r="F20" s="142">
        <v>115217000</v>
      </c>
      <c r="G20" s="58">
        <v>0</v>
      </c>
      <c r="H20" s="32" t="s">
        <v>17</v>
      </c>
    </row>
    <row r="21" spans="1:8" s="226" customFormat="1" x14ac:dyDescent="0.2">
      <c r="A21" s="222">
        <v>21010101</v>
      </c>
      <c r="C21" s="223" t="s">
        <v>156</v>
      </c>
      <c r="D21" s="224" t="s">
        <v>15</v>
      </c>
      <c r="E21" s="225" t="s">
        <v>16</v>
      </c>
      <c r="F21" s="142">
        <v>110370000</v>
      </c>
      <c r="G21" s="58">
        <v>0</v>
      </c>
      <c r="H21" s="32" t="s">
        <v>17</v>
      </c>
    </row>
    <row r="22" spans="1:8" s="226" customFormat="1" x14ac:dyDescent="0.2">
      <c r="A22" s="222">
        <v>21010101</v>
      </c>
      <c r="C22" s="223" t="s">
        <v>30</v>
      </c>
      <c r="D22" s="224" t="s">
        <v>15</v>
      </c>
      <c r="E22" s="225" t="s">
        <v>16</v>
      </c>
      <c r="F22" s="142">
        <v>99656000</v>
      </c>
      <c r="G22" s="58">
        <v>0</v>
      </c>
      <c r="H22" s="32" t="s">
        <v>17</v>
      </c>
    </row>
    <row r="23" spans="1:8" s="226" customFormat="1" x14ac:dyDescent="0.2">
      <c r="A23" s="222">
        <v>21010101</v>
      </c>
      <c r="C23" s="223" t="s">
        <v>143</v>
      </c>
      <c r="D23" s="224" t="s">
        <v>15</v>
      </c>
      <c r="E23" s="225" t="s">
        <v>16</v>
      </c>
      <c r="F23" s="142">
        <v>97074600</v>
      </c>
      <c r="G23" s="58">
        <v>0</v>
      </c>
      <c r="H23" s="32" t="s">
        <v>17</v>
      </c>
    </row>
    <row r="24" spans="1:8" s="226" customFormat="1" x14ac:dyDescent="0.2">
      <c r="A24" s="222">
        <v>21010101</v>
      </c>
      <c r="C24" s="223" t="s">
        <v>151</v>
      </c>
      <c r="D24" s="224" t="s">
        <v>15</v>
      </c>
      <c r="E24" s="225" t="s">
        <v>16</v>
      </c>
      <c r="F24" s="142">
        <v>90430000</v>
      </c>
      <c r="G24" s="58">
        <v>0</v>
      </c>
      <c r="H24" s="32" t="s">
        <v>17</v>
      </c>
    </row>
    <row r="25" spans="1:8" s="226" customFormat="1" x14ac:dyDescent="0.2">
      <c r="A25" s="222">
        <v>21010101</v>
      </c>
      <c r="C25" s="223" t="s">
        <v>27</v>
      </c>
      <c r="D25" s="224" t="s">
        <v>15</v>
      </c>
      <c r="E25" s="225" t="s">
        <v>16</v>
      </c>
      <c r="F25" s="142">
        <v>78745850</v>
      </c>
      <c r="G25" s="58">
        <v>0</v>
      </c>
      <c r="H25" s="32" t="s">
        <v>17</v>
      </c>
    </row>
    <row r="26" spans="1:8" s="226" customFormat="1" x14ac:dyDescent="0.2">
      <c r="A26" s="222">
        <v>21010101</v>
      </c>
      <c r="C26" s="223" t="s">
        <v>167</v>
      </c>
      <c r="D26" s="224" t="s">
        <v>15</v>
      </c>
      <c r="E26" s="225" t="s">
        <v>16</v>
      </c>
      <c r="F26" s="142">
        <v>75000000</v>
      </c>
      <c r="G26" s="58">
        <v>0</v>
      </c>
      <c r="H26" s="32" t="s">
        <v>17</v>
      </c>
    </row>
    <row r="27" spans="1:8" s="226" customFormat="1" x14ac:dyDescent="0.2">
      <c r="A27" s="222">
        <v>21010101</v>
      </c>
      <c r="C27" s="223" t="s">
        <v>168</v>
      </c>
      <c r="D27" s="224" t="s">
        <v>15</v>
      </c>
      <c r="E27" s="225" t="s">
        <v>16</v>
      </c>
      <c r="F27" s="142">
        <v>69140000</v>
      </c>
      <c r="G27" s="58">
        <v>0</v>
      </c>
      <c r="H27" s="32" t="s">
        <v>17</v>
      </c>
    </row>
    <row r="28" spans="1:8" s="226" customFormat="1" x14ac:dyDescent="0.2">
      <c r="A28" s="222">
        <v>21010101</v>
      </c>
      <c r="C28" s="223" t="s">
        <v>32</v>
      </c>
      <c r="D28" s="224" t="s">
        <v>15</v>
      </c>
      <c r="E28" s="225" t="s">
        <v>16</v>
      </c>
      <c r="F28" s="142">
        <v>66583952</v>
      </c>
      <c r="G28" s="58">
        <v>0</v>
      </c>
      <c r="H28" s="32" t="s">
        <v>17</v>
      </c>
    </row>
    <row r="29" spans="1:8" s="226" customFormat="1" x14ac:dyDescent="0.2">
      <c r="A29" s="222">
        <v>21010101</v>
      </c>
      <c r="C29" s="223" t="s">
        <v>169</v>
      </c>
      <c r="D29" s="224" t="s">
        <v>15</v>
      </c>
      <c r="E29" s="225" t="s">
        <v>16</v>
      </c>
      <c r="F29" s="142">
        <v>63700256</v>
      </c>
      <c r="G29" s="58">
        <v>0</v>
      </c>
      <c r="H29" s="32" t="s">
        <v>17</v>
      </c>
    </row>
    <row r="30" spans="1:8" s="226" customFormat="1" x14ac:dyDescent="0.2">
      <c r="A30" s="222">
        <v>21010101</v>
      </c>
      <c r="C30" s="223" t="s">
        <v>20</v>
      </c>
      <c r="D30" s="224" t="s">
        <v>15</v>
      </c>
      <c r="E30" s="225" t="s">
        <v>16</v>
      </c>
      <c r="F30" s="142">
        <v>62520000</v>
      </c>
      <c r="G30" s="58">
        <v>0</v>
      </c>
      <c r="H30" s="32" t="s">
        <v>17</v>
      </c>
    </row>
    <row r="31" spans="1:8" s="226" customFormat="1" x14ac:dyDescent="0.2">
      <c r="A31" s="222">
        <v>21010101</v>
      </c>
      <c r="C31" s="223" t="s">
        <v>144</v>
      </c>
      <c r="D31" s="224" t="s">
        <v>15</v>
      </c>
      <c r="E31" s="225" t="s">
        <v>16</v>
      </c>
      <c r="F31" s="142">
        <v>42070000</v>
      </c>
      <c r="G31" s="58">
        <v>0</v>
      </c>
      <c r="H31" s="32" t="s">
        <v>17</v>
      </c>
    </row>
    <row r="32" spans="1:8" s="226" customFormat="1" x14ac:dyDescent="0.2">
      <c r="A32" s="222"/>
      <c r="C32" s="223" t="s">
        <v>26</v>
      </c>
      <c r="D32" s="224" t="s">
        <v>15</v>
      </c>
      <c r="E32" s="225" t="s">
        <v>16</v>
      </c>
      <c r="F32" s="142">
        <v>125516000</v>
      </c>
      <c r="G32" s="58">
        <v>0</v>
      </c>
      <c r="H32" s="32" t="s">
        <v>18</v>
      </c>
    </row>
    <row r="33" spans="1:9" s="226" customFormat="1" x14ac:dyDescent="0.2">
      <c r="A33" s="222"/>
      <c r="C33" s="223" t="s">
        <v>31</v>
      </c>
      <c r="D33" s="224" t="s">
        <v>15</v>
      </c>
      <c r="E33" s="225" t="s">
        <v>16</v>
      </c>
      <c r="F33" s="142">
        <v>21900346</v>
      </c>
      <c r="G33" s="58">
        <v>0</v>
      </c>
      <c r="H33" s="32" t="s">
        <v>18</v>
      </c>
    </row>
    <row r="34" spans="1:9" s="226" customFormat="1" x14ac:dyDescent="0.2">
      <c r="A34" s="222"/>
      <c r="C34" s="223" t="s">
        <v>150</v>
      </c>
      <c r="D34" s="224" t="s">
        <v>15</v>
      </c>
      <c r="E34" s="225" t="s">
        <v>16</v>
      </c>
      <c r="F34" s="142">
        <v>20456050</v>
      </c>
      <c r="G34" s="58">
        <v>0</v>
      </c>
      <c r="H34" s="32" t="s">
        <v>18</v>
      </c>
    </row>
    <row r="35" spans="1:9" s="226" customFormat="1" x14ac:dyDescent="0.2">
      <c r="A35" s="222"/>
      <c r="C35" s="223" t="s">
        <v>142</v>
      </c>
      <c r="D35" s="224" t="s">
        <v>15</v>
      </c>
      <c r="E35" s="225" t="s">
        <v>16</v>
      </c>
      <c r="F35" s="142">
        <v>27577175</v>
      </c>
      <c r="G35" s="58">
        <v>0</v>
      </c>
      <c r="H35" s="32" t="s">
        <v>18</v>
      </c>
    </row>
    <row r="36" spans="1:9" s="226" customFormat="1" x14ac:dyDescent="0.2">
      <c r="A36" s="222"/>
      <c r="C36" s="223" t="s">
        <v>145</v>
      </c>
      <c r="D36" s="224" t="s">
        <v>15</v>
      </c>
      <c r="E36" s="225" t="s">
        <v>16</v>
      </c>
      <c r="F36" s="142">
        <v>15364140</v>
      </c>
      <c r="G36" s="58">
        <v>0</v>
      </c>
      <c r="H36" s="32" t="s">
        <v>18</v>
      </c>
    </row>
    <row r="37" spans="1:9" s="226" customFormat="1" x14ac:dyDescent="0.2">
      <c r="A37" s="222"/>
      <c r="C37" s="223" t="s">
        <v>28</v>
      </c>
      <c r="D37" s="224" t="s">
        <v>15</v>
      </c>
      <c r="E37" s="225" t="s">
        <v>16</v>
      </c>
      <c r="F37" s="142">
        <v>15240000</v>
      </c>
      <c r="G37" s="58">
        <v>0</v>
      </c>
      <c r="H37" s="32" t="s">
        <v>18</v>
      </c>
    </row>
    <row r="38" spans="1:9" s="226" customFormat="1" x14ac:dyDescent="0.2">
      <c r="A38" s="222"/>
      <c r="C38" s="223" t="s">
        <v>146</v>
      </c>
      <c r="D38" s="224" t="s">
        <v>15</v>
      </c>
      <c r="E38" s="225" t="s">
        <v>16</v>
      </c>
      <c r="F38" s="142">
        <v>11326441</v>
      </c>
      <c r="G38" s="58">
        <v>0</v>
      </c>
      <c r="H38" s="32" t="s">
        <v>18</v>
      </c>
    </row>
    <row r="39" spans="1:9" s="226" customFormat="1" x14ac:dyDescent="0.2">
      <c r="A39" s="222"/>
      <c r="C39" s="223" t="s">
        <v>147</v>
      </c>
      <c r="D39" s="224" t="s">
        <v>15</v>
      </c>
      <c r="E39" s="225" t="s">
        <v>16</v>
      </c>
      <c r="F39" s="142">
        <v>10405200</v>
      </c>
      <c r="G39" s="58">
        <v>0</v>
      </c>
      <c r="H39" s="32" t="s">
        <v>18</v>
      </c>
    </row>
    <row r="40" spans="1:9" s="226" customFormat="1" x14ac:dyDescent="0.2">
      <c r="A40" s="222">
        <v>21010101</v>
      </c>
      <c r="C40" s="223" t="s">
        <v>33</v>
      </c>
      <c r="D40" s="224" t="s">
        <v>15</v>
      </c>
      <c r="E40" s="225" t="s">
        <v>16</v>
      </c>
      <c r="F40" s="142">
        <v>1232420619</v>
      </c>
      <c r="G40" s="58">
        <v>0</v>
      </c>
      <c r="H40" s="32" t="s">
        <v>17</v>
      </c>
    </row>
    <row r="41" spans="1:9" s="226" customFormat="1" x14ac:dyDescent="0.2">
      <c r="A41" s="222">
        <v>21010101</v>
      </c>
      <c r="C41" s="223" t="s">
        <v>33</v>
      </c>
      <c r="D41" s="224" t="s">
        <v>15</v>
      </c>
      <c r="E41" s="225" t="s">
        <v>16</v>
      </c>
      <c r="F41" s="142">
        <v>591678967</v>
      </c>
      <c r="G41" s="58">
        <v>0</v>
      </c>
      <c r="H41" s="32" t="s">
        <v>18</v>
      </c>
      <c r="I41" s="64"/>
    </row>
    <row r="42" spans="1:9" s="226" customFormat="1" x14ac:dyDescent="0.2">
      <c r="A42" s="217"/>
      <c r="B42" s="207"/>
      <c r="C42" s="220" t="s">
        <v>34</v>
      </c>
      <c r="D42" s="224"/>
      <c r="E42" s="225"/>
      <c r="F42" s="59">
        <v>46277412804.391495</v>
      </c>
      <c r="G42" s="59">
        <v>6638894.9100000001</v>
      </c>
      <c r="H42" s="30"/>
      <c r="I42" s="221"/>
    </row>
    <row r="43" spans="1:9" s="226" customFormat="1" x14ac:dyDescent="0.2">
      <c r="A43" s="207"/>
      <c r="B43" s="207"/>
      <c r="C43" s="227" t="s">
        <v>170</v>
      </c>
      <c r="D43" s="224" t="s">
        <v>15</v>
      </c>
      <c r="E43" s="225" t="s">
        <v>16</v>
      </c>
      <c r="F43" s="76">
        <v>19161926493.599998</v>
      </c>
      <c r="G43" s="183">
        <v>2748944</v>
      </c>
      <c r="H43" s="141" t="s">
        <v>17</v>
      </c>
      <c r="I43" s="221"/>
    </row>
    <row r="44" spans="1:9" s="226" customFormat="1" x14ac:dyDescent="0.2">
      <c r="A44" s="222">
        <v>21010102</v>
      </c>
      <c r="C44" s="227" t="s">
        <v>37</v>
      </c>
      <c r="D44" s="224" t="s">
        <v>15</v>
      </c>
      <c r="E44" s="225" t="s">
        <v>16</v>
      </c>
      <c r="F44" s="76">
        <v>761194980</v>
      </c>
      <c r="G44" s="183">
        <v>109200</v>
      </c>
      <c r="H44" s="141" t="s">
        <v>17</v>
      </c>
    </row>
    <row r="45" spans="1:9" s="226" customFormat="1" x14ac:dyDescent="0.2">
      <c r="A45" s="222">
        <v>21010102</v>
      </c>
      <c r="C45" s="227" t="s">
        <v>148</v>
      </c>
      <c r="D45" s="224" t="s">
        <v>15</v>
      </c>
      <c r="E45" s="225" t="s">
        <v>16</v>
      </c>
      <c r="F45" s="76">
        <v>11820037240.637999</v>
      </c>
      <c r="G45" s="183">
        <v>1695686.52</v>
      </c>
      <c r="H45" s="141" t="s">
        <v>17</v>
      </c>
    </row>
    <row r="46" spans="1:9" s="226" customFormat="1" x14ac:dyDescent="0.2">
      <c r="A46" s="222">
        <v>21010102</v>
      </c>
      <c r="C46" s="227" t="s">
        <v>148</v>
      </c>
      <c r="D46" s="224" t="s">
        <v>15</v>
      </c>
      <c r="E46" s="225" t="s">
        <v>16</v>
      </c>
      <c r="F46" s="76">
        <v>11553503.842499997</v>
      </c>
      <c r="G46" s="183">
        <v>1657.4499999999998</v>
      </c>
      <c r="H46" s="141" t="s">
        <v>18</v>
      </c>
    </row>
    <row r="47" spans="1:9" s="226" customFormat="1" x14ac:dyDescent="0.2">
      <c r="A47" s="222">
        <v>21010102</v>
      </c>
      <c r="C47" s="227" t="s">
        <v>22</v>
      </c>
      <c r="D47" s="224" t="s">
        <v>15</v>
      </c>
      <c r="E47" s="225" t="s">
        <v>16</v>
      </c>
      <c r="F47" s="76">
        <v>1197854340.8639996</v>
      </c>
      <c r="G47" s="183">
        <v>171842.55999999994</v>
      </c>
      <c r="H47" s="141" t="s">
        <v>17</v>
      </c>
      <c r="I47" s="228"/>
    </row>
    <row r="48" spans="1:9" s="226" customFormat="1" x14ac:dyDescent="0.2">
      <c r="A48" s="222">
        <v>21010102</v>
      </c>
      <c r="C48" s="227" t="s">
        <v>39</v>
      </c>
      <c r="D48" s="224" t="s">
        <v>15</v>
      </c>
      <c r="E48" s="225" t="s">
        <v>16</v>
      </c>
      <c r="F48" s="76">
        <v>293555331.98250002</v>
      </c>
      <c r="G48" s="183">
        <v>42113.05</v>
      </c>
      <c r="H48" s="141" t="s">
        <v>17</v>
      </c>
      <c r="I48" s="229"/>
    </row>
    <row r="49" spans="1:9" s="226" customFormat="1" x14ac:dyDescent="0.2">
      <c r="A49" s="222"/>
      <c r="C49" s="227" t="s">
        <v>38</v>
      </c>
      <c r="D49" s="224" t="s">
        <v>15</v>
      </c>
      <c r="E49" s="225" t="s">
        <v>16</v>
      </c>
      <c r="F49" s="76">
        <v>2309364634.3080001</v>
      </c>
      <c r="G49" s="183">
        <v>331298.32</v>
      </c>
      <c r="H49" s="141" t="s">
        <v>17</v>
      </c>
      <c r="I49" s="229"/>
    </row>
    <row r="50" spans="1:9" s="226" customFormat="1" x14ac:dyDescent="0.2">
      <c r="A50" s="222"/>
      <c r="C50" s="227" t="s">
        <v>35</v>
      </c>
      <c r="D50" s="224" t="s">
        <v>15</v>
      </c>
      <c r="E50" s="225" t="s">
        <v>16</v>
      </c>
      <c r="F50" s="76">
        <v>2074500293.25</v>
      </c>
      <c r="G50" s="183">
        <v>297605</v>
      </c>
      <c r="H50" s="141" t="s">
        <v>17</v>
      </c>
      <c r="I50" s="229"/>
    </row>
    <row r="51" spans="1:9" s="226" customFormat="1" x14ac:dyDescent="0.2">
      <c r="A51" s="222"/>
      <c r="C51" s="227" t="s">
        <v>36</v>
      </c>
      <c r="D51" s="224" t="s">
        <v>15</v>
      </c>
      <c r="E51" s="225" t="s">
        <v>16</v>
      </c>
      <c r="F51" s="76">
        <v>1692538298.5124998</v>
      </c>
      <c r="G51" s="183">
        <v>242809.25</v>
      </c>
      <c r="H51" s="141" t="s">
        <v>17</v>
      </c>
      <c r="I51" s="229"/>
    </row>
    <row r="52" spans="1:9" s="226" customFormat="1" x14ac:dyDescent="0.2">
      <c r="A52" s="222">
        <v>21010102</v>
      </c>
      <c r="C52" s="227" t="s">
        <v>40</v>
      </c>
      <c r="D52" s="230" t="s">
        <v>15</v>
      </c>
      <c r="E52" s="225" t="s">
        <v>16</v>
      </c>
      <c r="F52" s="76">
        <v>1135415719.3799999</v>
      </c>
      <c r="G52" s="183">
        <v>162885.19999999998</v>
      </c>
      <c r="H52" s="32" t="s">
        <v>18</v>
      </c>
      <c r="I52" s="100"/>
    </row>
    <row r="53" spans="1:9" s="226" customFormat="1" x14ac:dyDescent="0.2">
      <c r="A53" s="222">
        <v>21010102</v>
      </c>
      <c r="C53" s="227" t="s">
        <v>40</v>
      </c>
      <c r="D53" s="230" t="s">
        <v>15</v>
      </c>
      <c r="E53" s="225" t="s">
        <v>16</v>
      </c>
      <c r="F53" s="76">
        <v>5819471968.0140066</v>
      </c>
      <c r="G53" s="183">
        <v>834853.56000000099</v>
      </c>
      <c r="H53" s="32" t="s">
        <v>17</v>
      </c>
      <c r="I53" s="64"/>
    </row>
    <row r="54" spans="1:9" s="226" customFormat="1" x14ac:dyDescent="0.2">
      <c r="A54" s="217"/>
      <c r="B54" s="207" t="s">
        <v>41</v>
      </c>
      <c r="C54" s="220"/>
      <c r="D54" s="224"/>
      <c r="E54" s="225"/>
      <c r="F54" s="75">
        <v>710329031.04999995</v>
      </c>
      <c r="G54" s="59">
        <v>90377.59</v>
      </c>
      <c r="H54" s="30"/>
      <c r="I54" s="219"/>
    </row>
    <row r="55" spans="1:9" s="226" customFormat="1" x14ac:dyDescent="0.2">
      <c r="A55" s="231"/>
      <c r="C55" s="227" t="s">
        <v>42</v>
      </c>
      <c r="D55" s="224" t="s">
        <v>15</v>
      </c>
      <c r="E55" s="225" t="s">
        <v>16</v>
      </c>
      <c r="F55" s="76">
        <v>689296489</v>
      </c>
      <c r="G55" s="58">
        <v>87360.59</v>
      </c>
      <c r="H55" s="32" t="s">
        <v>17</v>
      </c>
      <c r="I55" s="207"/>
    </row>
    <row r="56" spans="1:9" s="226" customFormat="1" x14ac:dyDescent="0.2">
      <c r="A56" s="231"/>
      <c r="C56" s="227" t="s">
        <v>43</v>
      </c>
      <c r="D56" s="224" t="s">
        <v>15</v>
      </c>
      <c r="E56" s="225" t="s">
        <v>16</v>
      </c>
      <c r="F56" s="76">
        <v>21032542.050000001</v>
      </c>
      <c r="G56" s="58">
        <v>3017</v>
      </c>
      <c r="H56" s="32" t="s">
        <v>17</v>
      </c>
      <c r="I56" s="207"/>
    </row>
    <row r="57" spans="1:9" s="226" customFormat="1" x14ac:dyDescent="0.2">
      <c r="A57" s="217"/>
      <c r="B57" s="207" t="s">
        <v>44</v>
      </c>
      <c r="C57" s="220"/>
      <c r="D57" s="224"/>
      <c r="E57" s="225"/>
      <c r="F57" s="75">
        <v>1879396121.5</v>
      </c>
      <c r="G57" s="59">
        <v>0</v>
      </c>
      <c r="H57" s="30"/>
      <c r="I57" s="221"/>
    </row>
    <row r="58" spans="1:9" s="226" customFormat="1" x14ac:dyDescent="0.2">
      <c r="A58" s="231"/>
      <c r="C58" s="227" t="s">
        <v>45</v>
      </c>
      <c r="D58" s="224" t="s">
        <v>15</v>
      </c>
      <c r="E58" s="225" t="s">
        <v>16</v>
      </c>
      <c r="F58" s="58">
        <v>0</v>
      </c>
      <c r="G58" s="58">
        <v>0</v>
      </c>
      <c r="H58" s="32" t="s">
        <v>46</v>
      </c>
      <c r="I58" s="232"/>
    </row>
    <row r="59" spans="1:9" s="226" customFormat="1" x14ac:dyDescent="0.2">
      <c r="A59" s="231"/>
      <c r="C59" s="227" t="s">
        <v>47</v>
      </c>
      <c r="D59" s="224" t="s">
        <v>15</v>
      </c>
      <c r="E59" s="225" t="s">
        <v>16</v>
      </c>
      <c r="F59" s="76">
        <v>1665169923</v>
      </c>
      <c r="G59" s="58">
        <v>0</v>
      </c>
      <c r="H59" s="32" t="s">
        <v>17</v>
      </c>
      <c r="I59" s="232"/>
    </row>
    <row r="60" spans="1:9" s="226" customFormat="1" outlineLevel="1" x14ac:dyDescent="0.2">
      <c r="A60" s="231"/>
      <c r="C60" s="227" t="s">
        <v>48</v>
      </c>
      <c r="D60" s="224" t="s">
        <v>15</v>
      </c>
      <c r="E60" s="225" t="s">
        <v>16</v>
      </c>
      <c r="F60" s="143">
        <v>214226198.5</v>
      </c>
      <c r="G60" s="58">
        <v>0</v>
      </c>
      <c r="H60" s="32" t="s">
        <v>17</v>
      </c>
      <c r="I60" s="232"/>
    </row>
    <row r="61" spans="1:9" s="226" customFormat="1" x14ac:dyDescent="0.2">
      <c r="A61" s="231"/>
      <c r="C61" s="227" t="s">
        <v>49</v>
      </c>
      <c r="D61" s="224" t="s">
        <v>15</v>
      </c>
      <c r="E61" s="225" t="s">
        <v>16</v>
      </c>
      <c r="F61" s="143">
        <v>0</v>
      </c>
      <c r="G61" s="58">
        <v>0</v>
      </c>
      <c r="H61" s="32" t="s">
        <v>17</v>
      </c>
      <c r="I61" s="232"/>
    </row>
    <row r="62" spans="1:9" s="226" customFormat="1" x14ac:dyDescent="0.2">
      <c r="A62" s="231"/>
      <c r="B62" s="207" t="s">
        <v>50</v>
      </c>
      <c r="C62" s="227"/>
      <c r="D62" s="224"/>
      <c r="E62" s="225"/>
      <c r="F62" s="75">
        <v>31384193103.855499</v>
      </c>
      <c r="G62" s="59">
        <v>4502333.8001270322</v>
      </c>
      <c r="H62" s="32"/>
      <c r="I62" s="219"/>
    </row>
    <row r="63" spans="1:9" s="226" customFormat="1" x14ac:dyDescent="0.2">
      <c r="A63" s="231"/>
      <c r="C63" s="227" t="s">
        <v>51</v>
      </c>
      <c r="D63" s="233" t="s">
        <v>15</v>
      </c>
      <c r="E63" s="225" t="s">
        <v>16</v>
      </c>
      <c r="F63" s="143">
        <v>12768716426.287498</v>
      </c>
      <c r="G63" s="58">
        <v>1831782.75</v>
      </c>
      <c r="H63" s="32" t="s">
        <v>17</v>
      </c>
      <c r="I63" s="207"/>
    </row>
    <row r="64" spans="1:9" s="226" customFormat="1" x14ac:dyDescent="0.2">
      <c r="A64" s="231"/>
      <c r="C64" s="227" t="s">
        <v>52</v>
      </c>
      <c r="D64" s="233" t="s">
        <v>15</v>
      </c>
      <c r="E64" s="225" t="s">
        <v>16</v>
      </c>
      <c r="F64" s="143">
        <v>6059019470.5679998</v>
      </c>
      <c r="G64" s="58">
        <v>869218.72</v>
      </c>
      <c r="H64" s="32" t="s">
        <v>17</v>
      </c>
      <c r="I64" s="207"/>
    </row>
    <row r="65" spans="1:9" s="226" customFormat="1" outlineLevel="1" x14ac:dyDescent="0.2">
      <c r="A65" s="231"/>
      <c r="C65" s="227" t="s">
        <v>53</v>
      </c>
      <c r="D65" s="224" t="s">
        <v>15</v>
      </c>
      <c r="E65" s="225" t="s">
        <v>16</v>
      </c>
      <c r="F65" s="76">
        <v>4672838939.5</v>
      </c>
      <c r="G65" s="58">
        <v>670359.14003715583</v>
      </c>
      <c r="H65" s="32" t="s">
        <v>17</v>
      </c>
      <c r="I65" s="207"/>
    </row>
    <row r="66" spans="1:9" s="226" customFormat="1" ht="15.75" customHeight="1" x14ac:dyDescent="0.2">
      <c r="A66" s="231"/>
      <c r="C66" s="227" t="s">
        <v>54</v>
      </c>
      <c r="D66" s="224" t="s">
        <v>15</v>
      </c>
      <c r="E66" s="225" t="s">
        <v>16</v>
      </c>
      <c r="F66" s="76">
        <v>5723953569.5</v>
      </c>
      <c r="G66" s="58">
        <v>821150.62002826144</v>
      </c>
      <c r="H66" s="32" t="s">
        <v>17</v>
      </c>
      <c r="I66" s="207"/>
    </row>
    <row r="67" spans="1:9" s="226" customFormat="1" x14ac:dyDescent="0.2">
      <c r="A67" s="231"/>
      <c r="C67" s="227" t="s">
        <v>55</v>
      </c>
      <c r="D67" s="224" t="s">
        <v>15</v>
      </c>
      <c r="E67" s="225" t="s">
        <v>16</v>
      </c>
      <c r="F67" s="76">
        <v>459848971</v>
      </c>
      <c r="G67" s="58">
        <v>65969.310035649483</v>
      </c>
      <c r="H67" s="32" t="s">
        <v>17</v>
      </c>
      <c r="I67" s="207"/>
    </row>
    <row r="68" spans="1:9" s="226" customFormat="1" x14ac:dyDescent="0.2">
      <c r="A68" s="231"/>
      <c r="C68" s="227" t="s">
        <v>56</v>
      </c>
      <c r="D68" s="224" t="s">
        <v>15</v>
      </c>
      <c r="E68" s="225" t="s">
        <v>16</v>
      </c>
      <c r="F68" s="76">
        <v>1699815727</v>
      </c>
      <c r="G68" s="58">
        <v>243853.26002596604</v>
      </c>
      <c r="H68" s="32" t="s">
        <v>17</v>
      </c>
      <c r="I68" s="207"/>
    </row>
    <row r="69" spans="1:9" s="226" customFormat="1" x14ac:dyDescent="0.2">
      <c r="A69" s="234"/>
      <c r="B69" s="235" t="s">
        <v>57</v>
      </c>
      <c r="C69" s="236"/>
      <c r="D69" s="237"/>
      <c r="E69" s="238"/>
      <c r="F69" s="105">
        <v>86961697477.796997</v>
      </c>
      <c r="G69" s="106">
        <v>15824317.690254066</v>
      </c>
      <c r="H69" s="107"/>
      <c r="I69" s="239"/>
    </row>
    <row r="70" spans="1:9" s="207" customFormat="1" x14ac:dyDescent="0.2">
      <c r="A70" s="231"/>
      <c r="B70" s="207" t="s">
        <v>58</v>
      </c>
      <c r="C70" s="227"/>
      <c r="D70" s="233"/>
      <c r="E70" s="225"/>
      <c r="F70" s="76"/>
      <c r="G70" s="49"/>
      <c r="H70" s="32"/>
    </row>
    <row r="71" spans="1:9" s="226" customFormat="1" x14ac:dyDescent="0.2">
      <c r="A71" s="217"/>
      <c r="C71" s="220" t="s">
        <v>34</v>
      </c>
      <c r="D71" s="215"/>
      <c r="E71" s="216"/>
      <c r="F71" s="75">
        <v>103974215.40000001</v>
      </c>
      <c r="G71" s="240">
        <v>14916</v>
      </c>
      <c r="H71" s="30"/>
      <c r="I71" s="207"/>
    </row>
    <row r="72" spans="1:9" s="226" customFormat="1" x14ac:dyDescent="0.2">
      <c r="A72" s="217"/>
      <c r="C72" s="227" t="s">
        <v>59</v>
      </c>
      <c r="D72" s="233" t="s">
        <v>15</v>
      </c>
      <c r="E72" s="225" t="s">
        <v>60</v>
      </c>
      <c r="F72" s="76">
        <v>65119812.299999997</v>
      </c>
      <c r="G72" s="50">
        <v>9342</v>
      </c>
      <c r="H72" s="32" t="s">
        <v>17</v>
      </c>
      <c r="I72" s="99"/>
    </row>
    <row r="73" spans="1:9" s="207" customFormat="1" x14ac:dyDescent="0.2">
      <c r="A73" s="231"/>
      <c r="B73" s="226"/>
      <c r="C73" s="227" t="s">
        <v>61</v>
      </c>
      <c r="D73" s="233" t="s">
        <v>15</v>
      </c>
      <c r="E73" s="225" t="s">
        <v>60</v>
      </c>
      <c r="F73" s="76">
        <v>38854403.100000001</v>
      </c>
      <c r="G73" s="50">
        <v>5574</v>
      </c>
      <c r="H73" s="32" t="s">
        <v>17</v>
      </c>
      <c r="I73" s="26"/>
    </row>
    <row r="74" spans="1:9" s="226" customFormat="1" x14ac:dyDescent="0.2">
      <c r="A74" s="231"/>
      <c r="C74" s="207" t="s">
        <v>41</v>
      </c>
      <c r="D74" s="225"/>
      <c r="E74" s="225"/>
      <c r="F74" s="75">
        <v>0</v>
      </c>
      <c r="G74" s="240">
        <v>0</v>
      </c>
      <c r="H74" s="32"/>
      <c r="I74" s="207"/>
    </row>
    <row r="75" spans="1:9" s="226" customFormat="1" x14ac:dyDescent="0.2">
      <c r="A75" s="231"/>
      <c r="C75" s="227" t="s">
        <v>62</v>
      </c>
      <c r="D75" s="233" t="s">
        <v>15</v>
      </c>
      <c r="E75" s="225" t="s">
        <v>60</v>
      </c>
      <c r="F75" s="76">
        <v>0</v>
      </c>
      <c r="G75" s="58">
        <v>0</v>
      </c>
      <c r="H75" s="32" t="s">
        <v>46</v>
      </c>
      <c r="I75" s="207"/>
    </row>
    <row r="76" spans="1:9" s="226" customFormat="1" x14ac:dyDescent="0.2">
      <c r="A76" s="231"/>
      <c r="C76" s="207" t="s">
        <v>63</v>
      </c>
      <c r="D76" s="225"/>
      <c r="E76" s="225"/>
      <c r="F76" s="75">
        <v>69729039805.616501</v>
      </c>
      <c r="G76" s="59">
        <v>10003233.529960118</v>
      </c>
      <c r="H76" s="32"/>
      <c r="I76" s="207"/>
    </row>
    <row r="77" spans="1:9" s="226" customFormat="1" x14ac:dyDescent="0.2">
      <c r="A77" s="231"/>
      <c r="C77" s="227" t="s">
        <v>64</v>
      </c>
      <c r="D77" s="233" t="s">
        <v>15</v>
      </c>
      <c r="E77" s="225" t="s">
        <v>60</v>
      </c>
      <c r="F77" s="76">
        <v>56537353678</v>
      </c>
      <c r="G77" s="58">
        <v>8110772.119960119</v>
      </c>
      <c r="H77" s="32" t="s">
        <v>17</v>
      </c>
      <c r="I77" s="207"/>
    </row>
    <row r="78" spans="1:9" s="226" customFormat="1" x14ac:dyDescent="0.2">
      <c r="A78" s="231"/>
      <c r="C78" s="227" t="s">
        <v>65</v>
      </c>
      <c r="D78" s="233" t="s">
        <v>15</v>
      </c>
      <c r="E78" s="225" t="s">
        <v>60</v>
      </c>
      <c r="F78" s="76">
        <v>13191686127.616499</v>
      </c>
      <c r="G78" s="58">
        <v>1892461.41</v>
      </c>
      <c r="H78" s="32" t="s">
        <v>17</v>
      </c>
      <c r="I78" s="207"/>
    </row>
    <row r="79" spans="1:9" s="226" customFormat="1" x14ac:dyDescent="0.2">
      <c r="A79" s="234"/>
      <c r="B79" s="235" t="s">
        <v>66</v>
      </c>
      <c r="C79" s="236"/>
      <c r="D79" s="237"/>
      <c r="E79" s="238"/>
      <c r="F79" s="105">
        <v>69833014021.016495</v>
      </c>
      <c r="G79" s="108">
        <v>10018149.529960118</v>
      </c>
      <c r="H79" s="107"/>
      <c r="I79" s="239"/>
    </row>
    <row r="80" spans="1:9" s="207" customFormat="1" ht="14.25" x14ac:dyDescent="0.2">
      <c r="A80" s="234"/>
      <c r="B80" s="235" t="s">
        <v>67</v>
      </c>
      <c r="C80" s="236"/>
      <c r="D80" s="237"/>
      <c r="E80" s="238"/>
      <c r="F80" s="105">
        <v>156794711498.81348</v>
      </c>
      <c r="G80" s="108"/>
      <c r="H80" s="107"/>
      <c r="I80" s="241"/>
    </row>
    <row r="81" spans="1:9" s="207" customFormat="1" x14ac:dyDescent="0.2">
      <c r="A81" s="226"/>
      <c r="B81" s="226"/>
      <c r="C81" s="226"/>
      <c r="D81" s="242"/>
      <c r="E81" s="242"/>
      <c r="F81" s="77"/>
      <c r="G81" s="51"/>
      <c r="H81" s="37"/>
    </row>
    <row r="82" spans="1:9" s="226" customFormat="1" x14ac:dyDescent="0.2">
      <c r="B82" s="243" t="s">
        <v>68</v>
      </c>
      <c r="C82" s="244"/>
      <c r="D82" s="245"/>
      <c r="E82" s="245"/>
      <c r="F82" s="109">
        <v>86961697477.796997</v>
      </c>
      <c r="G82" s="51"/>
      <c r="H82" s="37"/>
    </row>
    <row r="83" spans="1:9" s="226" customFormat="1" x14ac:dyDescent="0.2">
      <c r="B83" s="246" t="s">
        <v>69</v>
      </c>
      <c r="C83" s="247"/>
      <c r="D83" s="248"/>
      <c r="E83" s="248"/>
      <c r="F83" s="78">
        <v>69833014021.016495</v>
      </c>
      <c r="G83" s="51"/>
      <c r="H83" s="37"/>
    </row>
    <row r="84" spans="1:9" s="226" customFormat="1" x14ac:dyDescent="0.2">
      <c r="B84" s="249" t="s">
        <v>67</v>
      </c>
      <c r="C84" s="250"/>
      <c r="D84" s="251"/>
      <c r="E84" s="251"/>
      <c r="F84" s="79">
        <v>156794711498.81348</v>
      </c>
      <c r="G84" s="52"/>
      <c r="H84" s="95"/>
    </row>
    <row r="85" spans="1:9" s="226" customFormat="1" x14ac:dyDescent="0.2">
      <c r="B85" s="252"/>
      <c r="C85" s="247"/>
      <c r="D85" s="248"/>
      <c r="E85" s="248"/>
      <c r="F85" s="80"/>
      <c r="G85" s="52"/>
      <c r="H85" s="95"/>
    </row>
    <row r="86" spans="1:9" s="226" customFormat="1" x14ac:dyDescent="0.2">
      <c r="A86" s="203" t="s">
        <v>3</v>
      </c>
      <c r="B86" s="204"/>
      <c r="C86" s="205"/>
      <c r="D86" s="205" t="s">
        <v>4</v>
      </c>
      <c r="E86" s="206" t="s">
        <v>5</v>
      </c>
      <c r="F86" s="110" t="s">
        <v>70</v>
      </c>
      <c r="G86" s="104" t="s">
        <v>70</v>
      </c>
      <c r="H86" s="197" t="s">
        <v>8</v>
      </c>
    </row>
    <row r="87" spans="1:9" s="207" customFormat="1" ht="14.25" x14ac:dyDescent="0.2">
      <c r="A87" s="208"/>
      <c r="B87" s="209"/>
      <c r="C87" s="210"/>
      <c r="D87" s="210"/>
      <c r="E87" s="211"/>
      <c r="F87" s="81" t="s">
        <v>9</v>
      </c>
      <c r="G87" s="48" t="s">
        <v>10</v>
      </c>
      <c r="H87" s="198"/>
    </row>
    <row r="88" spans="1:9" s="207" customFormat="1" x14ac:dyDescent="0.2">
      <c r="A88" s="217" t="s">
        <v>71</v>
      </c>
      <c r="B88" s="226"/>
      <c r="C88" s="227"/>
      <c r="D88" s="233"/>
      <c r="E88" s="225"/>
      <c r="F88" s="111"/>
      <c r="G88" s="253"/>
      <c r="H88" s="43"/>
    </row>
    <row r="89" spans="1:9" s="226" customFormat="1" x14ac:dyDescent="0.2">
      <c r="A89" s="231"/>
      <c r="B89" s="207" t="s">
        <v>72</v>
      </c>
      <c r="C89" s="227"/>
      <c r="D89" s="233"/>
      <c r="E89" s="225"/>
      <c r="F89" s="82"/>
      <c r="G89" s="49"/>
      <c r="H89" s="43"/>
    </row>
    <row r="90" spans="1:9" s="226" customFormat="1" x14ac:dyDescent="0.2">
      <c r="A90" s="231"/>
      <c r="C90" s="254" t="s">
        <v>73</v>
      </c>
      <c r="D90" s="255" t="s">
        <v>74</v>
      </c>
      <c r="E90" s="255" t="s">
        <v>16</v>
      </c>
      <c r="F90" s="144">
        <v>839735594.5</v>
      </c>
      <c r="G90" s="58">
        <v>0</v>
      </c>
      <c r="H90" s="43" t="s">
        <v>17</v>
      </c>
      <c r="I90" s="241"/>
    </row>
    <row r="91" spans="1:9" s="226" customFormat="1" x14ac:dyDescent="0.2">
      <c r="A91" s="231"/>
      <c r="C91" s="254" t="s">
        <v>75</v>
      </c>
      <c r="D91" s="255" t="s">
        <v>76</v>
      </c>
      <c r="E91" s="225" t="s">
        <v>16</v>
      </c>
      <c r="F91" s="144">
        <v>1169813786</v>
      </c>
      <c r="G91" s="58">
        <v>0</v>
      </c>
      <c r="H91" s="43" t="s">
        <v>17</v>
      </c>
      <c r="I91" s="241"/>
    </row>
    <row r="92" spans="1:9" s="226" customFormat="1" x14ac:dyDescent="0.2">
      <c r="A92" s="231"/>
      <c r="C92" s="254" t="s">
        <v>77</v>
      </c>
      <c r="D92" s="255" t="s">
        <v>74</v>
      </c>
      <c r="E92" s="225" t="s">
        <v>78</v>
      </c>
      <c r="F92" s="82">
        <v>7815508115</v>
      </c>
      <c r="G92" s="58">
        <v>0</v>
      </c>
      <c r="H92" s="43" t="s">
        <v>17</v>
      </c>
      <c r="I92" s="241"/>
    </row>
    <row r="93" spans="1:9" s="226" customFormat="1" x14ac:dyDescent="0.2">
      <c r="A93" s="256"/>
      <c r="B93" s="235" t="s">
        <v>79</v>
      </c>
      <c r="C93" s="257"/>
      <c r="D93" s="258"/>
      <c r="E93" s="259"/>
      <c r="F93" s="112">
        <v>9825057495.5</v>
      </c>
      <c r="G93" s="260">
        <v>0</v>
      </c>
      <c r="H93" s="113"/>
    </row>
    <row r="94" spans="1:9" s="226" customFormat="1" x14ac:dyDescent="0.2">
      <c r="A94" s="256"/>
      <c r="B94" s="235" t="s">
        <v>80</v>
      </c>
      <c r="C94" s="236"/>
      <c r="D94" s="237"/>
      <c r="E94" s="238"/>
      <c r="F94" s="105">
        <v>9825057495.5</v>
      </c>
      <c r="G94" s="114">
        <v>0</v>
      </c>
      <c r="H94" s="101"/>
      <c r="I94" s="261"/>
    </row>
    <row r="95" spans="1:9" s="226" customFormat="1" x14ac:dyDescent="0.2">
      <c r="C95" s="262"/>
      <c r="D95" s="263"/>
      <c r="E95" s="263"/>
      <c r="F95" s="35"/>
      <c r="G95" s="264"/>
      <c r="H95" s="37"/>
    </row>
    <row r="96" spans="1:9" s="226" customFormat="1" x14ac:dyDescent="0.2">
      <c r="B96" s="265" t="s">
        <v>68</v>
      </c>
      <c r="C96" s="244"/>
      <c r="D96" s="245"/>
      <c r="E96" s="245"/>
      <c r="F96" s="115">
        <v>9825057495.5</v>
      </c>
      <c r="G96" s="51"/>
      <c r="H96" s="95"/>
    </row>
    <row r="97" spans="1:9" s="226" customFormat="1" x14ac:dyDescent="0.2">
      <c r="B97" s="266" t="s">
        <v>69</v>
      </c>
      <c r="C97" s="247"/>
      <c r="D97" s="248"/>
      <c r="E97" s="248"/>
      <c r="F97" s="39">
        <v>0</v>
      </c>
      <c r="G97" s="51"/>
      <c r="H97" s="95"/>
    </row>
    <row r="98" spans="1:9" s="226" customFormat="1" x14ac:dyDescent="0.2">
      <c r="B98" s="267" t="s">
        <v>80</v>
      </c>
      <c r="C98" s="250"/>
      <c r="D98" s="251"/>
      <c r="E98" s="251"/>
      <c r="F98" s="40">
        <v>9825057495.5</v>
      </c>
      <c r="G98" s="51"/>
      <c r="H98" s="95"/>
    </row>
    <row r="99" spans="1:9" s="226" customFormat="1" x14ac:dyDescent="0.2">
      <c r="B99" s="268"/>
      <c r="C99" s="247"/>
      <c r="D99" s="248"/>
      <c r="E99" s="248"/>
      <c r="F99" s="42"/>
      <c r="G99" s="264"/>
      <c r="H99" s="95"/>
    </row>
    <row r="100" spans="1:9" s="226" customFormat="1" outlineLevel="1" x14ac:dyDescent="0.2">
      <c r="B100" s="268"/>
      <c r="C100" s="247"/>
      <c r="D100" s="248"/>
      <c r="E100" s="248"/>
      <c r="F100" s="37"/>
      <c r="G100" s="53"/>
      <c r="H100" s="96"/>
      <c r="I100" s="269"/>
    </row>
    <row r="101" spans="1:9" s="226" customFormat="1" outlineLevel="1" x14ac:dyDescent="0.2">
      <c r="B101" s="268"/>
      <c r="C101" s="247"/>
      <c r="D101" s="248"/>
      <c r="E101" s="248"/>
      <c r="F101" s="37"/>
      <c r="G101" s="53"/>
      <c r="H101" s="96"/>
      <c r="I101" s="269"/>
    </row>
    <row r="102" spans="1:9" s="226" customFormat="1" outlineLevel="1" x14ac:dyDescent="0.2">
      <c r="B102" s="268"/>
      <c r="C102" s="247"/>
      <c r="D102" s="248"/>
      <c r="E102" s="248"/>
      <c r="F102" s="37"/>
      <c r="G102" s="53"/>
      <c r="H102" s="96"/>
      <c r="I102" s="269"/>
    </row>
    <row r="103" spans="1:9" s="226" customFormat="1" outlineLevel="1" x14ac:dyDescent="0.2">
      <c r="B103" s="268"/>
      <c r="C103" s="247"/>
      <c r="D103" s="248"/>
      <c r="E103" s="248"/>
      <c r="F103" s="37"/>
      <c r="G103" s="53"/>
      <c r="H103" s="41"/>
      <c r="I103" s="269"/>
    </row>
    <row r="104" spans="1:9" s="226" customFormat="1" outlineLevel="1" x14ac:dyDescent="0.2">
      <c r="B104" s="207"/>
      <c r="C104" s="270"/>
      <c r="D104" s="270"/>
      <c r="E104" s="270"/>
      <c r="F104" s="271"/>
      <c r="G104" s="54"/>
      <c r="H104" s="19"/>
      <c r="I104" s="270"/>
    </row>
    <row r="105" spans="1:9" s="226" customFormat="1" outlineLevel="1" x14ac:dyDescent="0.2">
      <c r="A105" s="272" t="s">
        <v>0</v>
      </c>
      <c r="B105" s="272"/>
      <c r="C105" s="272"/>
      <c r="D105" s="272"/>
      <c r="E105" s="272"/>
      <c r="F105" s="272"/>
      <c r="G105" s="46"/>
      <c r="H105" s="26"/>
      <c r="I105" s="273" t="s">
        <v>81</v>
      </c>
    </row>
    <row r="106" spans="1:9" s="207" customFormat="1" ht="14.25" outlineLevel="1" x14ac:dyDescent="0.2">
      <c r="A106" s="272" t="s">
        <v>1</v>
      </c>
      <c r="B106" s="272"/>
      <c r="C106" s="272"/>
      <c r="D106" s="272"/>
      <c r="E106" s="272"/>
      <c r="F106" s="272"/>
      <c r="G106" s="46"/>
      <c r="H106" s="26"/>
      <c r="I106" s="273"/>
    </row>
    <row r="107" spans="1:9" s="207" customFormat="1" ht="14.25" outlineLevel="1" x14ac:dyDescent="0.2">
      <c r="A107" s="272" t="s">
        <v>165</v>
      </c>
      <c r="B107" s="272"/>
      <c r="C107" s="272"/>
      <c r="D107" s="272"/>
      <c r="E107" s="272"/>
      <c r="F107" s="272"/>
      <c r="G107" s="46"/>
      <c r="H107" s="26"/>
      <c r="I107" s="273"/>
    </row>
    <row r="108" spans="1:9" s="207" customFormat="1" ht="14.25" outlineLevel="1" x14ac:dyDescent="0.2">
      <c r="D108" s="273"/>
      <c r="E108" s="273"/>
      <c r="F108" s="95"/>
      <c r="G108" s="46"/>
      <c r="H108" s="101" t="s">
        <v>2</v>
      </c>
      <c r="I108" s="102">
        <v>6970.65</v>
      </c>
    </row>
    <row r="109" spans="1:9" s="207" customFormat="1" ht="14.25" x14ac:dyDescent="0.2">
      <c r="A109" s="206" t="s">
        <v>3</v>
      </c>
      <c r="B109" s="206"/>
      <c r="C109" s="206"/>
      <c r="D109" s="206" t="s">
        <v>4</v>
      </c>
      <c r="E109" s="206" t="s">
        <v>5</v>
      </c>
      <c r="F109" s="199" t="s">
        <v>82</v>
      </c>
      <c r="G109" s="116" t="s">
        <v>70</v>
      </c>
      <c r="H109" s="117" t="s">
        <v>70</v>
      </c>
      <c r="I109" s="274" t="s">
        <v>8</v>
      </c>
    </row>
    <row r="110" spans="1:9" s="207" customFormat="1" ht="14.25" x14ac:dyDescent="0.2">
      <c r="A110" s="275"/>
      <c r="B110" s="275"/>
      <c r="C110" s="275"/>
      <c r="D110" s="211"/>
      <c r="E110" s="211"/>
      <c r="F110" s="200"/>
      <c r="G110" s="55" t="s">
        <v>9</v>
      </c>
      <c r="H110" s="28" t="s">
        <v>10</v>
      </c>
      <c r="I110" s="276"/>
    </row>
    <row r="111" spans="1:9" s="207" customFormat="1" x14ac:dyDescent="0.2">
      <c r="A111" s="212" t="s">
        <v>83</v>
      </c>
      <c r="B111" s="277"/>
      <c r="C111" s="278"/>
      <c r="D111" s="233"/>
      <c r="E111" s="225"/>
      <c r="F111" s="32"/>
      <c r="G111" s="50"/>
      <c r="H111" s="33"/>
      <c r="I111" s="225"/>
    </row>
    <row r="112" spans="1:9" s="226" customFormat="1" x14ac:dyDescent="0.2">
      <c r="A112" s="217"/>
      <c r="B112" s="207" t="s">
        <v>84</v>
      </c>
      <c r="C112" s="227"/>
      <c r="D112" s="233"/>
      <c r="E112" s="225"/>
      <c r="F112" s="32"/>
      <c r="G112" s="50"/>
      <c r="H112" s="33"/>
      <c r="I112" s="225"/>
    </row>
    <row r="113" spans="1:9" s="226" customFormat="1" x14ac:dyDescent="0.2">
      <c r="A113" s="217"/>
      <c r="B113" s="207"/>
      <c r="C113" s="227" t="s">
        <v>84</v>
      </c>
      <c r="D113" s="279" t="s">
        <v>85</v>
      </c>
      <c r="E113" s="280" t="s">
        <v>16</v>
      </c>
      <c r="F113" s="32" t="s">
        <v>86</v>
      </c>
      <c r="G113" s="179">
        <v>197690807667.01752</v>
      </c>
      <c r="H113" s="84">
        <v>28360454.37097222</v>
      </c>
      <c r="I113" s="280" t="s">
        <v>86</v>
      </c>
    </row>
    <row r="114" spans="1:9" s="226" customFormat="1" x14ac:dyDescent="0.2">
      <c r="A114" s="217"/>
      <c r="B114" s="207"/>
      <c r="C114" s="227" t="s">
        <v>87</v>
      </c>
      <c r="D114" s="279" t="s">
        <v>85</v>
      </c>
      <c r="E114" s="280" t="s">
        <v>16</v>
      </c>
      <c r="F114" s="194">
        <v>45838</v>
      </c>
      <c r="G114" s="179">
        <v>0</v>
      </c>
      <c r="H114" s="84"/>
      <c r="I114" s="280" t="s">
        <v>17</v>
      </c>
    </row>
    <row r="115" spans="1:9" s="226" customFormat="1" x14ac:dyDescent="0.2">
      <c r="A115" s="217"/>
      <c r="B115" s="207"/>
      <c r="C115" s="227" t="s">
        <v>88</v>
      </c>
      <c r="D115" s="279" t="s">
        <v>85</v>
      </c>
      <c r="E115" s="280" t="s">
        <v>16</v>
      </c>
      <c r="F115" s="194">
        <v>45838</v>
      </c>
      <c r="G115" s="179">
        <v>0</v>
      </c>
      <c r="H115" s="84"/>
      <c r="I115" s="280" t="s">
        <v>17</v>
      </c>
    </row>
    <row r="116" spans="1:9" s="226" customFormat="1" x14ac:dyDescent="0.2">
      <c r="A116" s="256"/>
      <c r="B116" s="235" t="s">
        <v>89</v>
      </c>
      <c r="C116" s="281"/>
      <c r="D116" s="282"/>
      <c r="E116" s="283"/>
      <c r="F116" s="107"/>
      <c r="G116" s="180">
        <v>197690807667.01752</v>
      </c>
      <c r="H116" s="181">
        <v>28360454.37097222</v>
      </c>
      <c r="I116" s="284"/>
    </row>
    <row r="117" spans="1:9" s="226" customFormat="1" x14ac:dyDescent="0.2">
      <c r="A117" s="231"/>
      <c r="B117" s="207" t="s">
        <v>90</v>
      </c>
      <c r="C117" s="285"/>
      <c r="D117" s="279"/>
      <c r="E117" s="280"/>
      <c r="F117" s="32"/>
      <c r="G117" s="182"/>
      <c r="H117" s="60"/>
      <c r="I117" s="286"/>
    </row>
    <row r="118" spans="1:9" s="226" customFormat="1" x14ac:dyDescent="0.2">
      <c r="A118" s="217"/>
      <c r="B118" s="207"/>
      <c r="C118" s="227" t="s">
        <v>91</v>
      </c>
      <c r="D118" s="279" t="s">
        <v>85</v>
      </c>
      <c r="E118" s="280" t="s">
        <v>60</v>
      </c>
      <c r="F118" s="32" t="s">
        <v>86</v>
      </c>
      <c r="G118" s="182">
        <v>3364895380.5580006</v>
      </c>
      <c r="H118" s="60">
        <v>482723.33004210517</v>
      </c>
      <c r="I118" s="280" t="s">
        <v>86</v>
      </c>
    </row>
    <row r="119" spans="1:9" s="226" customFormat="1" x14ac:dyDescent="0.2">
      <c r="A119" s="256"/>
      <c r="B119" s="235" t="s">
        <v>92</v>
      </c>
      <c r="C119" s="281"/>
      <c r="D119" s="282"/>
      <c r="E119" s="283"/>
      <c r="F119" s="107"/>
      <c r="G119" s="190">
        <v>3364895380.5580006</v>
      </c>
      <c r="H119" s="181">
        <v>482723.33004210517</v>
      </c>
      <c r="I119" s="284"/>
    </row>
    <row r="120" spans="1:9" s="226" customFormat="1" x14ac:dyDescent="0.2">
      <c r="A120" s="256"/>
      <c r="B120" s="235" t="s">
        <v>93</v>
      </c>
      <c r="C120" s="236"/>
      <c r="D120" s="237"/>
      <c r="E120" s="238"/>
      <c r="F120" s="107"/>
      <c r="G120" s="118">
        <v>201055703047.57553</v>
      </c>
      <c r="H120" s="119">
        <v>28843177.701014325</v>
      </c>
      <c r="I120" s="101"/>
    </row>
    <row r="121" spans="1:9" s="226" customFormat="1" ht="14.25" customHeight="1" x14ac:dyDescent="0.2">
      <c r="B121" s="207"/>
      <c r="C121" s="287"/>
      <c r="D121" s="288"/>
      <c r="E121" s="288"/>
      <c r="F121" s="37"/>
      <c r="G121" s="65"/>
      <c r="H121" s="83"/>
      <c r="I121" s="289"/>
    </row>
    <row r="122" spans="1:9" s="226" customFormat="1" ht="14.25" customHeight="1" x14ac:dyDescent="0.2">
      <c r="B122" s="243" t="s">
        <v>68</v>
      </c>
      <c r="C122" s="244"/>
      <c r="D122" s="245"/>
      <c r="E122" s="245"/>
      <c r="F122" s="290"/>
      <c r="G122" s="120">
        <v>197690807667.01752</v>
      </c>
      <c r="H122" s="97"/>
      <c r="I122" s="269"/>
    </row>
    <row r="123" spans="1:9" s="226" customFormat="1" x14ac:dyDescent="0.2">
      <c r="B123" s="246" t="s">
        <v>69</v>
      </c>
      <c r="C123" s="247"/>
      <c r="D123" s="248"/>
      <c r="E123" s="248"/>
      <c r="F123" s="37"/>
      <c r="G123" s="187">
        <v>3364895380.5580006</v>
      </c>
      <c r="H123" s="97"/>
      <c r="I123" s="269"/>
    </row>
    <row r="124" spans="1:9" s="226" customFormat="1" x14ac:dyDescent="0.2">
      <c r="B124" s="249" t="s">
        <v>93</v>
      </c>
      <c r="C124" s="250"/>
      <c r="D124" s="251"/>
      <c r="E124" s="251"/>
      <c r="F124" s="291"/>
      <c r="G124" s="66">
        <v>201055703047.57553</v>
      </c>
      <c r="H124" s="97"/>
      <c r="I124" s="269"/>
    </row>
    <row r="125" spans="1:9" s="226" customFormat="1" x14ac:dyDescent="0.2">
      <c r="A125" s="252"/>
      <c r="B125" s="252"/>
      <c r="C125" s="252"/>
      <c r="D125" s="269"/>
      <c r="E125" s="269"/>
      <c r="F125" s="95"/>
      <c r="G125" s="56"/>
      <c r="H125" s="61"/>
      <c r="I125" s="248"/>
    </row>
    <row r="126" spans="1:9" s="226" customFormat="1" ht="28.5" x14ac:dyDescent="0.2">
      <c r="A126" s="292"/>
      <c r="B126" s="213"/>
      <c r="C126" s="214" t="s">
        <v>3</v>
      </c>
      <c r="D126" s="293" t="s">
        <v>4</v>
      </c>
      <c r="E126" s="293" t="s">
        <v>5</v>
      </c>
      <c r="F126" s="117" t="s">
        <v>82</v>
      </c>
      <c r="G126" s="116" t="s">
        <v>70</v>
      </c>
      <c r="H126" s="121" t="s">
        <v>70</v>
      </c>
      <c r="I126" s="294" t="s">
        <v>8</v>
      </c>
    </row>
    <row r="127" spans="1:9" s="226" customFormat="1" x14ac:dyDescent="0.2">
      <c r="A127" s="295"/>
      <c r="B127" s="296"/>
      <c r="C127" s="297"/>
      <c r="D127" s="298"/>
      <c r="E127" s="298"/>
      <c r="F127" s="28"/>
      <c r="G127" s="55" t="s">
        <v>9</v>
      </c>
      <c r="H127" s="62" t="s">
        <v>10</v>
      </c>
      <c r="I127" s="299"/>
    </row>
    <row r="128" spans="1:9" s="226" customFormat="1" x14ac:dyDescent="0.2">
      <c r="A128" s="217" t="s">
        <v>94</v>
      </c>
      <c r="C128" s="252"/>
      <c r="D128" s="300"/>
      <c r="E128" s="300"/>
      <c r="F128" s="30"/>
      <c r="G128" s="50"/>
      <c r="H128" s="60"/>
      <c r="I128" s="301"/>
    </row>
    <row r="129" spans="1:9" s="226" customFormat="1" x14ac:dyDescent="0.2">
      <c r="A129" s="231"/>
      <c r="C129" s="252"/>
      <c r="D129" s="300"/>
      <c r="E129" s="300"/>
      <c r="F129" s="30"/>
      <c r="G129" s="50"/>
      <c r="H129" s="60"/>
      <c r="I129" s="301"/>
    </row>
    <row r="130" spans="1:9" s="226" customFormat="1" x14ac:dyDescent="0.2">
      <c r="A130" s="231"/>
      <c r="B130" s="207" t="s">
        <v>95</v>
      </c>
      <c r="D130" s="225"/>
      <c r="E130" s="225"/>
      <c r="F130" s="32"/>
      <c r="G130" s="50"/>
      <c r="H130" s="60"/>
      <c r="I130" s="225"/>
    </row>
    <row r="131" spans="1:9" s="226" customFormat="1" x14ac:dyDescent="0.2">
      <c r="A131" s="231"/>
      <c r="B131" s="302"/>
      <c r="C131" s="226" t="s">
        <v>96</v>
      </c>
      <c r="D131" s="303" t="s">
        <v>97</v>
      </c>
      <c r="E131" s="303" t="s">
        <v>16</v>
      </c>
      <c r="F131" s="32" t="s">
        <v>98</v>
      </c>
      <c r="G131" s="49">
        <v>0</v>
      </c>
      <c r="H131" s="60">
        <v>0</v>
      </c>
      <c r="I131" s="43" t="s">
        <v>17</v>
      </c>
    </row>
    <row r="132" spans="1:9" s="226" customFormat="1" x14ac:dyDescent="0.2">
      <c r="A132" s="231"/>
      <c r="C132" s="262" t="s">
        <v>99</v>
      </c>
      <c r="D132" s="303" t="s">
        <v>97</v>
      </c>
      <c r="E132" s="303" t="s">
        <v>16</v>
      </c>
      <c r="F132" s="32" t="s">
        <v>98</v>
      </c>
      <c r="G132" s="185">
        <v>2877968501</v>
      </c>
      <c r="H132" s="60">
        <v>412869.45994993293</v>
      </c>
      <c r="I132" s="43" t="s">
        <v>17</v>
      </c>
    </row>
    <row r="133" spans="1:9" s="226" customFormat="1" x14ac:dyDescent="0.2">
      <c r="A133" s="231"/>
      <c r="C133" s="226" t="s">
        <v>100</v>
      </c>
      <c r="D133" s="303" t="s">
        <v>97</v>
      </c>
      <c r="E133" s="303" t="s">
        <v>16</v>
      </c>
      <c r="F133" s="32" t="s">
        <v>98</v>
      </c>
      <c r="G133" s="184">
        <v>1121556464</v>
      </c>
      <c r="H133" s="60">
        <v>160896.97000997039</v>
      </c>
      <c r="I133" s="43" t="s">
        <v>17</v>
      </c>
    </row>
    <row r="134" spans="1:9" s="226" customFormat="1" x14ac:dyDescent="0.2">
      <c r="A134" s="304"/>
      <c r="B134" s="305"/>
      <c r="C134" s="305" t="s">
        <v>101</v>
      </c>
      <c r="D134" s="306" t="s">
        <v>97</v>
      </c>
      <c r="E134" s="306" t="s">
        <v>16</v>
      </c>
      <c r="F134" s="307" t="s">
        <v>98</v>
      </c>
      <c r="G134" s="184">
        <v>5471821</v>
      </c>
      <c r="H134" s="60">
        <v>784.98002338375909</v>
      </c>
      <c r="I134" s="145" t="s">
        <v>17</v>
      </c>
    </row>
    <row r="135" spans="1:9" s="226" customFormat="1" x14ac:dyDescent="0.2">
      <c r="A135" s="304"/>
      <c r="B135" s="305"/>
      <c r="C135" s="305" t="s">
        <v>171</v>
      </c>
      <c r="D135" s="306" t="s">
        <v>97</v>
      </c>
      <c r="E135" s="306" t="s">
        <v>16</v>
      </c>
      <c r="F135" s="307" t="s">
        <v>98</v>
      </c>
      <c r="G135" s="184">
        <v>30223659203.966995</v>
      </c>
      <c r="H135" s="60">
        <v>4335845.18</v>
      </c>
      <c r="I135" s="145" t="s">
        <v>17</v>
      </c>
    </row>
    <row r="136" spans="1:9" s="226" customFormat="1" x14ac:dyDescent="0.2">
      <c r="A136" s="256"/>
      <c r="B136" s="235" t="s">
        <v>102</v>
      </c>
      <c r="C136" s="308"/>
      <c r="D136" s="309"/>
      <c r="E136" s="309"/>
      <c r="F136" s="101"/>
      <c r="G136" s="122">
        <v>34228655989.966995</v>
      </c>
      <c r="H136" s="114">
        <v>4910396.5899832863</v>
      </c>
      <c r="I136" s="310"/>
    </row>
    <row r="137" spans="1:9" s="226" customFormat="1" x14ac:dyDescent="0.2">
      <c r="A137" s="256"/>
      <c r="B137" s="235" t="s">
        <v>103</v>
      </c>
      <c r="C137" s="236"/>
      <c r="D137" s="238"/>
      <c r="E137" s="238"/>
      <c r="F137" s="107"/>
      <c r="G137" s="122">
        <v>34228655989.966995</v>
      </c>
      <c r="H137" s="119">
        <v>4910396.5899832863</v>
      </c>
      <c r="I137" s="101"/>
    </row>
    <row r="138" spans="1:9" s="226" customFormat="1" x14ac:dyDescent="0.2">
      <c r="C138" s="262"/>
      <c r="D138" s="263"/>
      <c r="E138" s="263"/>
      <c r="F138" s="37"/>
      <c r="G138" s="67"/>
      <c r="H138" s="36"/>
      <c r="I138" s="311"/>
    </row>
    <row r="139" spans="1:9" s="226" customFormat="1" x14ac:dyDescent="0.2">
      <c r="B139" s="265" t="s">
        <v>68</v>
      </c>
      <c r="C139" s="244"/>
      <c r="D139" s="245"/>
      <c r="E139" s="245"/>
      <c r="F139" s="290"/>
      <c r="G139" s="123">
        <v>34228655989.966995</v>
      </c>
      <c r="H139" s="36"/>
      <c r="I139" s="311"/>
    </row>
    <row r="140" spans="1:9" s="226" customFormat="1" x14ac:dyDescent="0.2">
      <c r="B140" s="266" t="s">
        <v>69</v>
      </c>
      <c r="C140" s="247"/>
      <c r="D140" s="248"/>
      <c r="E140" s="248"/>
      <c r="F140" s="37"/>
      <c r="G140" s="68">
        <v>0</v>
      </c>
      <c r="H140" s="36"/>
      <c r="I140" s="311"/>
    </row>
    <row r="141" spans="1:9" s="226" customFormat="1" x14ac:dyDescent="0.2">
      <c r="B141" s="267" t="s">
        <v>103</v>
      </c>
      <c r="C141" s="250"/>
      <c r="D141" s="251"/>
      <c r="E141" s="251"/>
      <c r="F141" s="291"/>
      <c r="G141" s="69">
        <v>34228655989.966995</v>
      </c>
      <c r="H141" s="36"/>
      <c r="I141" s="311"/>
    </row>
    <row r="142" spans="1:9" s="226" customFormat="1" x14ac:dyDescent="0.2">
      <c r="C142" s="262"/>
      <c r="D142" s="263"/>
      <c r="E142" s="263"/>
      <c r="F142" s="37"/>
      <c r="G142" s="67"/>
      <c r="H142" s="36"/>
      <c r="I142" s="311"/>
    </row>
    <row r="143" spans="1:9" s="226" customFormat="1" x14ac:dyDescent="0.2">
      <c r="A143" s="292"/>
      <c r="B143" s="213"/>
      <c r="C143" s="205" t="s">
        <v>3</v>
      </c>
      <c r="D143" s="205" t="s">
        <v>4</v>
      </c>
      <c r="E143" s="206" t="s">
        <v>5</v>
      </c>
      <c r="F143" s="199" t="s">
        <v>82</v>
      </c>
      <c r="G143" s="124" t="s">
        <v>70</v>
      </c>
      <c r="H143" s="117" t="s">
        <v>70</v>
      </c>
      <c r="I143" s="274" t="s">
        <v>8</v>
      </c>
    </row>
    <row r="144" spans="1:9" s="226" customFormat="1" x14ac:dyDescent="0.2">
      <c r="A144" s="312"/>
      <c r="B144" s="296"/>
      <c r="C144" s="210"/>
      <c r="D144" s="210"/>
      <c r="E144" s="211"/>
      <c r="F144" s="200"/>
      <c r="G144" s="70" t="s">
        <v>9</v>
      </c>
      <c r="H144" s="28" t="s">
        <v>10</v>
      </c>
      <c r="I144" s="276"/>
    </row>
    <row r="145" spans="1:9" s="226" customFormat="1" x14ac:dyDescent="0.2">
      <c r="A145" s="212" t="s">
        <v>104</v>
      </c>
      <c r="B145" s="313" t="s">
        <v>105</v>
      </c>
      <c r="C145" s="314"/>
      <c r="D145" s="255"/>
      <c r="E145" s="255"/>
      <c r="F145" s="315"/>
      <c r="G145" s="71"/>
      <c r="H145" s="33"/>
      <c r="I145" s="43"/>
    </row>
    <row r="146" spans="1:9" s="226" customFormat="1" x14ac:dyDescent="0.2">
      <c r="A146" s="312"/>
      <c r="B146" s="316"/>
      <c r="C146" s="317" t="s">
        <v>105</v>
      </c>
      <c r="D146" s="255" t="s">
        <v>74</v>
      </c>
      <c r="E146" s="255" t="s">
        <v>60</v>
      </c>
      <c r="F146" s="315" t="s">
        <v>106</v>
      </c>
      <c r="G146" s="71">
        <v>4979081424</v>
      </c>
      <c r="H146" s="33">
        <v>0</v>
      </c>
      <c r="I146" s="43" t="s">
        <v>17</v>
      </c>
    </row>
    <row r="147" spans="1:9" s="226" customFormat="1" x14ac:dyDescent="0.2">
      <c r="A147" s="125"/>
      <c r="B147" s="235" t="s">
        <v>107</v>
      </c>
      <c r="C147" s="236"/>
      <c r="D147" s="237"/>
      <c r="E147" s="238"/>
      <c r="F147" s="318" t="s">
        <v>108</v>
      </c>
      <c r="G147" s="122">
        <v>4979081424</v>
      </c>
      <c r="H147" s="101">
        <v>0</v>
      </c>
      <c r="I147" s="101"/>
    </row>
    <row r="148" spans="1:9" s="226" customFormat="1" x14ac:dyDescent="0.2">
      <c r="B148" s="207"/>
      <c r="C148" s="207"/>
      <c r="D148" s="207"/>
      <c r="E148" s="273"/>
      <c r="F148" s="26"/>
      <c r="G148" s="72"/>
      <c r="H148" s="41"/>
      <c r="I148" s="269"/>
    </row>
    <row r="149" spans="1:9" s="226" customFormat="1" x14ac:dyDescent="0.2">
      <c r="B149" s="265" t="s">
        <v>68</v>
      </c>
      <c r="C149" s="244"/>
      <c r="D149" s="245"/>
      <c r="E149" s="245"/>
      <c r="F149" s="290"/>
      <c r="G149" s="123">
        <v>0</v>
      </c>
      <c r="H149" s="36"/>
      <c r="I149" s="311"/>
    </row>
    <row r="150" spans="1:9" s="226" customFormat="1" ht="16.5" customHeight="1" x14ac:dyDescent="0.2">
      <c r="B150" s="266" t="s">
        <v>69</v>
      </c>
      <c r="C150" s="247"/>
      <c r="D150" s="248"/>
      <c r="E150" s="248"/>
      <c r="F150" s="37"/>
      <c r="G150" s="68">
        <v>4979081424</v>
      </c>
      <c r="H150" s="36"/>
      <c r="I150" s="311"/>
    </row>
    <row r="151" spans="1:9" s="226" customFormat="1" ht="15" customHeight="1" x14ac:dyDescent="0.2">
      <c r="B151" s="267" t="s">
        <v>107</v>
      </c>
      <c r="C151" s="250"/>
      <c r="D151" s="251"/>
      <c r="E151" s="251"/>
      <c r="F151" s="291"/>
      <c r="G151" s="69">
        <v>4979081424</v>
      </c>
      <c r="H151" s="36"/>
      <c r="I151" s="311"/>
    </row>
    <row r="152" spans="1:9" s="226" customFormat="1" ht="15" customHeight="1" x14ac:dyDescent="0.2">
      <c r="B152" s="207"/>
      <c r="C152" s="207"/>
      <c r="D152" s="273"/>
      <c r="E152" s="273"/>
      <c r="F152" s="95"/>
      <c r="G152" s="73"/>
      <c r="H152" s="42"/>
      <c r="I152" s="41"/>
    </row>
    <row r="153" spans="1:9" s="226" customFormat="1" ht="15" customHeight="1" thickBot="1" x14ac:dyDescent="0.25">
      <c r="B153" s="319" t="s">
        <v>172</v>
      </c>
      <c r="C153" s="319"/>
      <c r="D153" s="320"/>
      <c r="E153" s="320"/>
      <c r="F153" s="321"/>
      <c r="G153" s="74">
        <v>406883209455.85602</v>
      </c>
      <c r="H153" s="44"/>
      <c r="I153" s="45"/>
    </row>
    <row r="154" spans="1:9" s="226" customFormat="1" ht="15.75" thickTop="1" x14ac:dyDescent="0.2">
      <c r="D154" s="242"/>
      <c r="E154" s="242"/>
      <c r="F154" s="37"/>
      <c r="G154" s="57"/>
      <c r="H154" s="36"/>
      <c r="I154" s="242"/>
    </row>
  </sheetData>
  <dataConsolidate/>
  <mergeCells count="24">
    <mergeCell ref="I109:I110"/>
    <mergeCell ref="C143:C144"/>
    <mergeCell ref="D143:D144"/>
    <mergeCell ref="E143:E144"/>
    <mergeCell ref="F143:F144"/>
    <mergeCell ref="I143:I144"/>
    <mergeCell ref="A105:F105"/>
    <mergeCell ref="A106:F106"/>
    <mergeCell ref="A107:F107"/>
    <mergeCell ref="A109:C110"/>
    <mergeCell ref="D109:D110"/>
    <mergeCell ref="E109:E110"/>
    <mergeCell ref="F109:F110"/>
    <mergeCell ref="H6:H7"/>
    <mergeCell ref="A86:C87"/>
    <mergeCell ref="D86:D87"/>
    <mergeCell ref="E86:E87"/>
    <mergeCell ref="H86:H87"/>
    <mergeCell ref="A1:F1"/>
    <mergeCell ref="A2:F2"/>
    <mergeCell ref="A3:F3"/>
    <mergeCell ref="A6:C7"/>
    <mergeCell ref="D6:D7"/>
    <mergeCell ref="E6:E7"/>
  </mergeCells>
  <conditionalFormatting sqref="G95">
    <cfRule type="duplicateValues" dxfId="1" priority="27"/>
  </conditionalFormatting>
  <conditionalFormatting sqref="H100:H102 G99">
    <cfRule type="duplicateValues" dxfId="0" priority="22"/>
  </conditionalFormatting>
  <dataValidations disablePrompts="1" count="1">
    <dataValidation type="textLength" errorStyle="information" allowBlank="1" showInputMessage="1" error="XLBVal:6=374123754_x000d__x000a_" sqref="D118:E118 I118 I113:I115 D113:F115" xr:uid="{00000000-0002-0000-0000-000001000000}">
      <formula1>0</formula1>
      <formula2>10000</formula2>
    </dataValidation>
  </dataValidations>
  <printOptions horizontalCentered="1"/>
  <pageMargins left="0.39370078740157483" right="0.19685039370078741" top="0.59055118110236227" bottom="0.59055118110236227" header="0" footer="0"/>
  <pageSetup paperSize="9" scale="45" fitToWidth="0" fitToHeight="0" orientation="portrait" r:id="rId1"/>
  <headerFooter alignWithMargins="0">
    <oddHeader xml:space="preserve">&amp;R&amp;P   </oddHeader>
  </headerFooter>
  <rowBreaks count="1" manualBreakCount="1">
    <brk id="101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9" tint="0.39997558519241921"/>
    <pageSetUpPr fitToPage="1"/>
  </sheetPr>
  <dimension ref="A1:M73"/>
  <sheetViews>
    <sheetView showGridLines="0" tabSelected="1" workbookViewId="0">
      <pane ySplit="6" topLeftCell="A7" activePane="bottomLeft" state="frozen"/>
      <selection pane="bottomLeft" activeCell="A7" sqref="A7"/>
    </sheetView>
  </sheetViews>
  <sheetFormatPr baseColWidth="10" defaultColWidth="9.7109375" defaultRowHeight="11.25" x14ac:dyDescent="0.2"/>
  <cols>
    <col min="1" max="1" width="43.7109375" style="154" bestFit="1" customWidth="1"/>
    <col min="2" max="2" width="15.42578125" style="150" customWidth="1"/>
    <col min="3" max="3" width="13" style="149" customWidth="1"/>
    <col min="4" max="4" width="13.42578125" style="17" customWidth="1"/>
    <col min="5" max="5" width="15.28515625" style="90" customWidth="1"/>
    <col min="6" max="6" width="18.7109375" style="90" customWidth="1"/>
    <col min="7" max="7" width="16.42578125" style="155" customWidth="1"/>
    <col min="8" max="8" width="22.85546875" style="156" customWidth="1"/>
    <col min="9" max="9" width="18.7109375" style="156" customWidth="1"/>
    <col min="10" max="10" width="22.140625" style="156" customWidth="1"/>
    <col min="11" max="11" width="21.7109375" style="18" customWidth="1"/>
    <col min="12" max="13" width="13.42578125" style="149" customWidth="1"/>
    <col min="14" max="16384" width="9.7109375" style="157"/>
  </cols>
  <sheetData>
    <row r="1" spans="1:13" s="1" customFormat="1" ht="10.5" x14ac:dyDescent="0.1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L1" s="2"/>
      <c r="M1" s="2" t="s">
        <v>109</v>
      </c>
    </row>
    <row r="2" spans="1:13" s="1" customFormat="1" ht="10.5" x14ac:dyDescent="0.15">
      <c r="A2" s="201" t="s">
        <v>110</v>
      </c>
      <c r="B2" s="201"/>
      <c r="C2" s="201"/>
      <c r="D2" s="201"/>
      <c r="E2" s="201"/>
      <c r="F2" s="201"/>
      <c r="G2" s="201"/>
      <c r="H2" s="201"/>
      <c r="I2" s="201"/>
      <c r="J2" s="201"/>
      <c r="K2" s="3"/>
      <c r="L2" s="4"/>
      <c r="M2" s="4"/>
    </row>
    <row r="3" spans="1:13" s="1" customFormat="1" ht="10.5" x14ac:dyDescent="0.15">
      <c r="A3" s="202" t="s">
        <v>165</v>
      </c>
      <c r="B3" s="202"/>
      <c r="C3" s="202"/>
      <c r="D3" s="202"/>
      <c r="E3" s="202"/>
      <c r="F3" s="202"/>
      <c r="G3" s="202"/>
      <c r="H3" s="202"/>
      <c r="I3" s="202"/>
      <c r="J3" s="202"/>
      <c r="L3" s="170" t="s">
        <v>2</v>
      </c>
      <c r="M3" s="126">
        <v>6970.65</v>
      </c>
    </row>
    <row r="4" spans="1:13" s="1" customFormat="1" x14ac:dyDescent="0.2">
      <c r="A4" s="5"/>
      <c r="B4" s="20"/>
      <c r="C4" s="6"/>
      <c r="D4" s="7"/>
      <c r="E4" s="86"/>
      <c r="F4" s="86"/>
      <c r="G4" s="158"/>
      <c r="H4" s="159"/>
      <c r="I4" s="159"/>
      <c r="J4" s="159"/>
      <c r="K4" s="8"/>
      <c r="L4" s="160"/>
      <c r="M4" s="160"/>
    </row>
    <row r="5" spans="1:13" s="164" customFormat="1" ht="10.5" x14ac:dyDescent="0.2">
      <c r="A5" s="127"/>
      <c r="B5" s="128"/>
      <c r="C5" s="127"/>
      <c r="D5" s="129"/>
      <c r="E5" s="130" t="s">
        <v>111</v>
      </c>
      <c r="F5" s="130" t="s">
        <v>111</v>
      </c>
      <c r="G5" s="161" t="s">
        <v>111</v>
      </c>
      <c r="H5" s="162" t="s">
        <v>112</v>
      </c>
      <c r="I5" s="162" t="s">
        <v>112</v>
      </c>
      <c r="J5" s="163" t="s">
        <v>112</v>
      </c>
      <c r="K5" s="131"/>
      <c r="L5" s="131" t="s">
        <v>113</v>
      </c>
      <c r="M5" s="131" t="s">
        <v>114</v>
      </c>
    </row>
    <row r="6" spans="1:13" s="164" customFormat="1" ht="10.5" x14ac:dyDescent="0.2">
      <c r="A6" s="165" t="s">
        <v>115</v>
      </c>
      <c r="B6" s="166" t="s">
        <v>116</v>
      </c>
      <c r="C6" s="91" t="s">
        <v>117</v>
      </c>
      <c r="D6" s="92" t="s">
        <v>118</v>
      </c>
      <c r="E6" s="93" t="s">
        <v>119</v>
      </c>
      <c r="F6" s="93" t="s">
        <v>120</v>
      </c>
      <c r="G6" s="167" t="s">
        <v>121</v>
      </c>
      <c r="H6" s="168" t="s">
        <v>119</v>
      </c>
      <c r="I6" s="168" t="s">
        <v>120</v>
      </c>
      <c r="J6" s="169" t="s">
        <v>121</v>
      </c>
      <c r="K6" s="94" t="s">
        <v>122</v>
      </c>
      <c r="L6" s="94" t="s">
        <v>123</v>
      </c>
      <c r="M6" s="94" t="s">
        <v>124</v>
      </c>
    </row>
    <row r="7" spans="1:13" s="1" customFormat="1" x14ac:dyDescent="0.2">
      <c r="A7" s="322"/>
      <c r="B7" s="323"/>
      <c r="C7" s="324"/>
      <c r="D7" s="7"/>
      <c r="E7" s="86"/>
      <c r="F7" s="86"/>
      <c r="G7" s="147"/>
      <c r="H7" s="148"/>
      <c r="I7" s="148"/>
      <c r="J7" s="148"/>
      <c r="K7" s="325"/>
      <c r="L7" s="325"/>
      <c r="M7" s="325"/>
    </row>
    <row r="8" spans="1:13" s="186" customFormat="1" x14ac:dyDescent="0.2">
      <c r="A8" s="325" t="s">
        <v>129</v>
      </c>
      <c r="B8" s="326" t="s">
        <v>130</v>
      </c>
      <c r="C8" s="12">
        <v>5.7500000000000002E-2</v>
      </c>
      <c r="D8" s="327">
        <v>46216</v>
      </c>
      <c r="E8" s="88">
        <v>53333.330000000009</v>
      </c>
      <c r="F8" s="88">
        <v>15501.38</v>
      </c>
      <c r="G8" s="151">
        <v>68834.710000000006</v>
      </c>
      <c r="H8" s="89">
        <v>371767976.76450002</v>
      </c>
      <c r="I8" s="89">
        <v>108054694.49699999</v>
      </c>
      <c r="J8" s="89">
        <v>479822671.2615</v>
      </c>
      <c r="K8" s="325" t="s">
        <v>155</v>
      </c>
      <c r="L8" s="325" t="s">
        <v>17</v>
      </c>
      <c r="M8" s="325" t="s">
        <v>126</v>
      </c>
    </row>
    <row r="9" spans="1:13" s="186" customFormat="1" x14ac:dyDescent="0.2">
      <c r="A9" s="325" t="s">
        <v>129</v>
      </c>
      <c r="B9" s="326" t="s">
        <v>131</v>
      </c>
      <c r="C9" s="12">
        <v>7.2499999999999995E-2</v>
      </c>
      <c r="D9" s="327">
        <v>46291</v>
      </c>
      <c r="E9" s="88">
        <v>148000</v>
      </c>
      <c r="F9" s="88">
        <v>30716.01</v>
      </c>
      <c r="G9" s="151">
        <v>178716.01</v>
      </c>
      <c r="H9" s="89">
        <v>1031656200</v>
      </c>
      <c r="I9" s="89">
        <v>214110555.10649997</v>
      </c>
      <c r="J9" s="89">
        <v>1245766755.1064999</v>
      </c>
      <c r="K9" s="325" t="s">
        <v>155</v>
      </c>
      <c r="L9" s="325" t="s">
        <v>17</v>
      </c>
      <c r="M9" s="325" t="s">
        <v>126</v>
      </c>
    </row>
    <row r="10" spans="1:13" s="193" customFormat="1" ht="10.5" x14ac:dyDescent="0.15">
      <c r="A10" s="328" t="s">
        <v>132</v>
      </c>
      <c r="B10" s="329"/>
      <c r="C10" s="330"/>
      <c r="D10" s="132"/>
      <c r="E10" s="133">
        <v>201333.33000000002</v>
      </c>
      <c r="F10" s="133">
        <v>46217.39</v>
      </c>
      <c r="G10" s="133">
        <v>247550.72000000003</v>
      </c>
      <c r="H10" s="153">
        <v>1403424176.7645001</v>
      </c>
      <c r="I10" s="153">
        <v>322165249.60349995</v>
      </c>
      <c r="J10" s="153">
        <v>1725589426.368</v>
      </c>
      <c r="K10" s="134"/>
      <c r="L10" s="134"/>
      <c r="M10" s="134"/>
    </row>
    <row r="11" spans="1:13" s="1" customFormat="1" x14ac:dyDescent="0.2">
      <c r="A11" s="325"/>
      <c r="B11" s="326"/>
      <c r="C11" s="12"/>
      <c r="D11" s="327"/>
      <c r="E11" s="88"/>
      <c r="F11" s="88"/>
      <c r="G11" s="151"/>
      <c r="H11" s="89"/>
      <c r="I11" s="89"/>
      <c r="J11" s="89"/>
      <c r="K11" s="325"/>
      <c r="L11" s="325"/>
      <c r="M11" s="325"/>
    </row>
    <row r="12" spans="1:13" s="186" customFormat="1" x14ac:dyDescent="0.2">
      <c r="A12" s="325" t="s">
        <v>133</v>
      </c>
      <c r="B12" s="326">
        <v>1691194</v>
      </c>
      <c r="C12" s="12">
        <v>7.4999999999999997E-2</v>
      </c>
      <c r="D12" s="327">
        <v>46001</v>
      </c>
      <c r="E12" s="88">
        <v>3000000</v>
      </c>
      <c r="F12" s="88">
        <v>62260.27</v>
      </c>
      <c r="G12" s="151">
        <v>3062260.27</v>
      </c>
      <c r="H12" s="89">
        <v>20911950000</v>
      </c>
      <c r="I12" s="89">
        <v>433994551.07549995</v>
      </c>
      <c r="J12" s="89">
        <v>21345944551.0755</v>
      </c>
      <c r="K12" s="325" t="s">
        <v>153</v>
      </c>
      <c r="L12" s="325" t="s">
        <v>17</v>
      </c>
      <c r="M12" s="325" t="s">
        <v>126</v>
      </c>
    </row>
    <row r="13" spans="1:13" s="186" customFormat="1" x14ac:dyDescent="0.2">
      <c r="A13" s="325" t="s">
        <v>133</v>
      </c>
      <c r="B13" s="326">
        <v>1708058</v>
      </c>
      <c r="C13" s="12">
        <v>0.08</v>
      </c>
      <c r="D13" s="327">
        <v>46059</v>
      </c>
      <c r="E13" s="88">
        <v>1000000</v>
      </c>
      <c r="F13" s="88">
        <v>34849.32</v>
      </c>
      <c r="G13" s="151">
        <v>1034849.32</v>
      </c>
      <c r="H13" s="89">
        <v>6970650000</v>
      </c>
      <c r="I13" s="89">
        <v>242922412.45799997</v>
      </c>
      <c r="J13" s="89">
        <v>7213572412.4580002</v>
      </c>
      <c r="K13" s="325" t="s">
        <v>125</v>
      </c>
      <c r="L13" s="325" t="s">
        <v>17</v>
      </c>
      <c r="M13" s="325" t="s">
        <v>126</v>
      </c>
    </row>
    <row r="14" spans="1:13" s="186" customFormat="1" x14ac:dyDescent="0.2">
      <c r="A14" s="325" t="s">
        <v>133</v>
      </c>
      <c r="B14" s="326">
        <v>1715340</v>
      </c>
      <c r="C14" s="12">
        <v>0.08</v>
      </c>
      <c r="D14" s="327">
        <v>46090</v>
      </c>
      <c r="E14" s="88">
        <v>2000000</v>
      </c>
      <c r="F14" s="88">
        <v>78904.11</v>
      </c>
      <c r="G14" s="151">
        <v>2078904.11</v>
      </c>
      <c r="H14" s="89">
        <v>13941300000</v>
      </c>
      <c r="I14" s="89">
        <v>550012934.37150002</v>
      </c>
      <c r="J14" s="89">
        <v>14491312934.3715</v>
      </c>
      <c r="K14" s="325" t="s">
        <v>125</v>
      </c>
      <c r="L14" s="325" t="s">
        <v>17</v>
      </c>
      <c r="M14" s="325" t="s">
        <v>126</v>
      </c>
    </row>
    <row r="15" spans="1:13" s="186" customFormat="1" x14ac:dyDescent="0.2">
      <c r="A15" s="325" t="s">
        <v>133</v>
      </c>
      <c r="B15" s="326">
        <v>1720325</v>
      </c>
      <c r="C15" s="12">
        <v>0.08</v>
      </c>
      <c r="D15" s="327">
        <v>46106</v>
      </c>
      <c r="E15" s="88">
        <v>500000</v>
      </c>
      <c r="F15" s="88">
        <v>19726.03</v>
      </c>
      <c r="G15" s="151">
        <v>519726.03</v>
      </c>
      <c r="H15" s="89">
        <v>3485325000</v>
      </c>
      <c r="I15" s="89">
        <v>137503251.01949999</v>
      </c>
      <c r="J15" s="89">
        <v>3622828251.0194998</v>
      </c>
      <c r="K15" s="325" t="s">
        <v>125</v>
      </c>
      <c r="L15" s="325" t="s">
        <v>17</v>
      </c>
      <c r="M15" s="325" t="s">
        <v>126</v>
      </c>
    </row>
    <row r="16" spans="1:13" s="193" customFormat="1" ht="10.5" x14ac:dyDescent="0.15">
      <c r="A16" s="328" t="s">
        <v>164</v>
      </c>
      <c r="B16" s="329"/>
      <c r="C16" s="330"/>
      <c r="D16" s="132"/>
      <c r="E16" s="133">
        <v>6500000</v>
      </c>
      <c r="F16" s="133">
        <v>195739.73</v>
      </c>
      <c r="G16" s="133">
        <v>6695739.7300000004</v>
      </c>
      <c r="H16" s="133">
        <v>45309225000</v>
      </c>
      <c r="I16" s="133">
        <v>1364433148.9245</v>
      </c>
      <c r="J16" s="133">
        <v>46673658148.9245</v>
      </c>
      <c r="K16" s="134"/>
      <c r="L16" s="134"/>
      <c r="M16" s="134"/>
    </row>
    <row r="17" spans="1:13" s="1" customFormat="1" x14ac:dyDescent="0.2">
      <c r="A17" s="325"/>
      <c r="B17" s="326"/>
      <c r="C17" s="12"/>
      <c r="D17" s="327"/>
      <c r="E17" s="88"/>
      <c r="F17" s="88"/>
      <c r="G17" s="151"/>
      <c r="H17" s="89"/>
      <c r="I17" s="89"/>
      <c r="J17" s="89"/>
      <c r="K17" s="325"/>
      <c r="L17" s="325"/>
      <c r="M17" s="325"/>
    </row>
    <row r="18" spans="1:13" s="186" customFormat="1" x14ac:dyDescent="0.2">
      <c r="A18" s="325" t="s">
        <v>162</v>
      </c>
      <c r="B18" s="326">
        <v>1262575</v>
      </c>
      <c r="C18" s="331">
        <v>7.2999999999999995E-2</v>
      </c>
      <c r="D18" s="327">
        <v>46169</v>
      </c>
      <c r="E18" s="90">
        <v>113333.33000000002</v>
      </c>
      <c r="F18" s="90">
        <v>38986.660000000003</v>
      </c>
      <c r="G18" s="155">
        <v>152319.99000000002</v>
      </c>
      <c r="H18" s="156">
        <v>790006976.76450002</v>
      </c>
      <c r="I18" s="156">
        <v>271762361.52899998</v>
      </c>
      <c r="J18" s="156">
        <v>1061769338.2934999</v>
      </c>
      <c r="K18" s="325" t="s">
        <v>155</v>
      </c>
      <c r="L18" s="325" t="s">
        <v>17</v>
      </c>
      <c r="M18" s="325" t="s">
        <v>126</v>
      </c>
    </row>
    <row r="19" spans="1:13" s="1" customFormat="1" x14ac:dyDescent="0.2">
      <c r="A19" s="325"/>
      <c r="B19" s="326"/>
      <c r="C19" s="331"/>
      <c r="D19" s="327"/>
      <c r="E19" s="90"/>
      <c r="F19" s="90"/>
      <c r="G19" s="155"/>
      <c r="H19" s="156"/>
      <c r="I19" s="156"/>
      <c r="J19" s="156"/>
      <c r="K19" s="325"/>
      <c r="L19" s="325"/>
      <c r="M19" s="325"/>
    </row>
    <row r="20" spans="1:13" s="193" customFormat="1" ht="10.5" x14ac:dyDescent="0.15">
      <c r="A20" s="332" t="s">
        <v>163</v>
      </c>
      <c r="B20" s="333"/>
      <c r="C20" s="334"/>
      <c r="D20" s="335"/>
      <c r="E20" s="336">
        <v>113333.33000000002</v>
      </c>
      <c r="F20" s="336">
        <v>38986.660000000003</v>
      </c>
      <c r="G20" s="336">
        <v>152319.99000000002</v>
      </c>
      <c r="H20" s="336">
        <v>790006976.76450002</v>
      </c>
      <c r="I20" s="336">
        <v>271762361.52899998</v>
      </c>
      <c r="J20" s="336">
        <v>1061769338.2934999</v>
      </c>
      <c r="K20" s="337"/>
      <c r="L20" s="337"/>
      <c r="M20" s="337"/>
    </row>
    <row r="21" spans="1:13" x14ac:dyDescent="0.2">
      <c r="A21" s="338"/>
      <c r="B21" s="326"/>
      <c r="C21" s="325"/>
      <c r="L21" s="325"/>
      <c r="M21" s="325"/>
    </row>
    <row r="22" spans="1:13" s="1" customFormat="1" x14ac:dyDescent="0.2">
      <c r="A22" s="325" t="s">
        <v>127</v>
      </c>
      <c r="B22" s="326">
        <v>68337</v>
      </c>
      <c r="C22" s="331">
        <v>7.7499999999999999E-2</v>
      </c>
      <c r="D22" s="327">
        <v>46152</v>
      </c>
      <c r="E22" s="88">
        <v>660000</v>
      </c>
      <c r="F22" s="88">
        <v>51009.860972222217</v>
      </c>
      <c r="G22" s="151">
        <v>711009.86097222217</v>
      </c>
      <c r="H22" s="89">
        <v>4600629000</v>
      </c>
      <c r="I22" s="89">
        <v>355571887.38602078</v>
      </c>
      <c r="J22" s="89">
        <v>4956200887.3860207</v>
      </c>
      <c r="K22" s="195" t="s">
        <v>141</v>
      </c>
      <c r="L22" s="325" t="s">
        <v>17</v>
      </c>
      <c r="M22" s="325" t="s">
        <v>126</v>
      </c>
    </row>
    <row r="23" spans="1:13" s="1" customFormat="1" ht="10.5" x14ac:dyDescent="0.15">
      <c r="A23" s="322"/>
      <c r="B23" s="323"/>
      <c r="C23" s="324"/>
      <c r="D23" s="7"/>
      <c r="E23" s="86"/>
      <c r="F23" s="86"/>
      <c r="G23" s="147"/>
      <c r="H23" s="148"/>
      <c r="I23" s="148"/>
      <c r="J23" s="148"/>
      <c r="K23" s="13"/>
      <c r="L23" s="13"/>
      <c r="M23" s="13"/>
    </row>
    <row r="24" spans="1:13" s="193" customFormat="1" ht="10.5" x14ac:dyDescent="0.15">
      <c r="A24" s="339"/>
      <c r="B24" s="340"/>
      <c r="C24" s="341"/>
      <c r="D24" s="342"/>
      <c r="E24" s="189">
        <v>660000</v>
      </c>
      <c r="F24" s="189">
        <v>51009.860972222217</v>
      </c>
      <c r="G24" s="189">
        <v>711009.86097222217</v>
      </c>
      <c r="H24" s="191">
        <v>4600629000</v>
      </c>
      <c r="I24" s="191">
        <v>355571887.38602078</v>
      </c>
      <c r="J24" s="191">
        <v>4956200887.3860207</v>
      </c>
      <c r="K24" s="343"/>
      <c r="L24" s="343"/>
      <c r="M24" s="343"/>
    </row>
    <row r="25" spans="1:13" s="1" customFormat="1" ht="10.5" x14ac:dyDescent="0.15">
      <c r="A25" s="322"/>
      <c r="B25" s="323"/>
      <c r="C25" s="324"/>
      <c r="D25" s="7"/>
      <c r="E25" s="86"/>
      <c r="F25" s="86"/>
      <c r="G25" s="147"/>
      <c r="H25" s="148"/>
      <c r="I25" s="148"/>
      <c r="J25" s="148"/>
      <c r="K25" s="13"/>
      <c r="L25" s="13"/>
      <c r="M25" s="13"/>
    </row>
    <row r="26" spans="1:13" s="1" customFormat="1" x14ac:dyDescent="0.2">
      <c r="A26" s="325" t="s">
        <v>161</v>
      </c>
      <c r="B26" s="326">
        <v>385702</v>
      </c>
      <c r="C26" s="331">
        <v>6.5500000000000003E-2</v>
      </c>
      <c r="D26" s="327">
        <v>45936</v>
      </c>
      <c r="E26" s="88">
        <v>10000000</v>
      </c>
      <c r="F26" s="88">
        <v>323013.7</v>
      </c>
      <c r="G26" s="151">
        <v>10323013.699999999</v>
      </c>
      <c r="H26" s="89">
        <v>69706500000</v>
      </c>
      <c r="I26" s="89">
        <v>2251615447.9049997</v>
      </c>
      <c r="J26" s="89">
        <v>71958115447.904999</v>
      </c>
      <c r="K26" s="195" t="s">
        <v>125</v>
      </c>
      <c r="L26" s="325" t="s">
        <v>17</v>
      </c>
      <c r="M26" s="325" t="s">
        <v>126</v>
      </c>
    </row>
    <row r="27" spans="1:13" s="1" customFormat="1" ht="10.5" x14ac:dyDescent="0.15">
      <c r="A27" s="322"/>
      <c r="B27" s="323"/>
      <c r="C27" s="324"/>
      <c r="D27" s="7"/>
      <c r="E27" s="86"/>
      <c r="F27" s="86"/>
      <c r="G27" s="147"/>
      <c r="H27" s="148"/>
      <c r="I27" s="148"/>
      <c r="J27" s="148"/>
      <c r="K27" s="13"/>
      <c r="L27" s="13"/>
      <c r="M27" s="13"/>
    </row>
    <row r="28" spans="1:13" s="193" customFormat="1" ht="10.5" x14ac:dyDescent="0.15">
      <c r="A28" s="339"/>
      <c r="B28" s="340"/>
      <c r="C28" s="341"/>
      <c r="D28" s="342"/>
      <c r="E28" s="189">
        <v>10000000</v>
      </c>
      <c r="F28" s="189">
        <v>323013.7</v>
      </c>
      <c r="G28" s="189">
        <v>10323013.699999999</v>
      </c>
      <c r="H28" s="191">
        <v>69706500000</v>
      </c>
      <c r="I28" s="191">
        <v>2251615447.9049997</v>
      </c>
      <c r="J28" s="191">
        <v>71958115447.904999</v>
      </c>
      <c r="K28" s="343"/>
      <c r="L28" s="343"/>
      <c r="M28" s="343"/>
    </row>
    <row r="29" spans="1:13" s="1" customFormat="1" ht="10.5" x14ac:dyDescent="0.15">
      <c r="A29" s="322"/>
      <c r="B29" s="323"/>
      <c r="C29" s="324"/>
      <c r="D29" s="7"/>
      <c r="E29" s="86"/>
      <c r="F29" s="86"/>
      <c r="G29" s="86"/>
      <c r="H29" s="86"/>
      <c r="I29" s="86"/>
      <c r="J29" s="86"/>
      <c r="K29" s="13"/>
      <c r="L29" s="13"/>
      <c r="M29" s="13"/>
    </row>
    <row r="30" spans="1:13" s="1" customFormat="1" x14ac:dyDescent="0.2">
      <c r="A30" s="325" t="s">
        <v>166</v>
      </c>
      <c r="B30" s="326">
        <v>2381331</v>
      </c>
      <c r="C30" s="331">
        <v>6.5500000000000003E-2</v>
      </c>
      <c r="D30" s="327">
        <v>45965</v>
      </c>
      <c r="E30" s="88">
        <v>1001100</v>
      </c>
      <c r="F30" s="88">
        <v>13264.86</v>
      </c>
      <c r="G30" s="151">
        <v>1014364.86</v>
      </c>
      <c r="H30" s="89">
        <v>6978317715</v>
      </c>
      <c r="I30" s="89">
        <v>92471102.358999997</v>
      </c>
      <c r="J30" s="89">
        <v>7070788817.3590002</v>
      </c>
      <c r="K30" s="195" t="s">
        <v>125</v>
      </c>
      <c r="L30" s="195" t="s">
        <v>17</v>
      </c>
      <c r="M30" s="325" t="s">
        <v>126</v>
      </c>
    </row>
    <row r="31" spans="1:13" s="1" customFormat="1" ht="10.5" x14ac:dyDescent="0.15">
      <c r="A31" s="322"/>
      <c r="B31" s="323"/>
      <c r="C31" s="324"/>
      <c r="D31" s="7"/>
      <c r="E31" s="86"/>
      <c r="F31" s="86"/>
      <c r="G31" s="86"/>
      <c r="H31" s="86"/>
      <c r="I31" s="86"/>
      <c r="J31" s="86"/>
      <c r="K31" s="13"/>
      <c r="L31" s="13"/>
      <c r="M31" s="13"/>
    </row>
    <row r="32" spans="1:13" s="1" customFormat="1" x14ac:dyDescent="0.2">
      <c r="A32" s="332"/>
      <c r="B32" s="333"/>
      <c r="C32" s="334"/>
      <c r="D32" s="335"/>
      <c r="E32" s="336">
        <v>1001100</v>
      </c>
      <c r="F32" s="336">
        <v>13264.86</v>
      </c>
      <c r="G32" s="336">
        <v>1014364.86</v>
      </c>
      <c r="H32" s="336">
        <v>6978317715</v>
      </c>
      <c r="I32" s="336">
        <v>92471102.358999997</v>
      </c>
      <c r="J32" s="336">
        <v>7070788817.3590002</v>
      </c>
      <c r="K32" s="344"/>
      <c r="L32" s="344"/>
      <c r="M32" s="337"/>
    </row>
    <row r="33" spans="1:13" s="1" customFormat="1" ht="10.5" x14ac:dyDescent="0.15">
      <c r="A33" s="322"/>
      <c r="B33" s="323"/>
      <c r="C33" s="324"/>
      <c r="D33" s="7"/>
      <c r="E33" s="86"/>
      <c r="F33" s="86"/>
      <c r="G33" s="86"/>
      <c r="H33" s="86"/>
      <c r="I33" s="86"/>
      <c r="J33" s="86"/>
      <c r="K33" s="13"/>
      <c r="L33" s="13"/>
      <c r="M33" s="13"/>
    </row>
    <row r="34" spans="1:13" s="1" customFormat="1" x14ac:dyDescent="0.2">
      <c r="A34" s="325" t="s">
        <v>154</v>
      </c>
      <c r="B34" s="326">
        <v>2525500001</v>
      </c>
      <c r="C34" s="331">
        <v>6.5500000000000003E-2</v>
      </c>
      <c r="D34" s="327">
        <v>46304</v>
      </c>
      <c r="E34" s="88">
        <v>2000000</v>
      </c>
      <c r="F34" s="88">
        <v>57003.47</v>
      </c>
      <c r="G34" s="151">
        <v>2057003.47</v>
      </c>
      <c r="H34" s="89">
        <v>13941300000</v>
      </c>
      <c r="I34" s="89">
        <v>397351238.15549999</v>
      </c>
      <c r="J34" s="89">
        <v>14338651238.1555</v>
      </c>
      <c r="K34" s="195" t="s">
        <v>125</v>
      </c>
      <c r="L34" s="195" t="s">
        <v>17</v>
      </c>
      <c r="M34" s="195" t="s">
        <v>126</v>
      </c>
    </row>
    <row r="35" spans="1:13" s="1" customFormat="1" ht="10.5" x14ac:dyDescent="0.15">
      <c r="A35" s="322"/>
      <c r="B35" s="323"/>
      <c r="C35" s="324"/>
      <c r="D35" s="7"/>
      <c r="E35" s="86"/>
      <c r="F35" s="86"/>
      <c r="G35" s="86"/>
      <c r="H35" s="86"/>
      <c r="I35" s="86"/>
      <c r="J35" s="86"/>
      <c r="K35" s="13"/>
      <c r="L35" s="13"/>
      <c r="M35" s="13"/>
    </row>
    <row r="36" spans="1:13" s="1" customFormat="1" ht="10.5" x14ac:dyDescent="0.15">
      <c r="A36" s="332"/>
      <c r="B36" s="333"/>
      <c r="C36" s="334"/>
      <c r="D36" s="335"/>
      <c r="E36" s="336">
        <v>2000000</v>
      </c>
      <c r="F36" s="336">
        <v>57003.47</v>
      </c>
      <c r="G36" s="336">
        <v>2057003.47</v>
      </c>
      <c r="H36" s="336">
        <v>13941300000</v>
      </c>
      <c r="I36" s="336">
        <v>397351238.15549999</v>
      </c>
      <c r="J36" s="336">
        <v>14338651238.1555</v>
      </c>
      <c r="K36" s="337"/>
      <c r="L36" s="337"/>
      <c r="M36" s="337"/>
    </row>
    <row r="37" spans="1:13" s="1" customFormat="1" ht="10.5" x14ac:dyDescent="0.15">
      <c r="A37" s="322"/>
      <c r="B37" s="323"/>
      <c r="C37" s="324"/>
      <c r="D37" s="7"/>
      <c r="E37" s="86"/>
      <c r="F37" s="86"/>
      <c r="G37" s="86"/>
      <c r="H37" s="86"/>
      <c r="I37" s="86"/>
      <c r="J37" s="86"/>
      <c r="K37" s="13"/>
      <c r="L37" s="13"/>
      <c r="M37" s="13"/>
    </row>
    <row r="38" spans="1:13" s="1" customFormat="1" x14ac:dyDescent="0.2">
      <c r="A38" s="325" t="s">
        <v>135</v>
      </c>
      <c r="B38" s="326" t="s">
        <v>160</v>
      </c>
      <c r="C38" s="12">
        <v>6.5000000000000002E-2</v>
      </c>
      <c r="D38" s="327">
        <v>45900</v>
      </c>
      <c r="E38" s="88">
        <v>4000000</v>
      </c>
      <c r="F38" s="88">
        <v>111123.28</v>
      </c>
      <c r="G38" s="151">
        <v>4111123.28</v>
      </c>
      <c r="H38" s="89">
        <v>27882600000</v>
      </c>
      <c r="I38" s="89">
        <v>774601491.73199999</v>
      </c>
      <c r="J38" s="89">
        <v>28657201491.731998</v>
      </c>
      <c r="K38" s="325" t="s">
        <v>125</v>
      </c>
      <c r="L38" s="325" t="s">
        <v>17</v>
      </c>
      <c r="M38" s="325" t="s">
        <v>134</v>
      </c>
    </row>
    <row r="39" spans="1:13" s="1" customFormat="1" x14ac:dyDescent="0.2">
      <c r="A39" s="325"/>
      <c r="B39" s="326"/>
      <c r="C39" s="12"/>
      <c r="D39" s="327"/>
      <c r="E39" s="88"/>
      <c r="F39" s="88"/>
      <c r="G39" s="151"/>
      <c r="H39" s="89"/>
      <c r="I39" s="89"/>
      <c r="J39" s="89"/>
      <c r="K39" s="325"/>
      <c r="L39" s="325"/>
      <c r="M39" s="325"/>
    </row>
    <row r="40" spans="1:13" s="1" customFormat="1" ht="10.5" x14ac:dyDescent="0.15">
      <c r="A40" s="328" t="s">
        <v>136</v>
      </c>
      <c r="B40" s="329"/>
      <c r="C40" s="330"/>
      <c r="D40" s="132"/>
      <c r="E40" s="133">
        <v>4000000</v>
      </c>
      <c r="F40" s="133">
        <v>111123.28</v>
      </c>
      <c r="G40" s="152">
        <v>4111123.28</v>
      </c>
      <c r="H40" s="153">
        <v>27882600000</v>
      </c>
      <c r="I40" s="153">
        <v>774601491.73199999</v>
      </c>
      <c r="J40" s="153">
        <v>28657201491.731998</v>
      </c>
      <c r="K40" s="134"/>
      <c r="L40" s="134"/>
      <c r="M40" s="134"/>
    </row>
    <row r="41" spans="1:13" s="1" customFormat="1" x14ac:dyDescent="0.2">
      <c r="A41" s="325"/>
      <c r="B41" s="326"/>
      <c r="C41" s="12"/>
      <c r="D41" s="327"/>
      <c r="E41" s="88"/>
      <c r="F41" s="88"/>
      <c r="G41" s="151"/>
      <c r="H41" s="89"/>
      <c r="I41" s="89"/>
      <c r="J41" s="89"/>
      <c r="K41" s="325"/>
      <c r="L41" s="326"/>
      <c r="M41" s="325"/>
    </row>
    <row r="42" spans="1:13" s="1" customFormat="1" x14ac:dyDescent="0.2">
      <c r="A42" s="325" t="s">
        <v>157</v>
      </c>
      <c r="B42" s="326" t="s">
        <v>159</v>
      </c>
      <c r="C42" s="12">
        <v>0.06</v>
      </c>
      <c r="D42" s="327">
        <v>46011</v>
      </c>
      <c r="E42" s="88">
        <v>3000000</v>
      </c>
      <c r="F42" s="88">
        <v>48328.760000000009</v>
      </c>
      <c r="G42" s="151">
        <v>3048328.76</v>
      </c>
      <c r="H42" s="89">
        <v>20911950000</v>
      </c>
      <c r="I42" s="89">
        <v>336882870.89400005</v>
      </c>
      <c r="J42" s="89">
        <v>21248832870.894001</v>
      </c>
      <c r="K42" s="325" t="s">
        <v>125</v>
      </c>
      <c r="L42" s="325" t="s">
        <v>17</v>
      </c>
      <c r="M42" s="325" t="s">
        <v>134</v>
      </c>
    </row>
    <row r="43" spans="1:13" s="1" customFormat="1" x14ac:dyDescent="0.2">
      <c r="A43" s="325"/>
      <c r="B43" s="326"/>
      <c r="C43" s="12"/>
      <c r="D43" s="327"/>
      <c r="E43" s="88"/>
      <c r="F43" s="146"/>
      <c r="G43" s="151"/>
      <c r="H43" s="89"/>
      <c r="I43" s="89"/>
      <c r="J43" s="89"/>
      <c r="K43" s="325"/>
      <c r="L43" s="325"/>
      <c r="M43" s="325"/>
    </row>
    <row r="44" spans="1:13" s="1" customFormat="1" x14ac:dyDescent="0.2">
      <c r="A44" s="339" t="s">
        <v>158</v>
      </c>
      <c r="B44" s="345"/>
      <c r="C44" s="188"/>
      <c r="D44" s="346"/>
      <c r="E44" s="189">
        <v>3000000</v>
      </c>
      <c r="F44" s="189">
        <v>48328.760000000009</v>
      </c>
      <c r="G44" s="189">
        <v>3048328.76</v>
      </c>
      <c r="H44" s="191">
        <v>20911950000</v>
      </c>
      <c r="I44" s="191">
        <v>336882870.89400005</v>
      </c>
      <c r="J44" s="191">
        <v>21248832870.894001</v>
      </c>
      <c r="K44" s="347"/>
      <c r="L44" s="347"/>
      <c r="M44" s="347"/>
    </row>
    <row r="45" spans="1:13" s="1" customFormat="1" x14ac:dyDescent="0.2">
      <c r="A45" s="325"/>
      <c r="B45" s="326"/>
      <c r="C45" s="12"/>
      <c r="D45" s="327"/>
      <c r="E45" s="88"/>
      <c r="F45" s="88"/>
      <c r="G45" s="151"/>
      <c r="H45" s="89"/>
      <c r="I45" s="89"/>
      <c r="J45" s="89"/>
      <c r="K45" s="325"/>
      <c r="L45" s="325"/>
      <c r="M45" s="325"/>
    </row>
    <row r="46" spans="1:13" s="1" customFormat="1" ht="10.5" x14ac:dyDescent="0.15">
      <c r="A46" s="328" t="s">
        <v>137</v>
      </c>
      <c r="B46" s="329"/>
      <c r="C46" s="330"/>
      <c r="D46" s="132"/>
      <c r="E46" s="133">
        <v>27475766.659999996</v>
      </c>
      <c r="F46" s="133">
        <v>884687.71097222215</v>
      </c>
      <c r="G46" s="133">
        <v>28360454.370972216</v>
      </c>
      <c r="H46" s="153">
        <v>191523952868.52899</v>
      </c>
      <c r="I46" s="153">
        <v>6166854798.4885216</v>
      </c>
      <c r="J46" s="153">
        <v>197690807667.01752</v>
      </c>
      <c r="K46" s="134"/>
      <c r="L46" s="134"/>
      <c r="M46" s="134"/>
    </row>
    <row r="47" spans="1:13" s="1" customFormat="1" ht="10.5" x14ac:dyDescent="0.15">
      <c r="A47" s="328" t="s">
        <v>138</v>
      </c>
      <c r="B47" s="329"/>
      <c r="C47" s="330"/>
      <c r="D47" s="132"/>
      <c r="E47" s="133">
        <v>27475766.659999996</v>
      </c>
      <c r="F47" s="133">
        <v>884687.71097222215</v>
      </c>
      <c r="G47" s="133">
        <v>28360454.370972216</v>
      </c>
      <c r="H47" s="153">
        <v>191523952868.52899</v>
      </c>
      <c r="I47" s="153">
        <v>6166854798.4885216</v>
      </c>
      <c r="J47" s="153">
        <v>197690807667.01752</v>
      </c>
      <c r="K47" s="134"/>
      <c r="L47" s="134"/>
      <c r="M47" s="134"/>
    </row>
    <row r="48" spans="1:13" s="1" customFormat="1" x14ac:dyDescent="0.2">
      <c r="A48" s="325"/>
      <c r="B48" s="326"/>
      <c r="C48" s="12"/>
      <c r="D48" s="327"/>
      <c r="E48" s="88"/>
      <c r="F48" s="88"/>
      <c r="G48" s="151"/>
      <c r="H48" s="89"/>
      <c r="I48" s="89"/>
      <c r="J48" s="89"/>
      <c r="K48" s="325"/>
      <c r="L48" s="325"/>
      <c r="M48" s="325"/>
    </row>
    <row r="49" spans="1:13" s="1" customFormat="1" x14ac:dyDescent="0.2">
      <c r="A49" s="325"/>
      <c r="B49" s="326"/>
      <c r="C49" s="12"/>
      <c r="D49" s="327"/>
      <c r="E49" s="88"/>
      <c r="F49" s="89"/>
      <c r="G49" s="151"/>
      <c r="H49" s="348"/>
      <c r="I49" s="348"/>
      <c r="J49" s="89"/>
      <c r="K49" s="325"/>
      <c r="L49" s="325"/>
      <c r="M49" s="325"/>
    </row>
    <row r="50" spans="1:13" s="1" customFormat="1" ht="10.5" x14ac:dyDescent="0.15">
      <c r="A50" s="349" t="s"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50"/>
      <c r="L50" s="2"/>
      <c r="M50" s="2" t="s">
        <v>109</v>
      </c>
    </row>
    <row r="51" spans="1:13" s="1" customFormat="1" ht="10.5" x14ac:dyDescent="0.15">
      <c r="A51" s="349" t="s">
        <v>110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"/>
      <c r="L51" s="4"/>
      <c r="M51" s="4"/>
    </row>
    <row r="52" spans="1:13" s="1" customFormat="1" ht="10.5" x14ac:dyDescent="0.15">
      <c r="A52" s="202" t="s">
        <v>165</v>
      </c>
      <c r="B52" s="202"/>
      <c r="C52" s="202"/>
      <c r="D52" s="202"/>
      <c r="E52" s="202"/>
      <c r="F52" s="202"/>
      <c r="G52" s="202"/>
      <c r="H52" s="202"/>
      <c r="I52" s="202"/>
      <c r="J52" s="202"/>
      <c r="K52" s="351"/>
      <c r="L52" s="170" t="s">
        <v>2</v>
      </c>
      <c r="M52" s="126">
        <v>6970.65</v>
      </c>
    </row>
    <row r="53" spans="1:13" s="1" customFormat="1" x14ac:dyDescent="0.2">
      <c r="A53" s="325"/>
      <c r="B53" s="326"/>
      <c r="C53" s="12"/>
      <c r="D53" s="327"/>
      <c r="E53" s="88"/>
      <c r="F53" s="88"/>
      <c r="G53" s="151"/>
      <c r="H53" s="89"/>
      <c r="I53" s="89"/>
      <c r="J53" s="89"/>
      <c r="K53" s="325"/>
      <c r="L53" s="325"/>
      <c r="M53" s="325"/>
    </row>
    <row r="54" spans="1:13" s="1" customFormat="1" x14ac:dyDescent="0.2">
      <c r="A54" s="325"/>
      <c r="B54" s="326"/>
      <c r="C54" s="12"/>
      <c r="D54" s="327"/>
      <c r="E54" s="88"/>
      <c r="F54" s="88"/>
      <c r="G54" s="151"/>
      <c r="H54" s="89"/>
      <c r="I54" s="89"/>
      <c r="J54" s="89"/>
      <c r="K54" s="325"/>
      <c r="L54" s="325"/>
      <c r="M54" s="325"/>
    </row>
    <row r="55" spans="1:13" s="1" customFormat="1" x14ac:dyDescent="0.2">
      <c r="A55" s="325"/>
      <c r="B55" s="326"/>
      <c r="C55" s="12"/>
      <c r="D55" s="327"/>
      <c r="E55" s="88"/>
      <c r="F55" s="88"/>
      <c r="G55" s="151"/>
      <c r="H55" s="89"/>
      <c r="I55" s="89"/>
      <c r="J55" s="89"/>
      <c r="K55" s="325"/>
      <c r="L55" s="325"/>
      <c r="M55" s="325"/>
    </row>
    <row r="56" spans="1:13" s="1" customFormat="1" ht="10.5" x14ac:dyDescent="0.15">
      <c r="A56" s="135"/>
      <c r="B56" s="136"/>
      <c r="C56" s="135"/>
      <c r="D56" s="137"/>
      <c r="E56" s="138" t="s">
        <v>111</v>
      </c>
      <c r="F56" s="138" t="s">
        <v>111</v>
      </c>
      <c r="G56" s="171" t="s">
        <v>111</v>
      </c>
      <c r="H56" s="172" t="s">
        <v>112</v>
      </c>
      <c r="I56" s="172" t="s">
        <v>112</v>
      </c>
      <c r="J56" s="173" t="s">
        <v>112</v>
      </c>
      <c r="K56" s="139"/>
      <c r="L56" s="139" t="s">
        <v>113</v>
      </c>
      <c r="M56" s="139" t="s">
        <v>114</v>
      </c>
    </row>
    <row r="57" spans="1:13" s="1" customFormat="1" ht="10.5" x14ac:dyDescent="0.15">
      <c r="A57" s="352" t="s">
        <v>115</v>
      </c>
      <c r="B57" s="353" t="s">
        <v>116</v>
      </c>
      <c r="C57" s="9" t="s">
        <v>117</v>
      </c>
      <c r="D57" s="10" t="s">
        <v>118</v>
      </c>
      <c r="E57" s="87" t="s">
        <v>119</v>
      </c>
      <c r="F57" s="87" t="s">
        <v>120</v>
      </c>
      <c r="G57" s="174" t="s">
        <v>121</v>
      </c>
      <c r="H57" s="175" t="s">
        <v>119</v>
      </c>
      <c r="I57" s="175" t="s">
        <v>120</v>
      </c>
      <c r="J57" s="176" t="s">
        <v>121</v>
      </c>
      <c r="K57" s="11" t="s">
        <v>122</v>
      </c>
      <c r="L57" s="11" t="s">
        <v>123</v>
      </c>
      <c r="M57" s="11" t="s">
        <v>124</v>
      </c>
    </row>
    <row r="58" spans="1:13" s="1" customFormat="1" x14ac:dyDescent="0.2">
      <c r="A58" s="325"/>
      <c r="B58" s="326"/>
      <c r="C58" s="12"/>
      <c r="D58" s="327"/>
      <c r="E58" s="88"/>
      <c r="F58" s="88"/>
      <c r="G58" s="151"/>
      <c r="H58" s="89"/>
      <c r="I58" s="89"/>
      <c r="J58" s="89"/>
      <c r="K58" s="325"/>
      <c r="L58" s="325"/>
      <c r="M58" s="325"/>
    </row>
    <row r="59" spans="1:13" s="1" customFormat="1" x14ac:dyDescent="0.2">
      <c r="A59" s="325" t="s">
        <v>139</v>
      </c>
      <c r="B59" s="326">
        <v>8268884</v>
      </c>
      <c r="C59" s="12">
        <v>5.7500000000000002E-2</v>
      </c>
      <c r="D59" s="327">
        <v>46936</v>
      </c>
      <c r="E59" s="88">
        <v>106666.66000000002</v>
      </c>
      <c r="F59" s="88">
        <v>0</v>
      </c>
      <c r="G59" s="151">
        <v>106666.66000000002</v>
      </c>
      <c r="H59" s="89">
        <v>743535953.52900004</v>
      </c>
      <c r="I59" s="89">
        <v>0</v>
      </c>
      <c r="J59" s="89">
        <v>743535953.52900004</v>
      </c>
      <c r="K59" s="325" t="s">
        <v>155</v>
      </c>
      <c r="L59" s="325" t="s">
        <v>17</v>
      </c>
      <c r="M59" s="325" t="s">
        <v>126</v>
      </c>
    </row>
    <row r="60" spans="1:13" s="1" customFormat="1" x14ac:dyDescent="0.2">
      <c r="A60" s="325" t="s">
        <v>139</v>
      </c>
      <c r="B60" s="326">
        <v>8281515</v>
      </c>
      <c r="C60" s="12">
        <v>7.2499999999999995E-2</v>
      </c>
      <c r="D60" s="327">
        <v>47013</v>
      </c>
      <c r="E60" s="88">
        <v>149390.01004210513</v>
      </c>
      <c r="F60" s="88">
        <v>0</v>
      </c>
      <c r="G60" s="151">
        <v>149390.01004210513</v>
      </c>
      <c r="H60" s="89">
        <v>1041345473.5000001</v>
      </c>
      <c r="I60" s="89">
        <v>0</v>
      </c>
      <c r="J60" s="89">
        <v>1041345473.5000001</v>
      </c>
      <c r="K60" s="325" t="s">
        <v>155</v>
      </c>
      <c r="L60" s="325" t="s">
        <v>17</v>
      </c>
      <c r="M60" s="325" t="s">
        <v>126</v>
      </c>
    </row>
    <row r="61" spans="1:13" s="1" customFormat="1" x14ac:dyDescent="0.2">
      <c r="A61" s="325"/>
      <c r="B61" s="326"/>
      <c r="C61" s="12"/>
      <c r="D61" s="327"/>
      <c r="E61" s="88"/>
      <c r="F61" s="88"/>
      <c r="G61" s="151"/>
      <c r="H61" s="89"/>
      <c r="I61" s="89"/>
      <c r="J61" s="89"/>
      <c r="K61" s="325"/>
      <c r="L61" s="325"/>
      <c r="M61" s="325"/>
    </row>
    <row r="62" spans="1:13" s="1" customFormat="1" ht="10.5" x14ac:dyDescent="0.15">
      <c r="A62" s="354" t="s">
        <v>128</v>
      </c>
      <c r="B62" s="340"/>
      <c r="C62" s="341"/>
      <c r="D62" s="342"/>
      <c r="E62" s="189">
        <v>256056.67004210514</v>
      </c>
      <c r="F62" s="189">
        <v>0</v>
      </c>
      <c r="G62" s="189">
        <v>256056.67004210514</v>
      </c>
      <c r="H62" s="189">
        <v>1784881427.0290003</v>
      </c>
      <c r="I62" s="189">
        <v>0</v>
      </c>
      <c r="J62" s="189">
        <v>1784881427.0290003</v>
      </c>
      <c r="K62" s="343"/>
      <c r="L62" s="343"/>
      <c r="M62" s="343"/>
    </row>
    <row r="63" spans="1:13" s="1" customFormat="1" ht="10.5" x14ac:dyDescent="0.15">
      <c r="A63" s="322"/>
      <c r="B63" s="323"/>
      <c r="C63" s="324"/>
      <c r="D63" s="7"/>
      <c r="E63" s="86"/>
      <c r="F63" s="86"/>
      <c r="G63" s="147"/>
      <c r="H63" s="148"/>
      <c r="I63" s="148"/>
      <c r="J63" s="148"/>
      <c r="K63" s="13"/>
      <c r="L63" s="13"/>
      <c r="M63" s="13"/>
    </row>
    <row r="64" spans="1:13" s="1" customFormat="1" x14ac:dyDescent="0.2">
      <c r="A64" s="325" t="s">
        <v>162</v>
      </c>
      <c r="B64" s="326">
        <v>1262575</v>
      </c>
      <c r="C64" s="331">
        <v>7.2999999999999995E-2</v>
      </c>
      <c r="D64" s="327">
        <v>46900</v>
      </c>
      <c r="E64" s="88">
        <v>226666.66000000003</v>
      </c>
      <c r="F64" s="88">
        <v>0</v>
      </c>
      <c r="G64" s="151">
        <v>226666.66000000003</v>
      </c>
      <c r="H64" s="89">
        <v>1580013953.529</v>
      </c>
      <c r="I64" s="89">
        <v>0</v>
      </c>
      <c r="J64" s="89">
        <v>1580013953.529</v>
      </c>
      <c r="K64" s="325" t="s">
        <v>155</v>
      </c>
      <c r="L64" s="325" t="s">
        <v>17</v>
      </c>
      <c r="M64" s="325" t="s">
        <v>126</v>
      </c>
    </row>
    <row r="65" spans="1:13" s="1" customFormat="1" ht="10.5" x14ac:dyDescent="0.15">
      <c r="A65" s="322"/>
      <c r="B65" s="323"/>
      <c r="C65" s="324"/>
      <c r="D65" s="7"/>
      <c r="E65" s="86"/>
      <c r="F65" s="86"/>
      <c r="G65" s="147"/>
      <c r="H65" s="148"/>
      <c r="I65" s="148"/>
      <c r="J65" s="148"/>
      <c r="K65" s="13"/>
      <c r="L65" s="13"/>
      <c r="M65" s="13"/>
    </row>
    <row r="66" spans="1:13" s="1" customFormat="1" ht="10.5" x14ac:dyDescent="0.15">
      <c r="A66" s="339" t="s">
        <v>163</v>
      </c>
      <c r="B66" s="340"/>
      <c r="C66" s="341"/>
      <c r="D66" s="342"/>
      <c r="E66" s="189">
        <v>226666.66000000003</v>
      </c>
      <c r="F66" s="189">
        <v>0</v>
      </c>
      <c r="G66" s="189">
        <v>226666.66000000003</v>
      </c>
      <c r="H66" s="189">
        <v>1580013953.529</v>
      </c>
      <c r="I66" s="189">
        <v>0</v>
      </c>
      <c r="J66" s="189">
        <v>1580013953.529</v>
      </c>
      <c r="K66" s="343"/>
      <c r="L66" s="343"/>
      <c r="M66" s="343"/>
    </row>
    <row r="67" spans="1:13" s="1" customFormat="1" ht="10.5" x14ac:dyDescent="0.15">
      <c r="A67" s="322"/>
      <c r="B67" s="323"/>
      <c r="C67" s="324"/>
      <c r="D67" s="7"/>
      <c r="E67" s="86"/>
      <c r="F67" s="86"/>
      <c r="G67" s="147"/>
      <c r="H67" s="148"/>
      <c r="I67" s="148"/>
      <c r="J67" s="148"/>
      <c r="K67" s="13"/>
      <c r="L67" s="13"/>
      <c r="M67" s="13"/>
    </row>
    <row r="68" spans="1:13" s="1" customFormat="1" ht="10.5" x14ac:dyDescent="0.15">
      <c r="A68" s="355"/>
      <c r="B68" s="356"/>
      <c r="C68" s="357"/>
      <c r="D68" s="16"/>
      <c r="E68" s="85"/>
      <c r="F68" s="85"/>
      <c r="G68" s="177"/>
      <c r="H68" s="178"/>
      <c r="I68" s="178"/>
      <c r="J68" s="178"/>
      <c r="K68" s="192"/>
      <c r="L68" s="192"/>
      <c r="M68" s="192"/>
    </row>
    <row r="69" spans="1:13" x14ac:dyDescent="0.2">
      <c r="A69" s="358" t="s">
        <v>137</v>
      </c>
      <c r="B69" s="359"/>
      <c r="C69" s="359"/>
      <c r="D69" s="132"/>
      <c r="E69" s="133">
        <v>482723.33004210517</v>
      </c>
      <c r="F69" s="133">
        <v>0</v>
      </c>
      <c r="G69" s="133">
        <v>482723.33004210517</v>
      </c>
      <c r="H69" s="153">
        <v>3364895380.5580006</v>
      </c>
      <c r="I69" s="153">
        <v>0</v>
      </c>
      <c r="J69" s="153">
        <v>3364895380.5580006</v>
      </c>
      <c r="K69" s="140"/>
      <c r="L69" s="140"/>
      <c r="M69" s="140"/>
    </row>
    <row r="70" spans="1:13" x14ac:dyDescent="0.2">
      <c r="A70" s="360" t="s">
        <v>140</v>
      </c>
      <c r="B70" s="356"/>
      <c r="C70" s="14"/>
      <c r="D70" s="14"/>
      <c r="E70" s="85">
        <v>482723.33004210517</v>
      </c>
      <c r="F70" s="85">
        <v>0</v>
      </c>
      <c r="G70" s="85">
        <v>482723.33004210517</v>
      </c>
      <c r="H70" s="178">
        <v>3364895380.5580006</v>
      </c>
      <c r="I70" s="178">
        <v>0</v>
      </c>
      <c r="J70" s="178">
        <v>3364895380.5580006</v>
      </c>
      <c r="K70" s="15"/>
      <c r="L70" s="15"/>
      <c r="M70" s="15"/>
    </row>
    <row r="71" spans="1:13" x14ac:dyDescent="0.2">
      <c r="A71" s="361"/>
      <c r="B71" s="326"/>
      <c r="C71" s="325"/>
      <c r="D71" s="362"/>
      <c r="K71" s="362"/>
      <c r="L71" s="362"/>
      <c r="M71" s="362"/>
    </row>
    <row r="72" spans="1:13" x14ac:dyDescent="0.2">
      <c r="A72" s="358" t="s">
        <v>137</v>
      </c>
      <c r="B72" s="359"/>
      <c r="C72" s="359"/>
      <c r="D72" s="132"/>
      <c r="E72" s="133">
        <v>27958489.990042102</v>
      </c>
      <c r="F72" s="133">
        <v>884687.71097222215</v>
      </c>
      <c r="G72" s="152">
        <v>28843177.701014321</v>
      </c>
      <c r="H72" s="153">
        <v>194888848249.08701</v>
      </c>
      <c r="I72" s="153">
        <v>6166854798.4885216</v>
      </c>
      <c r="J72" s="153">
        <v>201055703047.57553</v>
      </c>
      <c r="K72" s="140"/>
      <c r="L72" s="140"/>
      <c r="M72" s="140"/>
    </row>
    <row r="73" spans="1:13" x14ac:dyDescent="0.2">
      <c r="A73" s="360" t="s">
        <v>93</v>
      </c>
      <c r="B73" s="356"/>
      <c r="C73" s="363"/>
      <c r="D73" s="16"/>
      <c r="E73" s="85">
        <v>27958489.990042102</v>
      </c>
      <c r="F73" s="85">
        <v>884687.71097222215</v>
      </c>
      <c r="G73" s="85">
        <v>28843177.701014321</v>
      </c>
      <c r="H73" s="178">
        <v>194888848249.08701</v>
      </c>
      <c r="I73" s="178">
        <v>6166854798.4885216</v>
      </c>
      <c r="J73" s="178">
        <v>201055703047.57553</v>
      </c>
      <c r="K73" s="15"/>
      <c r="L73" s="15"/>
      <c r="M73" s="15"/>
    </row>
  </sheetData>
  <mergeCells count="8">
    <mergeCell ref="A1:J1"/>
    <mergeCell ref="A2:J2"/>
    <mergeCell ref="A3:J3"/>
    <mergeCell ref="A69:C69"/>
    <mergeCell ref="A72:C72"/>
    <mergeCell ref="A50:J50"/>
    <mergeCell ref="A51:J51"/>
    <mergeCell ref="A52:J52"/>
  </mergeCells>
  <phoneticPr fontId="24" type="noConversion"/>
  <dataValidations disablePrompts="1" count="6">
    <dataValidation type="textLength" errorStyle="information" allowBlank="1" showInputMessage="1" error="XLBVal:6=2316785333_x000d__x000a_" sqref="L3 E4:F5 E56:F56 L52" xr:uid="{00000000-0002-0000-0100-000001000000}">
      <formula1>0</formula1>
      <formula2>10000</formula2>
    </dataValidation>
    <dataValidation type="textLength" errorStyle="information" allowBlank="1" showInputMessage="1" error="XLBVal:6=-6400000000_x000d__x000a_" sqref="J5 K6 J4:K4 L5:M5 L56:M56 K57 J56 K59:K68 K22:K45 K8:K20" xr:uid="{00000000-0002-0000-0100-000002000000}">
      <formula1>0</formula1>
      <formula2>10000</formula2>
    </dataValidation>
    <dataValidation type="textLength" errorStyle="information" allowBlank="1" showInputMessage="1" error="XLBVal:6=-71.5_x000d__x000a_" sqref="H6 H57 E40:J40 E62:E68 H45:J45 H17 H25:J27 F62:J62 G67:H68 H41:J43 G65:H65 H22:J23 E18:E19 F66:J66 H8:H9 H18:J19 H38:J39 G63:H63 H11:H15 H30:J30 H34:J34" xr:uid="{00000000-0002-0000-0100-000003000000}">
      <formula1>0</formula1>
      <formula2>10000</formula2>
    </dataValidation>
    <dataValidation type="textLength" errorStyle="information" allowBlank="1" showInputMessage="1" error="XLBVal:6=374123754_x000d__x000a_" sqref="A6:D6 D8 A57:D57 A59:D68 D10 A22:D45 A16:D20 A8:C15" xr:uid="{00000000-0002-0000-0100-000004000000}">
      <formula1>0</formula1>
      <formula2>10000</formula2>
    </dataValidation>
    <dataValidation type="textLength" errorStyle="information" allowBlank="1" showInputMessage="1" error="XLBVal:6=-604250000_x000d__x000a_" sqref="J6 L6:M6 J57 L57:M57 J63:J65 M16 M65:M68 L8:L16 J67:J68 L59:L68 M62:M63 J17:J19 M10 J8:J9 L17:M20 L22:M45 J59:J61 J11:J15" xr:uid="{00000000-0002-0000-0100-000005000000}">
      <formula1>0</formula1>
      <formula2>10000</formula2>
    </dataValidation>
    <dataValidation type="textLength" errorStyle="information" allowBlank="1" showInputMessage="1" error="XLBVal:6=0_x000d__x000a_" sqref="G4:H5 G56:H56" xr:uid="{00000000-0002-0000-0100-000006000000}">
      <formula1>0</formula1>
      <formula2>10000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8" fitToHeight="0" orientation="landscape" r:id="rId1"/>
  <headerFooter>
    <oddHeader xml:space="preserve">&amp;R&amp;P </oddHeader>
  </headerFooter>
  <rowBreaks count="1" manualBreakCount="1">
    <brk id="49" max="12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U01NfopMWzyG+UgGVBQLpPjfbaF7+xJiOMRM+Jsagsk=</DigestValue>
    </Reference>
    <Reference Type="http://www.w3.org/2000/09/xmldsig#Object" URI="#idOfficeObject">
      <DigestMethod Algorithm="http://www.w3.org/2001/04/xmlenc#sha256"/>
      <DigestValue>B036gtz+tQjZ5PnkwCSg8mWNAHtz/+loqVwxh7XgWjo=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y7Zs0upwA/tIzmezm4i0NsORGuhf7ivP4j+cpA8mKLI=</DigestValue>
    </Reference>
  </SignedInfo>
  <SignatureValue>SRKjBX+ooPTm2c0sMbls+uTotPxdUYnkYQi2PTMekePZqqkkYYIRxzaOymF5ZS7wC3kXF2LAmw/r
ykl30ZmlVp/Hg6O4Pb6fG2iGdQIakhgKFE4WvIq1YC221CXOHS2AO/6Hi/cITIoID6Whz763KvuS
irPCm3mhyjqP67Mabr5mz0RGjpTzoyQUcuN4/FC+8jT6owlao//xisr+COGktviANvJZmLkwhuPZ
W5pjD0qtpzEibxOaLvOpF1rkGdbYY2xexHs2uQda7ueWAn3gHUisOF11JLPsMWM4qklzyThIimMO
l05NidPXRgF/U+vu4sHuMrtHLDgeRMcABcwq6w==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XprgmIpSjkCBd4ymFRNyNj+GN8B5fZ13308aKJHYTms=</DigestValue>
      </Reference>
      <Reference URI="/xl/comments1.xml?ContentType=application/vnd.openxmlformats-officedocument.spreadsheetml.comments+xml">
        <DigestMethod Algorithm="http://www.w3.org/2001/04/xmlenc#sha256"/>
        <DigestValue>+A3CAqTuzxsjUOVSJ/2acIu6+BkAGrxFfthaDBKjkj4=</DigestValue>
      </Reference>
      <Reference URI="/xl/comments2.xml?ContentType=application/vnd.openxmlformats-officedocument.spreadsheetml.comments+xml">
        <DigestMethod Algorithm="http://www.w3.org/2001/04/xmlenc#sha256"/>
        <DigestValue>iDGE/y+HzAvVZtK7ZkOAPOgieRIarYXNGewJ8wEtdnQ=</DigestValue>
      </Reference>
      <Reference URI="/xl/drawings/vmlDrawing1.vml?ContentType=application/vnd.openxmlformats-officedocument.vmlDrawing">
        <DigestMethod Algorithm="http://www.w3.org/2001/04/xmlenc#sha256"/>
        <DigestValue>GSTLoEsozcjjQSfqLCfTHZ1ewgsMKasQiuVaCzt0G94=</DigestValue>
      </Reference>
      <Reference URI="/xl/drawings/vmlDrawing2.vml?ContentType=application/vnd.openxmlformats-officedocument.vmlDrawing">
        <DigestMethod Algorithm="http://www.w3.org/2001/04/xmlenc#sha256"/>
        <DigestValue>dpbVHIpM/TU9EOUx1+Wo8asf8/IxCzBHPdE/6dbM6h0=</DigestValue>
      </Reference>
      <Reference URI="/xl/persons/person.xml?ContentType=application/vnd.ms-excel.person+xml">
        <DigestMethod Algorithm="http://www.w3.org/2001/04/xmlenc#sha256"/>
        <DigestValue>JHUIFyHVeP1CM6aQ8ccRE+0sJffypIoBzRi8VU/x3G4=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HjYNpdi/AifZpatGptfyYnJtJBY4iaPJmWecC4LZ+yM=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leGlX9uRHIha32ji/zkWn+5ftWA0ZPtdIrs9xwan1s8=</DigestValue>
      </Reference>
      <Reference URI="/xl/sharedStrings.xml?ContentType=application/vnd.openxmlformats-officedocument.spreadsheetml.sharedStrings+xml">
        <DigestMethod Algorithm="http://www.w3.org/2001/04/xmlenc#sha256"/>
        <DigestValue>nUkFPrtfOatqYMiQElg8TSnI/QKJjBPv9Kx3WKZFpQg=</DigestValue>
      </Reference>
      <Reference URI="/xl/styles.xml?ContentType=application/vnd.openxmlformats-officedocument.spreadsheetml.styles+xml">
        <DigestMethod Algorithm="http://www.w3.org/2001/04/xmlenc#sha256"/>
        <DigestValue>XsugZ3VSVfb9QT67bWhY8XA78aPTjZw1Gvbb0fx0nSE=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threadedComments/threadedComment1.xml?ContentType=application/vnd.ms-excel.threadedcomments+xml">
        <DigestMethod Algorithm="http://www.w3.org/2001/04/xmlenc#sha256"/>
        <DigestValue>Neq39SMR/spW0kgIqOfbuiz8o8cTL/t5U5SaCIW3ve0=</DigestValue>
      </Reference>
      <Reference URI="/xl/threadedComments/threadedComment2.xml?ContentType=application/vnd.ms-excel.threadedcomments+xml">
        <DigestMethod Algorithm="http://www.w3.org/2001/04/xmlenc#sha256"/>
        <DigestValue>NE7+i0nBRg+uj5PAIlMDE0lSipapcV23LFxKk+h30LE=</DigestValue>
      </Reference>
      <Reference URI="/xl/workbook.xml?ContentType=application/vnd.openxmlformats-officedocument.spreadsheetml.sheet.main+xml">
        <DigestMethod Algorithm="http://www.w3.org/2001/04/xmlenc#sha256"/>
        <DigestValue>ZSzfaFH9LabtYxLVjmoDUbdigWPxPPjYzoV1UuPw70M=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wKML0kcQtAVszMeSyUlADALVeNAw8dMIkxhFjv21rT0=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7/bM6q4bZr/jDjRQFUDEi/0spFWmPXdH7Q774Cf60dM=</DigestValue>
      </Reference>
      <Reference URI="/xl/worksheets/sheet1.xml?ContentType=application/vnd.openxmlformats-officedocument.spreadsheetml.worksheet+xml">
        <DigestMethod Algorithm="http://www.w3.org/2001/04/xmlenc#sha256"/>
        <DigestValue>O1g5xuudJ7M2HY70A5TxIT4Ic1PEA9xuqxhYxCmpyKM=</DigestValue>
      </Reference>
      <Reference URI="/xl/worksheets/sheet2.xml?ContentType=application/vnd.openxmlformats-officedocument.spreadsheetml.worksheet+xml">
        <DigestMethod Algorithm="http://www.w3.org/2001/04/xmlenc#sha256"/>
        <DigestValue>a9UUow9VLyp4Il2mh3DehvYNK36mCVo9SeobjJVmHpI=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2025-11-13T20:33:17Z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2025-11-13T20:33:17Z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2c901d-b45e-476a-9009-e94d95b2cc83">
      <Terms xmlns="http://schemas.microsoft.com/office/infopath/2007/PartnerControls"/>
    </lcf76f155ced4ddcb4097134ff3c332f>
    <TaxCatchAll xmlns="b1daf29f-4780-4e6a-ab13-ad340ed95c8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14a46ec416075a4935b7bb9f28e2adc7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5b7e054ea7b6290b4d735bea89ceee06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A180F-E171-4884-AF06-D842EDF423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B97150-35A6-4175-A8EE-C00E412BDDA8}">
  <ds:schemaRefs>
    <ds:schemaRef ds:uri="http://schemas.microsoft.com/office/2006/metadata/properties"/>
    <ds:schemaRef ds:uri="http://schemas.microsoft.com/office/infopath/2007/PartnerControls"/>
    <ds:schemaRef ds:uri="2c2c901d-b45e-476a-9009-e94d95b2cc83"/>
    <ds:schemaRef ds:uri="b1daf29f-4780-4e6a-ab13-ad340ed95c8a"/>
  </ds:schemaRefs>
</ds:datastoreItem>
</file>

<file path=customXml/itemProps3.xml><?xml version="1.0" encoding="utf-8"?>
<ds:datastoreItem xmlns:ds="http://schemas.openxmlformats.org/officeDocument/2006/customXml" ds:itemID="{8936A3BF-EAE3-42B5-BD54-6C129ADE4A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AnexoI</vt:lpstr>
      <vt:lpstr>Anexo II</vt:lpstr>
      <vt:lpstr>'Anexo II'!Área_de_impresión</vt:lpstr>
      <vt:lpstr>AnexoI!Área_de_impresión</vt:lpstr>
      <vt:lpstr>AnexoI!Títulos_a_imprimir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Magali Pufal</cp:lastModifiedBy>
  <cp:revision/>
  <cp:lastPrinted>2025-11-13T19:48:17Z</cp:lastPrinted>
  <dcterms:created xsi:type="dcterms:W3CDTF">2023-08-31T21:07:16Z</dcterms:created>
  <dcterms:modified xsi:type="dcterms:W3CDTF">2025-11-13T19:48:21Z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0x010100AE8EAA6690C13942A58AFF8D4D24AD77</vt:lpwstr>
  </property>
  <property fmtid="{D5CDD505-2E9C-101B-9397-08002B2CF9AE}" pid="3" name="MediaServiceImageTags">
    <vt:lpwstr/>
  </property>
</Properties>
</file>