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ara.villalba\Desktop\SIV\Informes trimestrales 300925\"/>
    </mc:Choice>
  </mc:AlternateContent>
  <xr:revisionPtr revIDLastSave="0" documentId="8_{D4233ADB-6528-4891-8D59-11A920C48E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B" sheetId="2" r:id="rId1"/>
  </sheets>
  <definedNames>
    <definedName name="_xlnm.Print_Area" localSheetId="0">AnexoB!$A$1:$F$82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  <c r="F44" i="2" s="1"/>
  <c r="F45" i="2" l="1"/>
</calcChain>
</file>

<file path=xl/sharedStrings.xml><?xml version="1.0" encoding="utf-8"?>
<sst xmlns="http://schemas.openxmlformats.org/spreadsheetml/2006/main" count="94" uniqueCount="75">
  <si>
    <t>Socio</t>
  </si>
  <si>
    <t>Valor nominal de c/acción</t>
  </si>
  <si>
    <t>Monto</t>
  </si>
  <si>
    <t>%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</si>
  <si>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</si>
  <si>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</si>
  <si>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</si>
  <si>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</si>
  <si>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</si>
  <si>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</si>
  <si>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</si>
  <si>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</si>
  <si>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Presidente</t>
  </si>
  <si>
    <t>Síndico Titular</t>
  </si>
  <si>
    <t>Plana ejecutiva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</si>
  <si>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</si>
  <si>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</si>
  <si>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</si>
  <si>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</si>
  <si>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</si>
  <si>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</si>
  <si>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</si>
  <si>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Cantidad de Cuotas</t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</si>
  <si>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 xml:space="preserve">: 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</si>
  <si>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 xml:space="preserve">: 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</si>
  <si>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 xml:space="preserve">: 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</si>
  <si>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 xml:space="preserve">: 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</si>
  <si>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</si>
  <si>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</si>
  <si>
    <t xml:space="preserve">Capital Suscripto e integrado: 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</si>
  <si>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</t>
    </r>
  </si>
  <si>
    <t>EXXEL TECHNOLOGIES SAE</t>
  </si>
  <si>
    <t>SE_01_1012025</t>
  </si>
  <si>
    <t>exxel@exxel.com.py</t>
  </si>
  <si>
    <t>Vicepresidente</t>
  </si>
  <si>
    <t>Vanessa Deligdisch</t>
  </si>
  <si>
    <t>Director Suplente</t>
  </si>
  <si>
    <t>Maurizio Dioverti</t>
  </si>
  <si>
    <t>Adelaida Agüero</t>
  </si>
  <si>
    <t>Auditora Interna</t>
  </si>
  <si>
    <t>Leticia Medina</t>
  </si>
  <si>
    <t>Gerente de Desarrollo Organizacional</t>
  </si>
  <si>
    <t>Celina Frutos</t>
  </si>
  <si>
    <t>Gerente de Operaciones</t>
  </si>
  <si>
    <t>María Eugenia Sandoval</t>
  </si>
  <si>
    <t>Casa Boller SA</t>
  </si>
  <si>
    <t>Don Cristobal S.A.</t>
  </si>
  <si>
    <t>Nombre del accionista</t>
  </si>
  <si>
    <t>Participación</t>
  </si>
  <si>
    <t>Casa Boller S.A.</t>
  </si>
  <si>
    <t>Empresa controlada</t>
  </si>
  <si>
    <t>Factor de vinculación</t>
  </si>
  <si>
    <t>Bioinnova S.A.</t>
  </si>
  <si>
    <t>Accionista</t>
  </si>
  <si>
    <t>Nombre</t>
  </si>
  <si>
    <t>Francisco Solano Riveros</t>
  </si>
  <si>
    <t>Presidente del Directorio</t>
  </si>
  <si>
    <t>Vicepresidente del Directorio</t>
  </si>
  <si>
    <t>Gladys Sanabria</t>
  </si>
  <si>
    <t>Síndico Suplente</t>
  </si>
  <si>
    <t>Votos</t>
  </si>
  <si>
    <t>Don Cristóbal S.A.</t>
  </si>
  <si>
    <t>No aplica</t>
  </si>
  <si>
    <t xml:space="preserve">CONTINUACIÓN DE CALLE AMÉRICA, A 1200 M.DE LA RUTA LUQUE-MARIANO ROQUE ALONZO Y A 800 M.DE LA CALLE YKUA ROTY </t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</si>
  <si>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</si>
  <si>
    <t>EXX</t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</si>
  <si>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Escritura Pública Nº 23 de fecha 22 de diciembre de 2023 la entidad denominada EXXEL TECHNOLOGIES S.A. pasó a denominarse  EXXEL TECHNOLOGIES Sociedad Anónima Emisora.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</si>
  <si>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686, serie B, Sección Contratos, del 30 de agosto del 2002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</si>
  <si>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22, en la Ciudad de Asunción, Capital de la República del Paraguay, en fecha 03 de Junio de 2.002, ante la Escribana y Notaria Pública María Elena Bitar de Royg</t>
    </r>
  </si>
  <si>
    <t>(0971) 992483</t>
  </si>
  <si>
    <t>Francisco Riveros</t>
  </si>
  <si>
    <t>Luis Marcio Torales</t>
  </si>
  <si>
    <t>Gerente de Legales y  Cumplimiento Corporativo</t>
  </si>
  <si>
    <t>Gerente de Legales y Cumplimiento Corporativo</t>
  </si>
  <si>
    <t>Información al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</si>
</sst>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3"/>
    <xf numFmtId="10" fontId="11" fillId="0" borderId="1" xfId="2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0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266699</xdr:colOff>
      <xdr:row>1</xdr:row>
      <xdr:rowOff>161925</xdr:rowOff>
    </xdr:from>
    <xdr:to>
      <xdr:col>1</xdr:col>
      <xdr:colOff>1590674</xdr:colOff>
      <xdr:row>6</xdr:row>
      <xdr:rowOff>55211</xdr:rowOff>
    </xdr:to>
    <xdr:pic>
      <xdr:nvPicPr>
        <xdr:cNvPr id="2" name="Imagen 1" descr="Un dibujo con letras&#10;&#10;Descripción generada automáticamente con confianza media">
          <a:extLst>
            <a:ext uri="{FF2B5EF4-FFF2-40B4-BE49-F238E27FC236}">
              <a16:creationId xmlns:a16="http://schemas.microsoft.com/office/drawing/2014/main" id="{449EA5CD-7655-4949-A8EB-DAA960EDD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99" y="733425"/>
          <a:ext cx="2085975" cy="883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xxel@exxel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F83"/>
  <sheetViews>
    <sheetView tabSelected="1" workbookViewId="0">
      <selection activeCell="K13" sqref="K13"/>
    </sheetView>
  </sheetViews>
  <sheetFormatPr baseColWidth="10" defaultRowHeight="15" x14ac:dyDescent="0.25"/>
  <cols>
    <col min="2" max="2" width="44.140625" customWidth="1"/>
    <col min="3" max="3" width="23" customWidth="1"/>
    <col min="4" max="4" width="11.7109375" bestFit="1" customWidth="1"/>
    <col min="5" max="5" width="16.85546875" customWidth="1"/>
    <col min="6" max="6" width="13.5703125" customWidth="1"/>
  </cols>
  <sheetData>
    <row r="5" spans="1:6" ht="18" x14ac:dyDescent="0.25">
      <c r="D5" s="3" t="s">
        <v>5</v>
      </c>
    </row>
    <row r="6" spans="1:6" x14ac:dyDescent="0.25">
      <c r="D6" s="4" t="s">
        <v>74</v>
      </c>
    </row>
    <row r="8" spans="1:6" x14ac:dyDescent="0.25">
      <c r="A8" s="5" t="s">
        <v>6</v>
      </c>
    </row>
    <row r="10" spans="1:6" x14ac:dyDescent="0.25">
      <c r="A10" s="5" t="s">
        <v>23</v>
      </c>
      <c r="C10" t="s">
        <v>31</v>
      </c>
    </row>
    <row r="11" spans="1:6" x14ac:dyDescent="0.25">
      <c r="A11" s="5" t="s">
        <v>24</v>
      </c>
      <c r="C11" t="s">
        <v>32</v>
      </c>
    </row>
    <row r="12" spans="1:6" x14ac:dyDescent="0.25">
      <c r="A12" s="5" t="s">
        <v>64</v>
      </c>
      <c r="C12" t="s">
        <v>65</v>
      </c>
    </row>
    <row r="13" spans="1:6" ht="33.75" customHeight="1" x14ac:dyDescent="0.25">
      <c r="A13" s="5" t="s">
        <v>25</v>
      </c>
      <c r="C13" s="32" t="s">
        <v>63</v>
      </c>
      <c r="D13" s="32"/>
      <c r="E13" s="32"/>
      <c r="F13" s="32"/>
    </row>
    <row r="14" spans="1:6" x14ac:dyDescent="0.25">
      <c r="A14" s="5" t="s">
        <v>26</v>
      </c>
      <c r="C14" t="s">
        <v>69</v>
      </c>
    </row>
    <row r="15" spans="1:6" x14ac:dyDescent="0.25">
      <c r="A15" s="5" t="s">
        <v>27</v>
      </c>
      <c r="C15" s="23" t="s">
        <v>33</v>
      </c>
    </row>
    <row r="16" spans="1:6" ht="31.5" customHeight="1" x14ac:dyDescent="0.25">
      <c r="A16" s="5" t="s">
        <v>28</v>
      </c>
      <c r="C16" s="32" t="s">
        <v>63</v>
      </c>
      <c r="D16" s="32"/>
      <c r="E16" s="32"/>
      <c r="F16" s="32"/>
    </row>
    <row r="18" spans="1:6" x14ac:dyDescent="0.25">
      <c r="A18" s="5" t="s">
        <v>7</v>
      </c>
    </row>
    <row r="20" spans="1:6" ht="26.25" customHeight="1" x14ac:dyDescent="0.25">
      <c r="A20" s="33" t="s">
        <v>68</v>
      </c>
      <c r="B20" s="33"/>
      <c r="C20" s="33"/>
      <c r="D20" s="33"/>
      <c r="E20" s="33"/>
      <c r="F20" s="33"/>
    </row>
    <row r="21" spans="1:6" ht="25.5" customHeight="1" x14ac:dyDescent="0.25">
      <c r="A21" s="5" t="s">
        <v>67</v>
      </c>
    </row>
    <row r="22" spans="1:6" ht="36.75" customHeight="1" x14ac:dyDescent="0.25">
      <c r="A22" s="34" t="s">
        <v>66</v>
      </c>
      <c r="B22" s="34"/>
      <c r="C22" s="34"/>
      <c r="D22" s="34"/>
      <c r="E22" s="34"/>
      <c r="F22" s="34"/>
    </row>
    <row r="24" spans="1:6" x14ac:dyDescent="0.25">
      <c r="A24" s="6" t="s">
        <v>8</v>
      </c>
    </row>
    <row r="25" spans="1:6" x14ac:dyDescent="0.25">
      <c r="A25" s="6"/>
    </row>
    <row r="26" spans="1:6" x14ac:dyDescent="0.25">
      <c r="B26" s="7" t="s">
        <v>9</v>
      </c>
      <c r="C26" s="8" t="s">
        <v>10</v>
      </c>
    </row>
    <row r="27" spans="1:6" x14ac:dyDescent="0.25">
      <c r="B27" s="7" t="s">
        <v>11</v>
      </c>
      <c r="C27" s="9" t="s">
        <v>70</v>
      </c>
    </row>
    <row r="28" spans="1:6" x14ac:dyDescent="0.25">
      <c r="B28" s="7" t="s">
        <v>12</v>
      </c>
      <c r="C28" s="9" t="s">
        <v>70</v>
      </c>
    </row>
    <row r="29" spans="1:6" x14ac:dyDescent="0.25">
      <c r="B29" s="7" t="s">
        <v>34</v>
      </c>
      <c r="C29" s="9" t="s">
        <v>35</v>
      </c>
    </row>
    <row r="30" spans="1:6" x14ac:dyDescent="0.25">
      <c r="B30" s="7" t="s">
        <v>36</v>
      </c>
      <c r="C30" s="9" t="s">
        <v>37</v>
      </c>
    </row>
    <row r="31" spans="1:6" x14ac:dyDescent="0.25">
      <c r="B31" s="7" t="s">
        <v>13</v>
      </c>
      <c r="C31" s="9" t="s">
        <v>38</v>
      </c>
    </row>
    <row r="32" spans="1:6" x14ac:dyDescent="0.25">
      <c r="B32" s="7" t="s">
        <v>14</v>
      </c>
      <c r="C32" s="10"/>
    </row>
    <row r="33" spans="1:6" x14ac:dyDescent="0.25">
      <c r="B33" s="7" t="s">
        <v>39</v>
      </c>
      <c r="C33" s="10" t="s">
        <v>40</v>
      </c>
    </row>
    <row r="34" spans="1:6" x14ac:dyDescent="0.25">
      <c r="B34" s="7" t="s">
        <v>41</v>
      </c>
      <c r="C34" s="10" t="s">
        <v>42</v>
      </c>
    </row>
    <row r="35" spans="1:6" x14ac:dyDescent="0.25">
      <c r="B35" s="7" t="s">
        <v>73</v>
      </c>
      <c r="C35" s="10" t="s">
        <v>71</v>
      </c>
    </row>
    <row r="36" spans="1:6" x14ac:dyDescent="0.25">
      <c r="B36" s="7" t="s">
        <v>43</v>
      </c>
      <c r="C36" s="10" t="s">
        <v>44</v>
      </c>
    </row>
    <row r="38" spans="1:6" x14ac:dyDescent="0.25">
      <c r="A38" s="6" t="s">
        <v>15</v>
      </c>
    </row>
    <row r="40" spans="1:6" x14ac:dyDescent="0.25">
      <c r="A40" s="22" t="s">
        <v>29</v>
      </c>
    </row>
    <row r="41" spans="1:6" x14ac:dyDescent="0.25">
      <c r="A41" s="11"/>
    </row>
    <row r="42" spans="1:6" ht="27" customHeight="1" x14ac:dyDescent="0.25">
      <c r="A42" s="2"/>
      <c r="B42" s="35" t="s">
        <v>0</v>
      </c>
      <c r="C42" s="37" t="s">
        <v>22</v>
      </c>
      <c r="D42" s="36" t="s">
        <v>1</v>
      </c>
      <c r="E42" s="35" t="s">
        <v>2</v>
      </c>
      <c r="F42" s="35" t="s">
        <v>3</v>
      </c>
    </row>
    <row r="43" spans="1:6" x14ac:dyDescent="0.25">
      <c r="A43" s="2"/>
      <c r="B43" s="35"/>
      <c r="C43" s="38"/>
      <c r="D43" s="36"/>
      <c r="E43" s="35"/>
      <c r="F43" s="35"/>
    </row>
    <row r="44" spans="1:6" x14ac:dyDescent="0.25">
      <c r="A44" s="2"/>
      <c r="B44" s="12" t="s">
        <v>45</v>
      </c>
      <c r="C44" s="13">
        <v>84995</v>
      </c>
      <c r="D44" s="14">
        <v>1000000</v>
      </c>
      <c r="E44" s="14">
        <v>84995000000</v>
      </c>
      <c r="F44" s="24">
        <f>+E44/E46</f>
        <v>0.99994117647058822</v>
      </c>
    </row>
    <row r="45" spans="1:6" x14ac:dyDescent="0.25">
      <c r="A45" s="2"/>
      <c r="B45" s="12" t="s">
        <v>46</v>
      </c>
      <c r="C45" s="13">
        <v>5</v>
      </c>
      <c r="D45" s="14">
        <v>1000000</v>
      </c>
      <c r="E45" s="14">
        <v>5000000</v>
      </c>
      <c r="F45" s="24">
        <f>+E45/E46</f>
        <v>5.8823529411764708E-5</v>
      </c>
    </row>
    <row r="46" spans="1:6" x14ac:dyDescent="0.25">
      <c r="A46" s="1"/>
      <c r="B46" s="15" t="s">
        <v>4</v>
      </c>
      <c r="C46" s="21"/>
      <c r="D46" s="16"/>
      <c r="E46" s="17">
        <f>+E44+E45</f>
        <v>85000000000</v>
      </c>
      <c r="F46" s="18"/>
    </row>
    <row r="48" spans="1:6" x14ac:dyDescent="0.25">
      <c r="A48" s="6" t="s">
        <v>16</v>
      </c>
    </row>
    <row r="50" spans="1:4" x14ac:dyDescent="0.25">
      <c r="A50" s="6" t="s">
        <v>30</v>
      </c>
    </row>
    <row r="51" spans="1:4" x14ac:dyDescent="0.25">
      <c r="A51" s="6" t="s">
        <v>17</v>
      </c>
    </row>
    <row r="53" spans="1:4" x14ac:dyDescent="0.25">
      <c r="A53" s="6" t="s">
        <v>18</v>
      </c>
    </row>
    <row r="55" spans="1:4" ht="15.75" thickBot="1" x14ac:dyDescent="0.3">
      <c r="A55" s="6" t="s">
        <v>19</v>
      </c>
    </row>
    <row r="56" spans="1:4" ht="15.75" thickBot="1" x14ac:dyDescent="0.3">
      <c r="A56" s="6"/>
      <c r="B56" s="25" t="s">
        <v>47</v>
      </c>
      <c r="C56" s="26" t="s">
        <v>48</v>
      </c>
    </row>
    <row r="57" spans="1:4" ht="15.75" thickBot="1" x14ac:dyDescent="0.3">
      <c r="A57" s="6"/>
      <c r="B57" s="27" t="s">
        <v>49</v>
      </c>
      <c r="C57" s="28">
        <v>0.99990000000000001</v>
      </c>
    </row>
    <row r="58" spans="1:4" ht="15.75" thickBot="1" x14ac:dyDescent="0.3">
      <c r="A58" s="6"/>
    </row>
    <row r="59" spans="1:4" ht="15.75" thickBot="1" x14ac:dyDescent="0.3">
      <c r="A59" s="6"/>
      <c r="B59" s="25" t="s">
        <v>50</v>
      </c>
      <c r="C59" s="26" t="s">
        <v>51</v>
      </c>
      <c r="D59" s="26" t="s">
        <v>3</v>
      </c>
    </row>
    <row r="60" spans="1:4" ht="15.75" thickBot="1" x14ac:dyDescent="0.3">
      <c r="A60" s="6"/>
      <c r="B60" s="27" t="s">
        <v>52</v>
      </c>
      <c r="C60" s="29" t="s">
        <v>53</v>
      </c>
      <c r="D60" s="30">
        <v>0.5</v>
      </c>
    </row>
    <row r="61" spans="1:4" ht="15.75" thickBot="1" x14ac:dyDescent="0.3">
      <c r="A61" s="6"/>
    </row>
    <row r="62" spans="1:4" ht="15.75" thickBot="1" x14ac:dyDescent="0.3">
      <c r="A62" s="6"/>
      <c r="B62" s="25" t="s">
        <v>54</v>
      </c>
      <c r="C62" s="26" t="s">
        <v>9</v>
      </c>
    </row>
    <row r="63" spans="1:4" ht="15.75" thickBot="1" x14ac:dyDescent="0.3">
      <c r="A63" s="6"/>
      <c r="B63" s="27" t="s">
        <v>55</v>
      </c>
      <c r="C63" s="29" t="s">
        <v>56</v>
      </c>
    </row>
    <row r="64" spans="1:4" ht="26.25" thickBot="1" x14ac:dyDescent="0.3">
      <c r="A64" s="6"/>
      <c r="B64" s="27" t="s">
        <v>35</v>
      </c>
      <c r="C64" s="29" t="s">
        <v>57</v>
      </c>
    </row>
    <row r="65" spans="1:4" ht="15.75" thickBot="1" x14ac:dyDescent="0.3">
      <c r="A65" s="6"/>
      <c r="B65" s="27" t="s">
        <v>37</v>
      </c>
      <c r="C65" s="29" t="s">
        <v>36</v>
      </c>
    </row>
    <row r="66" spans="1:4" ht="15.75" thickBot="1" x14ac:dyDescent="0.3">
      <c r="A66" s="6"/>
      <c r="B66" s="27" t="s">
        <v>38</v>
      </c>
      <c r="C66" s="29" t="s">
        <v>13</v>
      </c>
    </row>
    <row r="67" spans="1:4" ht="15.75" thickBot="1" x14ac:dyDescent="0.3">
      <c r="A67" s="6"/>
      <c r="B67" s="27" t="s">
        <v>58</v>
      </c>
      <c r="C67" s="29" t="s">
        <v>59</v>
      </c>
    </row>
    <row r="68" spans="1:4" ht="15.75" thickBot="1" x14ac:dyDescent="0.3">
      <c r="A68" s="6"/>
      <c r="B68" s="27" t="s">
        <v>40</v>
      </c>
      <c r="C68" s="29" t="s">
        <v>39</v>
      </c>
    </row>
    <row r="69" spans="1:4" ht="26.25" thickBot="1" x14ac:dyDescent="0.3">
      <c r="A69" s="6"/>
      <c r="B69" s="27" t="s">
        <v>42</v>
      </c>
      <c r="C69" s="29" t="s">
        <v>41</v>
      </c>
    </row>
    <row r="70" spans="1:4" ht="26.25" thickBot="1" x14ac:dyDescent="0.3">
      <c r="A70" s="6"/>
      <c r="B70" s="27" t="s">
        <v>71</v>
      </c>
      <c r="C70" s="29" t="s">
        <v>72</v>
      </c>
    </row>
    <row r="71" spans="1:4" ht="15.75" thickBot="1" x14ac:dyDescent="0.3">
      <c r="A71" s="6"/>
      <c r="B71" s="27" t="s">
        <v>44</v>
      </c>
      <c r="C71" s="29" t="s">
        <v>43</v>
      </c>
    </row>
    <row r="72" spans="1:4" x14ac:dyDescent="0.25">
      <c r="A72" s="6"/>
    </row>
    <row r="74" spans="1:4" x14ac:dyDescent="0.25">
      <c r="A74" s="6" t="s">
        <v>20</v>
      </c>
    </row>
    <row r="75" spans="1:4" ht="15.75" thickBot="1" x14ac:dyDescent="0.3">
      <c r="A75" s="19"/>
    </row>
    <row r="76" spans="1:4" ht="15.75" thickBot="1" x14ac:dyDescent="0.3">
      <c r="A76" s="19"/>
      <c r="B76" s="25" t="s">
        <v>53</v>
      </c>
      <c r="C76" s="26" t="s">
        <v>48</v>
      </c>
      <c r="D76" s="26" t="s">
        <v>60</v>
      </c>
    </row>
    <row r="77" spans="1:4" ht="15.75" thickBot="1" x14ac:dyDescent="0.3">
      <c r="A77" s="19"/>
      <c r="B77" s="27" t="s">
        <v>49</v>
      </c>
      <c r="C77" s="28">
        <v>0.99990000000000001</v>
      </c>
      <c r="D77" s="31">
        <v>84995</v>
      </c>
    </row>
    <row r="78" spans="1:4" ht="15.75" thickBot="1" x14ac:dyDescent="0.3">
      <c r="A78" s="19"/>
      <c r="B78" s="27" t="s">
        <v>61</v>
      </c>
      <c r="C78" s="28">
        <v>1E-4</v>
      </c>
      <c r="D78" s="29">
        <v>5</v>
      </c>
    </row>
    <row r="79" spans="1:4" x14ac:dyDescent="0.25">
      <c r="A79" s="19"/>
    </row>
    <row r="80" spans="1:4" x14ac:dyDescent="0.25">
      <c r="A80" s="6" t="s">
        <v>21</v>
      </c>
    </row>
    <row r="81" spans="1:5" x14ac:dyDescent="0.25">
      <c r="A81" s="19"/>
    </row>
    <row r="82" spans="1:5" x14ac:dyDescent="0.25">
      <c r="B82" t="s">
        <v>62</v>
      </c>
    </row>
    <row r="83" spans="1:5" x14ac:dyDescent="0.25">
      <c r="A83" s="22"/>
      <c r="B83" s="20"/>
      <c r="C83" s="20"/>
      <c r="D83" s="20"/>
      <c r="E83" s="20"/>
    </row>
  </sheetData>
  <mergeCells count="9">
    <mergeCell ref="C13:F13"/>
    <mergeCell ref="C16:F16"/>
    <mergeCell ref="A20:F20"/>
    <mergeCell ref="A22:F22"/>
    <mergeCell ref="B42:B43"/>
    <mergeCell ref="D42:D43"/>
    <mergeCell ref="E42:E43"/>
    <mergeCell ref="F42:F43"/>
    <mergeCell ref="C42:C43"/>
  </mergeCells>
  <hyperlinks>
    <hyperlink ref="C15" r:id="rId1" xr:uid="{9DE5CD49-942B-46C3-8F2A-FC0C27DEC75C}"/>
  </hyperlinks>
  <pageMargins left="0.70866141732283472" right="0.70866141732283472" top="0.74803149606299213" bottom="0.74803149606299213" header="0.31496062992125984" footer="0.31496062992125984"/>
  <pageSetup paperSize="9" scale="84" fitToHeight="3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tqikspPrb2jJPZ4EbL+h9eOp84LSpzJCDYvql/2t4ry5f/ucUyINlYv1p5i5jwhqUegbkGLi5HTt
YkewePmvfA==</DigestValue>
    </Reference>
    <Reference Type="http://www.w3.org/2000/09/xmldsig#Object" URI="#idOfficeObject">
      <DigestMethod Algorithm="http://www.w3.org/2001/04/xmlenc#sha512"/>
      <DigestValue>NiFeQvvDhxOcDu45k0aEXIsYwO+N1pdvJgUr89D38EDZgyor6ZN3zSFcWk/1+m4Aax2XpoTM86Sg
TjBjiYMW9g==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+JSzS/Mv9P2Y6iWUSoopm8dI8TppukD+ZkHPmPXFPrzNn/4L5JBpLfRu11kZ82Nws5ouZemjsDJO
AEUmleCFnA==</DigestValue>
    </Reference>
  </SignedInfo>
  <SignatureValue>HQ5V7zJZJIjegX9jhD+/QJ/vAK8F9mqIE2+k0jY0bpcAKyqkXmySUbA5xdq+TTtWBpIl7T4tjNIr
qxo7jVEXUoqNEE1R8jtQhdyoR+VQ/8kTs68lppOsbCo3kq0HfyEfL724DseaSpMAiccJGwxiqcIw
hp4NO6yJ0ncUOiArudDCl6Bs6DqHRkoPiNwSjF6AiTNtUKCdW8a6LerWEvN41D8psgyUnHOy872v
5Ji3yZmgYTw8sS8UFa2g+bR9b1V44zGDRyNncwG5/78/c5jos7XDiAmQszzrrSjG4JxfI50zva72
3sz70ONIMdEO5SHj5Jk1j45USAmRx1Lwmz03dA==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wJyEYuRcKqcfo4oKY1eOWmmt9i7lFRnkDrtEUNkkoitmmdMQlqPd1yr017ga0P683Rp38wPBoxNeuTa9OsdLfw==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qpYv4/2bRmkHPlhY0MF8zXshmFWrK1idamMvp8jcOEkTezCcbNEL5+ZK/4sqQp2z/eEEUkdcNjclKE0NIrYfsw==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yUqzwtYXRUwOLEf/KzW8Bzn3ie6xYq2Ca8RNQ8TqdASPrM45ijfhTMbGOiuwVRSq8sXyxYUB53IRkyYz98vRsQ==</DigestValue>
      </Reference>
      <Reference URI="/xl/styles.xml?ContentType=application/vnd.openxmlformats-officedocument.spreadsheetml.styles+xml">
        <DigestMethod Algorithm="http://www.w3.org/2001/04/xmlenc#sha512"/>
        <DigestValue>2eqUhK2yAvnfR79x5OBAIUUIpPU5OT56iqIMPy7uMnHXkCD9JThVnuheD5WS7bF6Wpb0nERXly120Fa9/RAgSA==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GVt923N4qj6ZeUUFwMD96nnbngWU99yf1vLrn4GtkhZhbuWPag2LFS1A3fVhaSUoKy+S1DLogh2IhVGFWCDp6g==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tco0hlOteECRiY2WEm9OwY/PVDjMU/oplSg/n1xNQpcHspMmgh6msUDDgVXIg+26UURujChFa/PF/CdR3a/aXA==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2025-10-14T12:46:56Z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2025-10-14T12:46:56Z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aWpEGIta6jeccbGb9itjTVNmU+8urz7yyU2Rc+7nl3e7tg2Seu137xd/YkvLA0yUPxys5M4l7i8o
8c+ZOAa7tA==</DigestValue>
    </Reference>
    <Reference Type="http://www.w3.org/2000/09/xmldsig#Object" URI="#idOfficeObject">
      <DigestMethod Algorithm="http://www.w3.org/2001/04/xmlenc#sha512"/>
      <DigestValue>NiFeQvvDhxOcDu45k0aEXIsYwO+N1pdvJgUr89D38EDZgyor6ZN3zSFcWk/1+m4Aax2XpoTM86Sg
TjBjiYMW9g==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0RU9domtxh18nRAif7livesRfkSOhx9jVuK5oVpVf/BMhQKbgKIrZt0umAQU4aFaDbbOFkIcPPpM
RwuY6B9dFw==</DigestValue>
    </Reference>
  </SignedInfo>
  <SignatureValue>PoRXxeurVPO1rSUQkAUZBDaBVREFlhn3X6cbZ5wfDLCTvU0LlABvS71qtYmimL2cq0P3Ig6LZ2rI
h5D8IyH1aQeGHkQ6IlSoe78sldmtKn3gl9e0QQXM58qWV+xyY3gIkH1V+uum1YblA9VKk+/9vjGm
lgxry03OG+UDKF2LrWF9iegT49mFXEjFH6eUT3kEHhljrL7ZWsM3EvJ6uYDEUrTLsBSsq4Xs6ICN
2l9ziw+Atq4QivCit6P/bG+zmH/AzPPtxleTzo7a57Tto7umxRjw+nB/rxOpJtiC89bI87euaejc
1CIC0jQW6mEqVhebapWuP2gsf7din2tVCA0vhQ==</SignatureValue>
  <KeyInfo>
    <X509Data>
      <X509Certificate>MIIHsDCCBZigAwIBAgIQQkzTILEe8Z5LHe70oB73nDANBgkqhkiG9w0BAQ0FADCBhTELMAkGA1UEBhMCUFkxDTALBgNVBAoTBElDUFAxODA2BgNVBAsTL1ByZXN0YWRvciBDdWFsaWZpY2FkbyBkZSBTZXJ2aWNpb3MgZGUgQ29uZmlhbnphMRUwEwYDVQQDEwxDT0RFMTAwIFMuQS4xFjAUBgNVBAUTDVJVQzgwMDgwNjEwLTcwHhcNMjQwNTA3MTUwNzI1WhcNMjYwNTA3MTUwNzI1WjCBwTELMAkGA1UEBhMCUFkxNjA0BgNVBAoMLUNFUlRJRklDQURPIENVQUxJRklDQURPIERFIEZJUk1BIEVMRUNUUsOTTklDQTELMAkGA1UECxMCRjIxGTAXBgNVBAQTEFZJTExBTEJBIEZMRUlUQVMxFTATBgNVBCoTDFNBUkEgTElMSUFOQTEnMCUGA1UEAxMeU0FSQSBMSUxJQU5BICBWSUxMQUxCQSBGTEVJVEFTMRIwEAYDVQQFEwlDSTI5MDAxOTgwggEiMA0GCSqGSIb3DQEBAQUAA4IBDwAwggEKAoIBAQDh+b9ggFseNP/P9n4Bf+liyUfPET5Wx2iUMQe1QXG4F4LAg4Olc9nxV8rXkZ/hACaqrOC1HRe4mUlgMO7cqTn7u6f+WZ6C8901mcrzXAVfaCIeer37PKHk2lk6pIOmvPOp0ny08UF+ojaTMPvWn51APXcFyOAcPvLU/0R1uoCTyYcRPXNUYn+UJTWiRVptA2b+PS3q227w0sHYVKqxbyo/U8RrPF/huLsL0yCatizjtrjCMCevoxLney/vbPyen8oEP55gazCSpLhQcijE5vam9G3SJOUPbO+E/i9CArr54sIMsc/XsVFYPLYbzx7+EE/1UiZc/0VDD0idR55aGNQxAgMBAAGjggLcMIIC2DAMBgNVHRMBAf8EAjAAMB0GA1UdDgQWBBT6VcHxfFZ6HKUDA40ov0HwbVfFjjAfBgNVHSMEGDAWgBS+NVRiaGDnJtMxwV+XseL2ZM4H9TAOBgNVHQ8BAf8EBAMCBeAwUwYDVR0RBEwwSoEbU0FSQS5WSUxMQUxCQU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V6UnOw/vo2+NoIgyH+6JwFPBXL9++Y9ZejREvsZLmju6hHI0zUdxLOQ4w3jytxamOIv5jL7VCZkKMWNVzojAsCj2x1HT+DA0QUm9M0UQ81R0lBJMjUumwcMwIRpQMhgBC+nQ0kx2ebPC8ECkEzAgQfdm2lXfTKl2+1dZCxNQyZEsDjdfXkJ5/uW0Tk6GrZIhWiQ3yGYiDTuKP7vkrpoQXy3GUH6z6pDazm/pGUoxiyMzAVenH6OVklqhlnVnakGEyCyHqs2evPxOORqBxF17otuL+FPV0DL7dieS5QR4RPyMcbocpkPXCAa8E1eRR7llB/YaZyPMfp2ZZJR1KCtdO4FkI5PFwwT0o4LB6C7xtUgAbwTVcpKhGSPOahJjUDbEBIygHvkkXXBNjrWuB1L9ZCZr6AwwEB9Ucg/U2RyBPXAH7KgfVAmvzK5dc6gvATBwwowjLLArSUtNnQl4insSrCTlfOGxOedZTcphLq/t8pY11xemZMGwfppuVK9uKWMppAw/1s4pQvBfvuAXP9vasu+cv089MFvj9xI8aBoeXnRzQiM7LFv1e1Cla2GbJN+buyUsXSxiMlqcFmeGnfOe4nEeb4WzaP7K8IIDIxdPZWB8FlHCKj7Kh7YIeJislBf4p8yeFSKX08i5NxFBKdR/NoLL0RmiqG1pRO9rb2QyQ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wJyEYuRcKqcfo4oKY1eOWmmt9i7lFRnkDrtEUNkkoitmmdMQlqPd1yr017ga0P683Rp38wPBoxNeuTa9OsdLfw==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qpYv4/2bRmkHPlhY0MF8zXshmFWrK1idamMvp8jcOEkTezCcbNEL5+ZK/4sqQp2z/eEEUkdcNjclKE0NIrYfsw==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yUqzwtYXRUwOLEf/KzW8Bzn3ie6xYq2Ca8RNQ8TqdASPrM45ijfhTMbGOiuwVRSq8sXyxYUB53IRkyYz98vRsQ==</DigestValue>
      </Reference>
      <Reference URI="/xl/styles.xml?ContentType=application/vnd.openxmlformats-officedocument.spreadsheetml.styles+xml">
        <DigestMethod Algorithm="http://www.w3.org/2001/04/xmlenc#sha512"/>
        <DigestValue>2eqUhK2yAvnfR79x5OBAIUUIpPU5OT56iqIMPy7uMnHXkCD9JThVnuheD5WS7bF6Wpb0nERXly120Fa9/RAgSA==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GVt923N4qj6ZeUUFwMD96nnbngWU99yf1vLrn4GtkhZhbuWPag2LFS1A3fVhaSUoKy+S1DLogh2IhVGFWCDp6g==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tco0hlOteECRiY2WEm9OwY/PVDjMU/oplSg/n1xNQpcHspMmgh6msUDDgVXIg+26UURujChFa/PF/CdR3a/aXA==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2025-10-14T13:18:00Z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2025-10-14T13:18:00Z</xd:SigningTime>
          <xd:SigningCertificate>
            <xd:Cert>
              <xd:CertDigest>
                <DigestMethod Algorithm="http://www.w3.org/2001/04/xmlenc#sha512"/>
                <DigestValue>xkri7/2b+GvC3dRxthLAsxv7Dhw4wbn9wcNpZgWBpJhvVpCvQ73aiy8jWwoQ6s99BSv7r0YokZWCm73iJgqPvw==</DigestValue>
              </xd:CertDigest>
              <xd:IssuerSerial>
                <X509IssuerName>SERIALNUMBER=RUC80080610-7, CN=CODE100 S.A., OU=Prestador Cualificado de Servicios de Confianza, O=ICPP, C=PY</X509IssuerName>
                <X509SerialNumber>88127944461596920993625035894679336860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MXWMbsY54NPhC7NVg98ro7ggp0Oh1LV3QDfNLsgTv/XrslEugnkvPcFpx2WG0oWwdLyDW8oaBcGU
L9uuIpqLZw==</DigestValue>
    </Reference>
    <Reference Type="http://www.w3.org/2000/09/xmldsig#Object" URI="#idOfficeObject">
      <DigestMethod Algorithm="http://www.w3.org/2001/04/xmlenc#sha512"/>
      <DigestValue>NiFeQvvDhxOcDu45k0aEXIsYwO+N1pdvJgUr89D38EDZgyor6ZN3zSFcWk/1+m4Aax2XpoTM86Sg
TjBjiYMW9g==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NCbisHpZ58u/9foKnPd1Cm1CDgwmzpa6N7XnA+otSV3ByW1NpPIs3/HK7wzvOvhKUkuqcWgTZGTc
QOjaLkJIOg==</DigestValue>
    </Reference>
  </SignedInfo>
  <SignatureValue>i5yhLAxnCj+/1c6HQUP6n7QBfYn0FnHd6R6DtIdmiph5+ZVIUOSsd5cHXUlN2jJhbHDBRfYumDGm
luWV/JYKR6Pl3QMFd0DwGdR/y9eOnqcJ+C5iiYl4TzQZkOTgftrw3lLnLJlMJiHOp0LdFumX41lY
oJYVyQfaeVYbIu6UwdBJ6RL1Ni854PtWF5PnV74FEYoENF5gzS+5slUFHH8oKYhTf42+WOMItd/K
+xicB2N57nSrObsKpOLIOcYcpKCR4G8Spv8CT6DEdWIyrSOIhLEqtzCILqKDH7JJ3Ftr3dYQinNO
DQIYjax3EGLRPEzuMVeZl1zyeen6qBha4Bd/Kw==</SignatureValue>
  <KeyInfo>
    <X509Data>
      <X509Certificate>MIIHrTCCBZWgAwIBAgIRAJQWajWzukCxSsZO/fvYFxgwDQYJKoZIhvcNAQENBQAwgYUxCzAJBgNVBAYTAlBZMQ0wCwYDVQQKEwRJQ1BQMTgwNgYDVQQLEy9QcmVzdGFkb3IgQ3VhbGlmaWNhZG8gZGUgU2VydmljaW9zIGRlIENvbmZpYW56YTEVMBMGA1UEAxMMQ09ERTEwMCBTLkEuMRYwFAYDVQQFEw1SVUM4MDA4MDYxMC03MB4XDTI0MTIyMzIwNDczOVoXDTI2MTIyMzIwNDczOVowgbgxCzAJBgNVBAYTAlBZMTYwNAYDVQQKDC1DRVJUSUZJQ0FETyBDVUFMSUZJQ0FETyBERSBGSVJNQSBFTEVDVFLDk05JQ0ExCzAJBgNVBAsTAkYyMRowGAYDVQQEExFERUxJR0RJU0NIIE5JQ09SQTEQMA4GA1UEKhMHVkFORVNTQTEiMCAGA1UEAxMZVkFORVNTQSBERUxJR0RJU0NIIE5JQ09SQTESMBAGA1UEBRMJQ0kxNzQxNzcwMIIBIjANBgkqhkiG9w0BAQEFAAOCAQ8AMIIBCgKCAQEA7VWb+wGMV/jdv7awj+1lEh34/yg9IA5iA6RHN5hFljgX6woGC1apM9tOCdIQs2aE6U22RPvP9HhMcmxOd7LiJJX6PXVXloUDs8KR/qN4DPYnO/R7Y39CRn3I1zu7ZZFBs3v0xcoUYddRQ69QP4p7JgGCP5VFYLgkvF9a0voLroHdZs3ejdSBVXCaN503WRIYWgxBNgTKThqjud3kh3MRRSkv2ZCjJNTTxW5mppkafgy+iv796DkgeCSkJqQssq7/8ZVzVHGARzt7nwApSx5CmgWX1TfpQxF6pKifjEdOh88sfyKxLgrVpBufpQR3jyWYG8m8bowGQea1EonO0Qzy3QIDAQABo4IC4TCCAt0wDAYDVR0TAQH/BAIwADAdBgNVHQ4EFgQUgL323WK2CbIphLCwEyf6loB6z1IwHwYDVR0jBBgwFoAUvjVUYmhg5ybTMcFfl7Hi9mTOB/UwDgYDVR0PAQH/BAQDAgXgMFgGA1UdEQRRME+BIFZBTkVTU0EuREVMSUdESVNDSE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ax/oZVAi/L8kLJnbcc5t82jq0UIUzPTttFpECVE/gNkzzmn1932vbB4uqYBIRivCHQ42it9RijwUvKAzv0bZfg4IgoZKFWxxi2QYMkV3klyAMdX38RpIqxAaFtBCFul3LnlicafIB5z2IKWUGtovUcipuJ8E8K7fTzfCdO1WO9VSzc11TWzzsuRwk9VxlaG4Cuwq+t69oYWrZpU4Xs4jwNIpg3BYJbC8JltKvG6v3Blu2twZSG2eOTYsWOob4WM1uCMrebay3wQfOcTDB3VzHmHPyzZsFTaBgydXCOmWL7hnr2iBPqDTqLG+qTQ20CVtarW/RU8GHIGC2l+4TDOzK9lqvD68MgN/Z+hLixYq9YfG/S/yfTsC8tOWW52L92aemONvmTqIZHAEFqrHDXJ4k5QQhgaj5gH4rW2qCex78qFzcB+9n1lQRijnwWsf/HKcOH/SbLw/56NrABKd5/6jlyVJnLu62KGR9greYf3fZFaBJVBtTtvfjWKCR7Sn9YLpnVPJ5scYEuvmYQpy+pBgPcWFnuttYrp0LRG5+e+3jvq4FbkE1fi069oZI85Owk6m5ZoN8ziJF1/hm634xC+U+6M8To2RGiZ+4Aq0+/+XkfjGV1Ch5pEn37Pxx3A/eedvo/Zr9cZZXUu5G598C+sRUKUy3MU8GEwrP0SS/zFE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wJyEYuRcKqcfo4oKY1eOWmmt9i7lFRnkDrtEUNkkoitmmdMQlqPd1yr017ga0P683Rp38wPBoxNeuTa9OsdLfw==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qpYv4/2bRmkHPlhY0MF8zXshmFWrK1idamMvp8jcOEkTezCcbNEL5+ZK/4sqQp2z/eEEUkdcNjclKE0NIrYfsw==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yUqzwtYXRUwOLEf/KzW8Bzn3ie6xYq2Ca8RNQ8TqdASPrM45ijfhTMbGOiuwVRSq8sXyxYUB53IRkyYz98vRsQ==</DigestValue>
      </Reference>
      <Reference URI="/xl/styles.xml?ContentType=application/vnd.openxmlformats-officedocument.spreadsheetml.styles+xml">
        <DigestMethod Algorithm="http://www.w3.org/2001/04/xmlenc#sha512"/>
        <DigestValue>2eqUhK2yAvnfR79x5OBAIUUIpPU5OT56iqIMPy7uMnHXkCD9JThVnuheD5WS7bF6Wpb0nERXly120Fa9/RAgSA==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GVt923N4qj6ZeUUFwMD96nnbngWU99yf1vLrn4GtkhZhbuWPag2LFS1A3fVhaSUoKy+S1DLogh2IhVGFWCDp6g==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tco0hlOteECRiY2WEm9OwY/PVDjMU/oplSg/n1xNQpcHspMmgh6msUDDgVXIg+26UURujChFa/PF/CdR3a/aXA==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2025-10-17T12:11:49Z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2025-10-17T12:11:49Z</xd:SigningTime>
          <xd:SigningCertificate>
            <xd:Cert>
              <xd:CertDigest>
                <DigestMethod Algorithm="http://www.w3.org/2001/04/xmlenc#sha512"/>
                <DigestValue>9Ln7nOuxqEBE0BdBZ09W8zYpiIHfMcGuyMGcwQ3cNCzfdSNInM16qOHD3gkwyQcRmeL7nRrBb0yJO1plCo8Dwg==</DigestValue>
              </xd:CertDigest>
              <xd:IssuerSerial>
                <X509IssuerName>SERIALNUMBER=RUC80080610-7, CN=CODE100 S.A., OU=Prestador Cualificado de Servicios de Confianza, O=ICPP, C=PY</X509IssuerName>
                <X509SerialNumber>196842128097188898193051720596269307672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AnexoB</vt:lpstr>
      <vt:lpstr>AnexoB!Área_de_impresión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Sara Villalba</cp:lastModifiedBy>
  <cp:lastPrinted>2025-03-31T16:19:49Z</cp:lastPrinted>
  <dcterms:created xsi:type="dcterms:W3CDTF">2015-06-05T18:19:34Z</dcterms:created>
  <dcterms:modified xsi:type="dcterms:W3CDTF">2025-10-10T18:59:54Z</dcterms:modified>
</cp:coreProperties>
</file>