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.villalba\Desktop\SIV\Informes trimestrales 300925\"/>
    </mc:Choice>
  </mc:AlternateContent>
  <xr:revisionPtr revIDLastSave="0" documentId="8_{2115B73A-99B9-4F84-BD7A-2172C67DD0D0}" xr6:coauthVersionLast="47" xr6:coauthVersionMax="47" xr10:uidLastSave="{00000000-0000-0000-0000-000000000000}"/>
  <bookViews>
    <workbookView xWindow="-120" yWindow="-120" windowWidth="29040" windowHeight="15840" xr2:uid="{D5F9E760-3E70-47AC-9401-B782AF7E4D45}"/>
  </bookViews>
  <sheets>
    <sheet name="Informe de Deuda" sheetId="1" r:id="rId1"/>
  </sheets>
  <externalReferences>
    <externalReference r:id="rId2"/>
    <externalReference r:id="rId3"/>
    <externalReference r:id="rId4"/>
    <externalReference r:id="rId5"/>
  </externalReferences>
  <definedNames>
    <definedName name="___xlnm__FilterDatabase">"#REF!!$A$1:$P$2294"</definedName>
    <definedName name="___xlnm__FilterDatabase_1">"#REF!!$A$1:$N$2128"</definedName>
    <definedName name="___xlnm__FilterDatabase_2">"#REF!!$A$1:$N$2737"</definedName>
    <definedName name="___xlnm__FilterDatabase_3">"#REF!!$A$1:$N$2208"</definedName>
    <definedName name="___xlnm__FilterDatabase_4">#REF!</definedName>
    <definedName name="___xlnm__FilterDatabase_5">"#REF!!$A$1:$N$2737"</definedName>
    <definedName name="___xlnm_Print_Area">"#REF!!$A$2259:$N$2298"</definedName>
    <definedName name="__xlnm__FilterDatabase">"#REF!!$A$1:$P$2294"</definedName>
    <definedName name="__xlnm__FilterDatabase_1">"#REF!!$A$1:$N$2128"</definedName>
    <definedName name="__xlnm__FilterDatabase_2">"#REF!!$A$1:$N$2737"</definedName>
    <definedName name="__xlnm__FilterDatabase_3">"#REF!!$A$1:$N$2208"</definedName>
    <definedName name="__xlnm__FilterDatabase_4">#REF!</definedName>
    <definedName name="__xlnm__FilterDatabase_5">"#REF!!$A$1:$N$2737"</definedName>
    <definedName name="__xlnm_Print_Area">"#REF!!$A$2259:$N$2298"</definedName>
    <definedName name="_1Sin_nombre">#REF!</definedName>
    <definedName name="_origina_egresos_2011">#REF!</definedName>
    <definedName name="aaa">#REF!</definedName>
    <definedName name="aass">#REF!</definedName>
    <definedName name="Almacenes">#REF!</definedName>
    <definedName name="_xlnm.Print_Area" localSheetId="0">'Informe de Deuda'!$A$1:$G$88</definedName>
    <definedName name="bbbb">#REF!</definedName>
    <definedName name="BuiltIn_Print_Area">#REF!</definedName>
    <definedName name="BuiltIn_Print_Area___0">#REF!</definedName>
    <definedName name="BuiltIn_print_area2">#REF!</definedName>
    <definedName name="CambiosInventario">#REF!</definedName>
    <definedName name="CantAgu">'[1]Valuacion 31.12.10'!$G$10:$G$43</definedName>
    <definedName name="cantagust">'[2]Valuacion 31.03.2011'!$G$10:$G$43</definedName>
    <definedName name="CantAguT1">'[3]CVAB T1'!$E$25:$E$40</definedName>
    <definedName name="CantGol">'[1]Valuacion 31.12.10'!$C$10:$C$43</definedName>
    <definedName name="CantGolT1">'[3]CVAB T1'!$E$7:$E$22</definedName>
    <definedName name="CantPic">'[1]Valuacion 31.12.10'!$K$10:$K$43</definedName>
    <definedName name="CantPicT1">'[3]CVAB T1'!$E$43:$E$58</definedName>
    <definedName name="ClasAgu">'[1]Valuacion 31.12.10'!$H$10:$H$43</definedName>
    <definedName name="ClasAguT1">'[3]CVAB T1'!$D$25:$D$40</definedName>
    <definedName name="ClasGol">'[1]Valuacion 31.12.10'!$D$10:$D$43</definedName>
    <definedName name="ClasGolT1">'[3]CVAB T1'!$D$7:$D$22</definedName>
    <definedName name="ClasPic">'[1]Valuacion 31.12.10'!$L$10:$L$43</definedName>
    <definedName name="ClasPicT1">'[3]CVAB T1'!$D$43:$D$58</definedName>
    <definedName name="CVABT1">'[4]Valuacion 31.12.10'!$C$10:$C$43</definedName>
    <definedName name="nn">#REF!</definedName>
    <definedName name="ParamClas">[3]Params!$A$2:$C$8</definedName>
    <definedName name="Permanente">#REF!</definedName>
    <definedName name="PesAgu">'[1]Valuacion 31.12.10'!$I$10:$I$43</definedName>
    <definedName name="PesAguT1">'[3]CVAB T1'!$F$25:$F$40</definedName>
    <definedName name="PesGol">'[1]Valuacion 31.12.10'!$E$10:$E$43</definedName>
    <definedName name="PesGolT1">'[3]CVAB T1'!$F$7:$F$22</definedName>
    <definedName name="PesPic">'[1]Valuacion 31.12.10'!$M$10:$M$43</definedName>
    <definedName name="PesPicT1">'[3]CVAB T1'!$F$43:$F$58</definedName>
    <definedName name="primertrimestreaguapey">#REF!</definedName>
    <definedName name="_xlnm.Print_Titles" localSheetId="0">'Informe de Deuda'!$1:$4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0" i="1" l="1"/>
  <c r="B60" i="1"/>
  <c r="F55" i="1"/>
  <c r="B55" i="1"/>
  <c r="F50" i="1"/>
  <c r="B50" i="1"/>
  <c r="B17" i="1" l="1"/>
  <c r="B11" i="1"/>
  <c r="B45" i="1" l="1"/>
  <c r="B38" i="1"/>
  <c r="F38" i="1"/>
  <c r="B33" i="1"/>
  <c r="F33" i="1"/>
  <c r="B28" i="1"/>
  <c r="F28" i="1"/>
  <c r="B22" i="1"/>
  <c r="F22" i="1"/>
  <c r="F17" i="1"/>
  <c r="D11" i="1"/>
  <c r="C11" i="1"/>
  <c r="F11" i="1"/>
  <c r="F45" i="1" l="1"/>
</calcChain>
</file>

<file path=xl/sharedStrings.xml><?xml version="1.0" encoding="utf-8"?>
<sst xmlns="http://schemas.openxmlformats.org/spreadsheetml/2006/main" count="108" uniqueCount="39">
  <si>
    <t>PASIVO CORRIENTE</t>
  </si>
  <si>
    <t>a) DEUDAS COMERCIALES</t>
  </si>
  <si>
    <t xml:space="preserve">Empresa                                             </t>
  </si>
  <si>
    <t>GS.</t>
  </si>
  <si>
    <t>USD</t>
  </si>
  <si>
    <t>EUR</t>
  </si>
  <si>
    <t>T.C.</t>
  </si>
  <si>
    <t>Consolidado</t>
  </si>
  <si>
    <t>Observaciones</t>
  </si>
  <si>
    <t>Proveedores Locales y del Exterior</t>
  </si>
  <si>
    <t>b)DEUDAS  SOCIALES</t>
  </si>
  <si>
    <t>Cuentas</t>
  </si>
  <si>
    <t>c) DEUDAS PREVISIONALES</t>
  </si>
  <si>
    <t>d) DEUDAS FISCALES</t>
  </si>
  <si>
    <t>USS</t>
  </si>
  <si>
    <t>e) DEUDAS BANCARIAS-CORTO PLAZO</t>
  </si>
  <si>
    <t xml:space="preserve">f) INTERESES A DEVENGAR </t>
  </si>
  <si>
    <t>PASIVO NO CORRIENTE</t>
  </si>
  <si>
    <t>g) PREVISIONES JUDICIALES</t>
  </si>
  <si>
    <t>Otras Observaciones</t>
  </si>
  <si>
    <t>a) Deudas Comerciales</t>
  </si>
  <si>
    <t>b) Deudas Sociales</t>
  </si>
  <si>
    <t>d) Deudas Fiscales</t>
  </si>
  <si>
    <t>e) Deudas Bancarias</t>
  </si>
  <si>
    <t>g) Intereses a Devengar</t>
  </si>
  <si>
    <t xml:space="preserve">IPS a Pagar </t>
  </si>
  <si>
    <t xml:space="preserve">Retenciones a Pagar </t>
  </si>
  <si>
    <t>Direccion General de Recaud.</t>
  </si>
  <si>
    <t>-</t>
  </si>
  <si>
    <t>TOTALES AL 30/06/2025</t>
  </si>
  <si>
    <t>Otros acreedores locales</t>
  </si>
  <si>
    <t>Intereses a Pagar Bonos Emitidos</t>
  </si>
  <si>
    <t>(-) Intereses a Devengar Bonos</t>
  </si>
  <si>
    <t>h) DEUDAS BURSATILES - LARGO PLAZO</t>
  </si>
  <si>
    <t>Inversiones Bonos - Programa de Emisión Global G1 de Bonos - Series 1</t>
  </si>
  <si>
    <t>I) DEUDAS BANCARIAS-LARGO PLAZO</t>
  </si>
  <si>
    <t>f) INTERESES A DEVENGAR -LARGO PLAZO</t>
  </si>
  <si>
    <t>INFORME DE DEUDAS AL 30/09/2025</t>
  </si>
  <si>
    <t>TOTALES AL 30/09/2025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</si>
</sst>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rgb="FF00000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i/>
      <u/>
      <sz val="13"/>
      <name val="Arial"/>
      <family val="2"/>
    </font>
    <font>
      <b/>
      <i/>
      <u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u/>
      <sz val="9"/>
      <name val="Arial"/>
      <family val="2"/>
    </font>
    <font>
      <b/>
      <u/>
      <sz val="12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thin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1" applyFont="1"/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 wrapText="1"/>
    </xf>
    <xf numFmtId="0" fontId="4" fillId="0" borderId="0" xfId="1" applyFont="1"/>
    <xf numFmtId="0" fontId="5" fillId="0" borderId="0" xfId="1" applyFont="1"/>
    <xf numFmtId="0" fontId="6" fillId="2" borderId="1" xfId="1" applyFont="1" applyFill="1" applyBorder="1"/>
    <xf numFmtId="0" fontId="6" fillId="2" borderId="1" xfId="1" applyFont="1" applyFill="1" applyBorder="1" applyAlignment="1">
      <alignment horizontal="center"/>
    </xf>
    <xf numFmtId="0" fontId="8" fillId="3" borderId="2" xfId="1" applyFont="1" applyFill="1" applyBorder="1"/>
    <xf numFmtId="3" fontId="8" fillId="4" borderId="2" xfId="1" applyNumberFormat="1" applyFont="1" applyFill="1" applyBorder="1"/>
    <xf numFmtId="0" fontId="9" fillId="5" borderId="2" xfId="1" applyFont="1" applyFill="1" applyBorder="1"/>
    <xf numFmtId="3" fontId="8" fillId="4" borderId="3" xfId="1" applyNumberFormat="1" applyFont="1" applyFill="1" applyBorder="1"/>
    <xf numFmtId="0" fontId="9" fillId="5" borderId="3" xfId="1" applyFont="1" applyFill="1" applyBorder="1"/>
    <xf numFmtId="0" fontId="8" fillId="5" borderId="3" xfId="1" applyFont="1" applyFill="1" applyBorder="1"/>
    <xf numFmtId="4" fontId="8" fillId="0" borderId="3" xfId="1" applyNumberFormat="1" applyFont="1" applyBorder="1"/>
    <xf numFmtId="4" fontId="8" fillId="4" borderId="3" xfId="1" applyNumberFormat="1" applyFont="1" applyFill="1" applyBorder="1"/>
    <xf numFmtId="3" fontId="6" fillId="2" borderId="4" xfId="1" applyNumberFormat="1" applyFont="1" applyFill="1" applyBorder="1"/>
    <xf numFmtId="3" fontId="6" fillId="2" borderId="5" xfId="1" applyNumberFormat="1" applyFont="1" applyFill="1" applyBorder="1" applyAlignment="1">
      <alignment horizontal="right"/>
    </xf>
    <xf numFmtId="4" fontId="6" fillId="2" borderId="5" xfId="1" applyNumberFormat="1" applyFont="1" applyFill="1" applyBorder="1" applyAlignment="1">
      <alignment horizontal="right"/>
    </xf>
    <xf numFmtId="3" fontId="6" fillId="2" borderId="6" xfId="1" applyNumberFormat="1" applyFont="1" applyFill="1" applyBorder="1" applyAlignment="1">
      <alignment horizontal="center"/>
    </xf>
    <xf numFmtId="0" fontId="8" fillId="5" borderId="0" xfId="1" applyFont="1" applyFill="1"/>
    <xf numFmtId="3" fontId="8" fillId="4" borderId="0" xfId="1" applyNumberFormat="1" applyFont="1" applyFill="1"/>
    <xf numFmtId="4" fontId="8" fillId="0" borderId="0" xfId="1" applyNumberFormat="1" applyFont="1"/>
    <xf numFmtId="0" fontId="9" fillId="5" borderId="0" xfId="1" applyFont="1" applyFill="1"/>
    <xf numFmtId="0" fontId="6" fillId="0" borderId="0" xfId="1" applyFont="1"/>
    <xf numFmtId="3" fontId="6" fillId="0" borderId="0" xfId="1" applyNumberFormat="1" applyFont="1"/>
    <xf numFmtId="4" fontId="6" fillId="0" borderId="0" xfId="1" applyNumberFormat="1" applyFont="1"/>
    <xf numFmtId="3" fontId="9" fillId="0" borderId="0" xfId="1" applyNumberFormat="1" applyFont="1"/>
    <xf numFmtId="0" fontId="6" fillId="2" borderId="2" xfId="1" applyFont="1" applyFill="1" applyBorder="1"/>
    <xf numFmtId="0" fontId="8" fillId="0" borderId="3" xfId="1" applyFont="1" applyBorder="1"/>
    <xf numFmtId="3" fontId="8" fillId="0" borderId="3" xfId="1" applyNumberFormat="1" applyFont="1" applyBorder="1"/>
    <xf numFmtId="4" fontId="8" fillId="0" borderId="7" xfId="1" applyNumberFormat="1" applyFont="1" applyBorder="1"/>
    <xf numFmtId="0" fontId="9" fillId="0" borderId="8" xfId="1" applyFont="1" applyBorder="1"/>
    <xf numFmtId="0" fontId="10" fillId="0" borderId="0" xfId="1" applyFont="1"/>
    <xf numFmtId="0" fontId="8" fillId="0" borderId="0" xfId="1" applyFont="1"/>
    <xf numFmtId="0" fontId="9" fillId="0" borderId="0" xfId="1" applyFont="1"/>
    <xf numFmtId="0" fontId="8" fillId="0" borderId="2" xfId="1" applyFont="1" applyBorder="1"/>
    <xf numFmtId="3" fontId="8" fillId="0" borderId="2" xfId="1" applyNumberFormat="1" applyFont="1" applyBorder="1"/>
    <xf numFmtId="4" fontId="8" fillId="0" borderId="2" xfId="1" applyNumberFormat="1" applyFont="1" applyBorder="1"/>
    <xf numFmtId="0" fontId="9" fillId="0" borderId="2" xfId="1" applyFont="1" applyBorder="1"/>
    <xf numFmtId="0" fontId="6" fillId="2" borderId="2" xfId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8" fillId="0" borderId="9" xfId="1" applyFont="1" applyBorder="1"/>
    <xf numFmtId="0" fontId="8" fillId="0" borderId="7" xfId="1" applyFont="1" applyBorder="1"/>
    <xf numFmtId="0" fontId="9" fillId="0" borderId="10" xfId="1" applyFont="1" applyBorder="1"/>
    <xf numFmtId="2" fontId="6" fillId="0" borderId="0" xfId="1" applyNumberFormat="1" applyFont="1"/>
    <xf numFmtId="0" fontId="8" fillId="0" borderId="2" xfId="1" applyFont="1" applyBorder="1" applyAlignment="1">
      <alignment horizontal="left" vertical="center"/>
    </xf>
    <xf numFmtId="3" fontId="8" fillId="0" borderId="2" xfId="1" applyNumberFormat="1" applyFont="1" applyBorder="1" applyAlignment="1">
      <alignment horizontal="right" vertical="center"/>
    </xf>
    <xf numFmtId="0" fontId="9" fillId="0" borderId="2" xfId="1" applyFont="1" applyBorder="1" applyAlignment="1">
      <alignment horizontal="left" vertical="center" wrapText="1"/>
    </xf>
    <xf numFmtId="3" fontId="6" fillId="0" borderId="0" xfId="1" applyNumberFormat="1" applyFont="1" applyAlignment="1">
      <alignment horizontal="right"/>
    </xf>
    <xf numFmtId="0" fontId="8" fillId="0" borderId="1" xfId="1" applyFont="1" applyBorder="1" applyAlignment="1">
      <alignment vertical="center"/>
    </xf>
    <xf numFmtId="3" fontId="8" fillId="0" borderId="1" xfId="1" applyNumberFormat="1" applyFont="1" applyBorder="1" applyAlignment="1">
      <alignment vertical="center"/>
    </xf>
    <xf numFmtId="4" fontId="8" fillId="0" borderId="1" xfId="1" applyNumberFormat="1" applyFont="1" applyBorder="1" applyAlignment="1">
      <alignment vertical="center"/>
    </xf>
    <xf numFmtId="0" fontId="9" fillId="0" borderId="1" xfId="1" applyFont="1" applyBorder="1" applyAlignment="1">
      <alignment vertical="center" wrapText="1"/>
    </xf>
    <xf numFmtId="3" fontId="8" fillId="0" borderId="0" xfId="1" applyNumberFormat="1" applyFont="1"/>
    <xf numFmtId="0" fontId="11" fillId="0" borderId="0" xfId="1" applyFont="1"/>
    <xf numFmtId="0" fontId="8" fillId="0" borderId="11" xfId="1" applyFont="1" applyBorder="1"/>
    <xf numFmtId="0" fontId="9" fillId="0" borderId="1" xfId="1" applyFont="1" applyBorder="1"/>
    <xf numFmtId="0" fontId="12" fillId="0" borderId="0" xfId="1" applyFont="1"/>
    <xf numFmtId="0" fontId="7" fillId="0" borderId="0" xfId="1" applyFont="1"/>
    <xf numFmtId="0" fontId="1" fillId="0" borderId="0" xfId="1"/>
    <xf numFmtId="0" fontId="13" fillId="0" borderId="0" xfId="1" applyFont="1"/>
    <xf numFmtId="0" fontId="14" fillId="0" borderId="0" xfId="1" applyFont="1"/>
    <xf numFmtId="0" fontId="15" fillId="0" borderId="0" xfId="1" applyFont="1" applyAlignment="1">
      <alignment horizontal="center" vertical="center"/>
    </xf>
    <xf numFmtId="0" fontId="15" fillId="0" borderId="0" xfId="1" applyFont="1"/>
    <xf numFmtId="0" fontId="6" fillId="2" borderId="12" xfId="1" applyFont="1" applyFill="1" applyBorder="1" applyAlignment="1">
      <alignment horizontal="center"/>
    </xf>
    <xf numFmtId="3" fontId="8" fillId="0" borderId="13" xfId="1" applyNumberFormat="1" applyFont="1" applyBorder="1"/>
    <xf numFmtId="3" fontId="8" fillId="0" borderId="14" xfId="1" applyNumberFormat="1" applyFont="1" applyBorder="1"/>
    <xf numFmtId="0" fontId="8" fillId="0" borderId="3" xfId="1" applyFont="1" applyBorder="1" applyAlignment="1">
      <alignment vertical="top"/>
    </xf>
    <xf numFmtId="0" fontId="6" fillId="2" borderId="16" xfId="1" applyFont="1" applyFill="1" applyBorder="1" applyAlignment="1">
      <alignment horizontal="center"/>
    </xf>
    <xf numFmtId="0" fontId="6" fillId="2" borderId="15" xfId="1" applyFont="1" applyFill="1" applyBorder="1"/>
    <xf numFmtId="3" fontId="8" fillId="0" borderId="3" xfId="1" applyNumberFormat="1" applyFont="1" applyBorder="1" applyAlignment="1">
      <alignment vertical="top"/>
    </xf>
    <xf numFmtId="0" fontId="8" fillId="0" borderId="2" xfId="1" applyFont="1" applyBorder="1" applyAlignment="1">
      <alignment horizontal="left"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5" fillId="0" borderId="0" xfId="1" applyFont="1" applyAlignment="1">
      <alignment horizontal="center"/>
    </xf>
  </cellXfs>
  <cellStyles count="2">
    <cellStyle name="Normal" xfId="0" builtinId="0"/>
    <cellStyle name="Normal 2" xfId="1" xr:uid="{82AA8B5E-0121-4034-A61E-658406717F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1er.Timestre2011ValuacionHacienda-Golondrin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ERSA\VALUACION%202011\12-CVAB%20ERSA%20-DICIEMBRE%2020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CVAB%20ERSA%202011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PAGSA\PAGSA%202011\032011-CVAB%20PAGSA%20-%20MARZ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cion 31.12.10"/>
      <sheetName val="Mov.1erTrim-GOLONDRINA"/>
      <sheetName val="Producción de kilos 3T"/>
      <sheetName val="1er T-acum"/>
      <sheetName val="Marcaciòn-Golondrina 1er T 2011"/>
      <sheetName val="Recibidos-Golondrina 1er T 2011"/>
      <sheetName val="Recuent-Golondrina 1er T 2011"/>
      <sheetName val="Recuento-Golondrina 1er T 2011"/>
      <sheetName val="Ventas-Golondrina 1er T 2011"/>
      <sheetName val="Remitidos-Golondrina 1er T 2011"/>
      <sheetName val="Mortandad-Golondrina 1er T 2011"/>
      <sheetName val="Abigeato-Golondrina 1er T 2011"/>
      <sheetName val="Consumo-Golondrina 1er T 2011"/>
      <sheetName val="Ventas reales ERSA 2011"/>
      <sheetName val="1er trim2011Golondrina"/>
      <sheetName val="Hoja1"/>
    </sheetNames>
    <sheetDataSet>
      <sheetData sheetId="0">
        <row r="12">
          <cell r="C12">
            <v>0</v>
          </cell>
          <cell r="G12">
            <v>0</v>
          </cell>
          <cell r="K12">
            <v>0</v>
          </cell>
        </row>
        <row r="15">
          <cell r="C15">
            <v>3</v>
          </cell>
          <cell r="D15">
            <v>6</v>
          </cell>
          <cell r="E15">
            <v>1197</v>
          </cell>
          <cell r="G15">
            <v>8</v>
          </cell>
          <cell r="H15">
            <v>6</v>
          </cell>
          <cell r="I15">
            <v>3288</v>
          </cell>
          <cell r="K15">
            <v>6</v>
          </cell>
          <cell r="L15">
            <v>6</v>
          </cell>
          <cell r="M15">
            <v>2388</v>
          </cell>
        </row>
        <row r="16">
          <cell r="C16">
            <v>4</v>
          </cell>
          <cell r="D16">
            <v>6</v>
          </cell>
          <cell r="E16">
            <v>1624</v>
          </cell>
          <cell r="G16">
            <v>11</v>
          </cell>
          <cell r="H16">
            <v>6</v>
          </cell>
          <cell r="I16">
            <v>4642</v>
          </cell>
          <cell r="K16">
            <v>454</v>
          </cell>
          <cell r="L16">
            <v>6</v>
          </cell>
          <cell r="M16">
            <v>180692</v>
          </cell>
        </row>
        <row r="17">
          <cell r="C17">
            <v>17</v>
          </cell>
          <cell r="D17">
            <v>5</v>
          </cell>
          <cell r="E17">
            <v>6579</v>
          </cell>
          <cell r="G17">
            <v>30</v>
          </cell>
          <cell r="H17">
            <v>5</v>
          </cell>
          <cell r="I17">
            <v>12030</v>
          </cell>
          <cell r="K17">
            <v>64</v>
          </cell>
          <cell r="L17">
            <v>5</v>
          </cell>
          <cell r="M17">
            <v>13184</v>
          </cell>
        </row>
        <row r="18">
          <cell r="C18">
            <v>0</v>
          </cell>
          <cell r="D18">
            <v>2</v>
          </cell>
          <cell r="G18">
            <v>0</v>
          </cell>
          <cell r="H18">
            <v>2</v>
          </cell>
          <cell r="K18">
            <v>0</v>
          </cell>
          <cell r="L18">
            <v>2</v>
          </cell>
        </row>
        <row r="19">
          <cell r="C19">
            <v>0</v>
          </cell>
          <cell r="E19">
            <v>0</v>
          </cell>
          <cell r="G19">
            <v>0</v>
          </cell>
          <cell r="K19">
            <v>0</v>
          </cell>
        </row>
        <row r="20">
          <cell r="L20">
            <v>6</v>
          </cell>
        </row>
        <row r="21">
          <cell r="C21">
            <v>34</v>
          </cell>
          <cell r="D21">
            <v>7</v>
          </cell>
          <cell r="E21">
            <v>18700</v>
          </cell>
          <cell r="G21">
            <v>0</v>
          </cell>
          <cell r="H21">
            <v>6</v>
          </cell>
          <cell r="K21">
            <v>0</v>
          </cell>
          <cell r="L21">
            <v>6</v>
          </cell>
        </row>
        <row r="22">
          <cell r="C22">
            <v>40</v>
          </cell>
          <cell r="D22">
            <v>7</v>
          </cell>
          <cell r="E22">
            <v>22000</v>
          </cell>
          <cell r="G22">
            <v>0</v>
          </cell>
          <cell r="H22">
            <v>6</v>
          </cell>
          <cell r="K22">
            <v>0</v>
          </cell>
          <cell r="L22">
            <v>6</v>
          </cell>
        </row>
        <row r="23">
          <cell r="C23">
            <v>55</v>
          </cell>
          <cell r="D23">
            <v>7</v>
          </cell>
          <cell r="E23">
            <v>30250</v>
          </cell>
          <cell r="G23">
            <v>0</v>
          </cell>
          <cell r="H23">
            <v>6</v>
          </cell>
          <cell r="K23">
            <v>0</v>
          </cell>
          <cell r="L23">
            <v>6</v>
          </cell>
        </row>
        <row r="24">
          <cell r="C24">
            <v>103</v>
          </cell>
          <cell r="D24">
            <v>7</v>
          </cell>
          <cell r="E24">
            <v>56650</v>
          </cell>
          <cell r="G24">
            <v>11</v>
          </cell>
          <cell r="H24">
            <v>6</v>
          </cell>
          <cell r="I24">
            <v>4950</v>
          </cell>
          <cell r="K24">
            <v>0</v>
          </cell>
          <cell r="L24">
            <v>6</v>
          </cell>
        </row>
        <row r="25">
          <cell r="C25">
            <v>10</v>
          </cell>
          <cell r="D25">
            <v>7</v>
          </cell>
          <cell r="E25">
            <v>5500</v>
          </cell>
          <cell r="G25">
            <v>0</v>
          </cell>
          <cell r="H25">
            <v>6</v>
          </cell>
          <cell r="K25">
            <v>250</v>
          </cell>
          <cell r="L25">
            <v>6</v>
          </cell>
          <cell r="M25">
            <v>99500</v>
          </cell>
        </row>
        <row r="26">
          <cell r="C26">
            <v>7</v>
          </cell>
          <cell r="D26">
            <v>7</v>
          </cell>
          <cell r="E26">
            <v>3850</v>
          </cell>
          <cell r="G26">
            <v>3</v>
          </cell>
          <cell r="H26">
            <v>5</v>
          </cell>
          <cell r="I26">
            <v>956</v>
          </cell>
          <cell r="K26">
            <v>1779</v>
          </cell>
          <cell r="L26">
            <v>5</v>
          </cell>
          <cell r="M26">
            <v>489225</v>
          </cell>
        </row>
        <row r="27">
          <cell r="C27">
            <v>0</v>
          </cell>
          <cell r="D27">
            <v>2</v>
          </cell>
          <cell r="G27">
            <v>0</v>
          </cell>
          <cell r="H27">
            <v>2</v>
          </cell>
          <cell r="K27">
            <v>150</v>
          </cell>
          <cell r="L27">
            <v>2</v>
          </cell>
          <cell r="M27" t="str">
            <v xml:space="preserve"> </v>
          </cell>
        </row>
        <row r="28">
          <cell r="C28">
            <v>0</v>
          </cell>
          <cell r="G28">
            <v>0</v>
          </cell>
          <cell r="K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</row>
        <row r="30">
          <cell r="C30">
            <v>72</v>
          </cell>
          <cell r="D30">
            <v>4</v>
          </cell>
          <cell r="E30">
            <v>27360</v>
          </cell>
          <cell r="G30">
            <v>0</v>
          </cell>
          <cell r="H30">
            <v>4</v>
          </cell>
          <cell r="I30">
            <v>0</v>
          </cell>
          <cell r="K30">
            <v>0</v>
          </cell>
          <cell r="L30">
            <v>4</v>
          </cell>
          <cell r="M30">
            <v>0</v>
          </cell>
        </row>
        <row r="31">
          <cell r="C31">
            <v>44</v>
          </cell>
          <cell r="D31">
            <v>4</v>
          </cell>
          <cell r="E31">
            <v>16720</v>
          </cell>
          <cell r="G31">
            <v>0</v>
          </cell>
          <cell r="H31">
            <v>4</v>
          </cell>
          <cell r="I31">
            <v>0</v>
          </cell>
          <cell r="K31">
            <v>0</v>
          </cell>
          <cell r="L31">
            <v>4</v>
          </cell>
          <cell r="M31">
            <v>0</v>
          </cell>
        </row>
        <row r="32">
          <cell r="C32">
            <v>268</v>
          </cell>
          <cell r="D32">
            <v>4</v>
          </cell>
          <cell r="E32">
            <v>101840</v>
          </cell>
          <cell r="G32">
            <v>0</v>
          </cell>
          <cell r="H32">
            <v>4</v>
          </cell>
          <cell r="I32">
            <v>0</v>
          </cell>
          <cell r="K32">
            <v>0</v>
          </cell>
          <cell r="L32">
            <v>4</v>
          </cell>
          <cell r="M32">
            <v>0</v>
          </cell>
        </row>
        <row r="33">
          <cell r="C33">
            <v>361</v>
          </cell>
          <cell r="D33">
            <v>4</v>
          </cell>
          <cell r="E33">
            <v>137180</v>
          </cell>
          <cell r="G33">
            <v>5</v>
          </cell>
          <cell r="H33">
            <v>4</v>
          </cell>
          <cell r="I33">
            <v>1900</v>
          </cell>
          <cell r="K33">
            <v>0</v>
          </cell>
          <cell r="L33">
            <v>4</v>
          </cell>
          <cell r="M33">
            <v>0</v>
          </cell>
        </row>
        <row r="34">
          <cell r="C34">
            <v>423</v>
          </cell>
          <cell r="D34">
            <v>4</v>
          </cell>
          <cell r="E34">
            <v>160740</v>
          </cell>
          <cell r="G34">
            <v>7</v>
          </cell>
          <cell r="H34">
            <v>4</v>
          </cell>
          <cell r="I34">
            <v>2660</v>
          </cell>
          <cell r="K34">
            <v>0</v>
          </cell>
          <cell r="L34">
            <v>4</v>
          </cell>
          <cell r="M34">
            <v>0</v>
          </cell>
        </row>
        <row r="35">
          <cell r="C35">
            <v>403</v>
          </cell>
          <cell r="D35">
            <v>4</v>
          </cell>
          <cell r="E35">
            <v>153140</v>
          </cell>
          <cell r="G35">
            <v>1</v>
          </cell>
          <cell r="H35">
            <v>4</v>
          </cell>
          <cell r="I35">
            <v>380</v>
          </cell>
          <cell r="K35">
            <v>0</v>
          </cell>
          <cell r="L35">
            <v>4</v>
          </cell>
          <cell r="M35">
            <v>0</v>
          </cell>
        </row>
        <row r="36">
          <cell r="C36">
            <v>442</v>
          </cell>
          <cell r="D36">
            <v>4</v>
          </cell>
          <cell r="E36">
            <v>167960</v>
          </cell>
          <cell r="G36">
            <v>2</v>
          </cell>
          <cell r="H36">
            <v>4</v>
          </cell>
          <cell r="I36">
            <v>760</v>
          </cell>
          <cell r="K36">
            <v>0</v>
          </cell>
          <cell r="L36">
            <v>4</v>
          </cell>
          <cell r="M36">
            <v>0</v>
          </cell>
        </row>
        <row r="37">
          <cell r="C37">
            <v>639</v>
          </cell>
          <cell r="D37">
            <v>4</v>
          </cell>
          <cell r="E37">
            <v>242820</v>
          </cell>
          <cell r="G37">
            <v>6</v>
          </cell>
          <cell r="H37">
            <v>4</v>
          </cell>
          <cell r="I37">
            <v>2280</v>
          </cell>
          <cell r="K37">
            <v>0</v>
          </cell>
          <cell r="L37">
            <v>4</v>
          </cell>
          <cell r="M37">
            <v>0</v>
          </cell>
        </row>
        <row r="38">
          <cell r="C38">
            <v>787</v>
          </cell>
          <cell r="D38">
            <v>4</v>
          </cell>
          <cell r="E38">
            <v>299060</v>
          </cell>
          <cell r="G38">
            <v>43</v>
          </cell>
          <cell r="H38">
            <v>4</v>
          </cell>
          <cell r="I38">
            <v>16340</v>
          </cell>
          <cell r="K38">
            <v>0</v>
          </cell>
          <cell r="L38">
            <v>4</v>
          </cell>
          <cell r="M38">
            <v>0</v>
          </cell>
        </row>
        <row r="39">
          <cell r="C39">
            <v>884</v>
          </cell>
          <cell r="D39">
            <v>4</v>
          </cell>
          <cell r="E39">
            <v>335920</v>
          </cell>
          <cell r="G39">
            <v>15</v>
          </cell>
          <cell r="H39">
            <v>4</v>
          </cell>
          <cell r="I39">
            <v>5700</v>
          </cell>
          <cell r="K39">
            <v>0</v>
          </cell>
          <cell r="L39">
            <v>4</v>
          </cell>
          <cell r="M39">
            <v>0</v>
          </cell>
        </row>
        <row r="40">
          <cell r="C40">
            <v>1102</v>
          </cell>
          <cell r="D40">
            <v>4</v>
          </cell>
          <cell r="E40">
            <v>418760</v>
          </cell>
          <cell r="G40">
            <v>134</v>
          </cell>
          <cell r="H40">
            <v>4</v>
          </cell>
          <cell r="I40">
            <v>50920</v>
          </cell>
          <cell r="K40">
            <v>1</v>
          </cell>
          <cell r="L40">
            <v>4</v>
          </cell>
          <cell r="M40">
            <v>380</v>
          </cell>
        </row>
        <row r="41">
          <cell r="C41">
            <v>857</v>
          </cell>
          <cell r="D41">
            <v>4</v>
          </cell>
          <cell r="E41">
            <v>325660</v>
          </cell>
          <cell r="G41">
            <v>7</v>
          </cell>
          <cell r="H41">
            <v>4</v>
          </cell>
          <cell r="I41">
            <v>2660</v>
          </cell>
          <cell r="K41">
            <v>2</v>
          </cell>
          <cell r="L41">
            <v>4</v>
          </cell>
          <cell r="M41">
            <v>760</v>
          </cell>
        </row>
        <row r="42">
          <cell r="C42">
            <v>1149</v>
          </cell>
          <cell r="D42">
            <v>3</v>
          </cell>
          <cell r="E42">
            <v>266568</v>
          </cell>
          <cell r="G42">
            <v>38</v>
          </cell>
          <cell r="H42">
            <v>3</v>
          </cell>
          <cell r="I42">
            <v>7563.5078400000002</v>
          </cell>
          <cell r="K42">
            <v>0</v>
          </cell>
          <cell r="L42">
            <v>3</v>
          </cell>
        </row>
        <row r="43">
          <cell r="C43">
            <v>159</v>
          </cell>
          <cell r="D43">
            <v>1</v>
          </cell>
          <cell r="E43">
            <v>0</v>
          </cell>
          <cell r="G43">
            <v>0</v>
          </cell>
          <cell r="H43">
            <v>1</v>
          </cell>
          <cell r="K43">
            <v>1</v>
          </cell>
          <cell r="L43">
            <v>1</v>
          </cell>
          <cell r="M43" t="str">
            <v xml:space="preserve"> 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cion 31.03.2011"/>
      <sheetName val="CVAB T1 2011"/>
      <sheetName val="CVAB T2 2011"/>
      <sheetName val="CVAB T3 2011 "/>
      <sheetName val="CVAB T4 2011 "/>
      <sheetName val="Prod.klos -T4 2011 "/>
      <sheetName val="Params"/>
      <sheetName val="PU por trim 2011"/>
    </sheetNames>
    <sheetDataSet>
      <sheetData sheetId="0">
        <row r="12">
          <cell r="G12">
            <v>0</v>
          </cell>
        </row>
        <row r="15">
          <cell r="G15">
            <v>8</v>
          </cell>
        </row>
        <row r="16">
          <cell r="G16">
            <v>4</v>
          </cell>
        </row>
        <row r="17">
          <cell r="G17">
            <v>30</v>
          </cell>
        </row>
        <row r="18">
          <cell r="G18">
            <v>0</v>
          </cell>
        </row>
        <row r="19">
          <cell r="G19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3</v>
          </cell>
        </row>
        <row r="25">
          <cell r="G25">
            <v>0</v>
          </cell>
        </row>
        <row r="26">
          <cell r="G26">
            <v>3</v>
          </cell>
        </row>
        <row r="27">
          <cell r="G27">
            <v>23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2</v>
          </cell>
        </row>
        <row r="34">
          <cell r="G34">
            <v>7</v>
          </cell>
        </row>
        <row r="35">
          <cell r="G35">
            <v>1</v>
          </cell>
        </row>
        <row r="36">
          <cell r="G36">
            <v>2</v>
          </cell>
        </row>
        <row r="37">
          <cell r="G37">
            <v>6</v>
          </cell>
        </row>
        <row r="38">
          <cell r="G38">
            <v>37</v>
          </cell>
        </row>
        <row r="39">
          <cell r="G39">
            <v>14</v>
          </cell>
        </row>
        <row r="40">
          <cell r="G40">
            <v>134</v>
          </cell>
        </row>
        <row r="41">
          <cell r="G41">
            <v>7</v>
          </cell>
        </row>
        <row r="42">
          <cell r="G42">
            <v>38</v>
          </cell>
        </row>
        <row r="43">
          <cell r="G43">
            <v>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DO HDA.ERSA-2010"/>
      <sheetName val="Valuacion 31.12.10"/>
      <sheetName val="CVAB T1"/>
      <sheetName val="Planillas de produccion"/>
      <sheetName val="Params"/>
    </sheetNames>
    <sheetDataSet>
      <sheetData sheetId="0"/>
      <sheetData sheetId="1"/>
      <sheetData sheetId="2">
        <row r="7">
          <cell r="D7">
            <v>1</v>
          </cell>
          <cell r="E7">
            <v>2285</v>
          </cell>
          <cell r="F7">
            <v>342750</v>
          </cell>
        </row>
        <row r="8">
          <cell r="D8">
            <v>3</v>
          </cell>
          <cell r="E8">
            <v>1146</v>
          </cell>
          <cell r="F8">
            <v>297960</v>
          </cell>
        </row>
        <row r="9">
          <cell r="D9">
            <v>4</v>
          </cell>
          <cell r="E9">
            <v>854</v>
          </cell>
          <cell r="F9">
            <v>324520</v>
          </cell>
        </row>
        <row r="10">
          <cell r="D10">
            <v>4</v>
          </cell>
          <cell r="E10">
            <v>1097</v>
          </cell>
          <cell r="F10">
            <v>416860</v>
          </cell>
        </row>
        <row r="11">
          <cell r="D11">
            <v>4</v>
          </cell>
          <cell r="E11">
            <v>4303</v>
          </cell>
          <cell r="F11">
            <v>1635140</v>
          </cell>
        </row>
        <row r="12">
          <cell r="D12">
            <v>2</v>
          </cell>
          <cell r="F12">
            <v>0</v>
          </cell>
        </row>
        <row r="13">
          <cell r="D13">
            <v>5</v>
          </cell>
          <cell r="E13">
            <v>17</v>
          </cell>
          <cell r="F13">
            <v>5100</v>
          </cell>
        </row>
        <row r="14">
          <cell r="D14">
            <v>6</v>
          </cell>
          <cell r="E14">
            <v>2</v>
          </cell>
          <cell r="F14">
            <v>760</v>
          </cell>
        </row>
        <row r="15">
          <cell r="D15">
            <v>6</v>
          </cell>
          <cell r="E15">
            <v>3</v>
          </cell>
          <cell r="F15">
            <v>1200</v>
          </cell>
        </row>
        <row r="16">
          <cell r="D16">
            <v>6</v>
          </cell>
          <cell r="F16">
            <v>0</v>
          </cell>
        </row>
        <row r="17">
          <cell r="D17">
            <v>2</v>
          </cell>
          <cell r="E17">
            <v>1710</v>
          </cell>
          <cell r="F17">
            <v>256500</v>
          </cell>
        </row>
        <row r="18">
          <cell r="D18">
            <v>7</v>
          </cell>
          <cell r="E18">
            <v>23</v>
          </cell>
          <cell r="F18">
            <v>12650</v>
          </cell>
        </row>
        <row r="19">
          <cell r="D19">
            <v>7</v>
          </cell>
          <cell r="E19">
            <v>53</v>
          </cell>
          <cell r="F19">
            <v>29150</v>
          </cell>
        </row>
        <row r="20">
          <cell r="D20">
            <v>7</v>
          </cell>
          <cell r="E20">
            <v>81</v>
          </cell>
          <cell r="F20">
            <v>44550</v>
          </cell>
        </row>
        <row r="21">
          <cell r="D21">
            <v>7</v>
          </cell>
          <cell r="E21">
            <v>94</v>
          </cell>
          <cell r="F21">
            <v>51700</v>
          </cell>
        </row>
        <row r="22">
          <cell r="D22">
            <v>7</v>
          </cell>
        </row>
        <row r="25">
          <cell r="D25">
            <v>1</v>
          </cell>
          <cell r="E25">
            <v>33</v>
          </cell>
          <cell r="F25">
            <v>6567</v>
          </cell>
        </row>
        <row r="26">
          <cell r="D26">
            <v>3</v>
          </cell>
          <cell r="E26">
            <v>38</v>
          </cell>
          <cell r="F26">
            <v>10222</v>
          </cell>
        </row>
        <row r="27">
          <cell r="D27">
            <v>4</v>
          </cell>
          <cell r="E27">
            <v>7</v>
          </cell>
          <cell r="F27">
            <v>2338</v>
          </cell>
        </row>
        <row r="28">
          <cell r="D28">
            <v>4</v>
          </cell>
          <cell r="E28">
            <v>134</v>
          </cell>
          <cell r="F28">
            <v>50920</v>
          </cell>
        </row>
        <row r="29">
          <cell r="D29">
            <v>4</v>
          </cell>
          <cell r="E29">
            <v>69</v>
          </cell>
          <cell r="F29">
            <v>26220</v>
          </cell>
        </row>
        <row r="30">
          <cell r="D30">
            <v>2</v>
          </cell>
          <cell r="F30">
            <v>0</v>
          </cell>
        </row>
        <row r="31">
          <cell r="D31">
            <v>5</v>
          </cell>
          <cell r="E31">
            <v>30</v>
          </cell>
          <cell r="F31">
            <v>12030</v>
          </cell>
        </row>
        <row r="32">
          <cell r="D32">
            <v>6</v>
          </cell>
          <cell r="E32">
            <v>11</v>
          </cell>
          <cell r="F32">
            <v>4642</v>
          </cell>
        </row>
        <row r="33">
          <cell r="D33">
            <v>6</v>
          </cell>
          <cell r="E33">
            <v>1</v>
          </cell>
          <cell r="F33">
            <v>411</v>
          </cell>
        </row>
        <row r="34">
          <cell r="D34">
            <v>6</v>
          </cell>
          <cell r="F34">
            <v>0</v>
          </cell>
        </row>
        <row r="35">
          <cell r="D35">
            <v>2</v>
          </cell>
          <cell r="E35">
            <v>23</v>
          </cell>
          <cell r="F35">
            <v>3680</v>
          </cell>
        </row>
        <row r="36">
          <cell r="D36">
            <v>5</v>
          </cell>
          <cell r="E36">
            <v>3</v>
          </cell>
          <cell r="F36">
            <v>957</v>
          </cell>
        </row>
        <row r="37">
          <cell r="D37">
            <v>6</v>
          </cell>
          <cell r="F37">
            <v>0</v>
          </cell>
        </row>
        <row r="38">
          <cell r="D38">
            <v>6</v>
          </cell>
          <cell r="E38">
            <v>3</v>
          </cell>
          <cell r="F38">
            <v>1350</v>
          </cell>
        </row>
        <row r="39">
          <cell r="D39">
            <v>6</v>
          </cell>
          <cell r="F39">
            <v>0</v>
          </cell>
        </row>
        <row r="40">
          <cell r="D40">
            <v>6</v>
          </cell>
        </row>
        <row r="43">
          <cell r="D43">
            <v>1</v>
          </cell>
          <cell r="E43">
            <v>1</v>
          </cell>
          <cell r="F43">
            <v>150</v>
          </cell>
        </row>
        <row r="44">
          <cell r="D44">
            <v>3</v>
          </cell>
        </row>
        <row r="45">
          <cell r="D45">
            <v>4</v>
          </cell>
        </row>
        <row r="46">
          <cell r="D46">
            <v>4</v>
          </cell>
        </row>
        <row r="47">
          <cell r="D47">
            <v>4</v>
          </cell>
          <cell r="E47">
            <v>3</v>
          </cell>
          <cell r="F47">
            <v>1140</v>
          </cell>
        </row>
        <row r="48">
          <cell r="D48">
            <v>2</v>
          </cell>
        </row>
        <row r="49">
          <cell r="D49">
            <v>5</v>
          </cell>
          <cell r="E49">
            <v>64</v>
          </cell>
          <cell r="F49">
            <v>21440</v>
          </cell>
        </row>
        <row r="50">
          <cell r="D50">
            <v>6</v>
          </cell>
          <cell r="E50">
            <v>15</v>
          </cell>
          <cell r="F50">
            <v>6120</v>
          </cell>
        </row>
        <row r="51">
          <cell r="D51">
            <v>6</v>
          </cell>
          <cell r="E51">
            <v>4</v>
          </cell>
          <cell r="F51">
            <v>1632</v>
          </cell>
        </row>
        <row r="52">
          <cell r="D52">
            <v>6</v>
          </cell>
          <cell r="F52">
            <v>0</v>
          </cell>
        </row>
        <row r="53">
          <cell r="D53">
            <v>2</v>
          </cell>
          <cell r="E53">
            <v>600</v>
          </cell>
          <cell r="F53">
            <v>102000</v>
          </cell>
        </row>
        <row r="54">
          <cell r="D54">
            <v>5</v>
          </cell>
          <cell r="E54">
            <v>1731</v>
          </cell>
          <cell r="F54">
            <v>579885</v>
          </cell>
        </row>
        <row r="55">
          <cell r="D55">
            <v>6</v>
          </cell>
          <cell r="E55">
            <v>14</v>
          </cell>
          <cell r="F55">
            <v>5712</v>
          </cell>
        </row>
        <row r="56">
          <cell r="D56">
            <v>6</v>
          </cell>
        </row>
        <row r="57">
          <cell r="D57">
            <v>6</v>
          </cell>
        </row>
        <row r="58">
          <cell r="D58">
            <v>6</v>
          </cell>
        </row>
      </sheetData>
      <sheetData sheetId="3"/>
      <sheetData sheetId="4">
        <row r="2">
          <cell r="A2">
            <v>1</v>
          </cell>
          <cell r="B2" t="str">
            <v>Desmamantes hembras (S/0 y S/1) (valor std)</v>
          </cell>
        </row>
        <row r="3">
          <cell r="A3">
            <v>2</v>
          </cell>
          <cell r="B3" t="str">
            <v>Desmamantes machos (S/0 y S/1) (valor std)</v>
          </cell>
        </row>
        <row r="4">
          <cell r="A4">
            <v>3</v>
          </cell>
          <cell r="B4" t="str">
            <v>Vaquillas de 2 años (S/9) (peso promedio)</v>
          </cell>
        </row>
        <row r="5">
          <cell r="A5">
            <v>4</v>
          </cell>
          <cell r="B5" t="str">
            <v>Vacas (peso std)</v>
          </cell>
          <cell r="C5">
            <v>380</v>
          </cell>
        </row>
        <row r="6">
          <cell r="A6">
            <v>5</v>
          </cell>
          <cell r="B6" t="str">
            <v>Machos de 2 años (s/9) (peso promedio)</v>
          </cell>
        </row>
        <row r="7">
          <cell r="A7">
            <v>6</v>
          </cell>
          <cell r="B7" t="str">
            <v>Machos mayores (peso promedio)</v>
          </cell>
        </row>
        <row r="8">
          <cell r="A8">
            <v>7</v>
          </cell>
          <cell r="B8" t="str">
            <v>Toros padres (peso std)</v>
          </cell>
          <cell r="C8">
            <v>550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PREC.PM-HAC.GAN2010pagsa"/>
      <sheetName val="MovGan1erTrim11-San Luis"/>
      <sheetName val="MovGan1erTrim11-Aguapey"/>
      <sheetName val="Existencia al 31-12-10"/>
      <sheetName val="Valuacion 31.12.10"/>
      <sheetName val="CVAB T1"/>
      <sheetName val="Params"/>
      <sheetName val="Hoja1"/>
      <sheetName val="Hoja2"/>
    </sheetNames>
    <sheetDataSet>
      <sheetData sheetId="0"/>
      <sheetData sheetId="1"/>
      <sheetData sheetId="2"/>
      <sheetData sheetId="3"/>
      <sheetData sheetId="4"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6</v>
          </cell>
        </row>
        <row r="17">
          <cell r="C17">
            <v>20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5</v>
          </cell>
        </row>
        <row r="25">
          <cell r="C25">
            <v>1</v>
          </cell>
        </row>
        <row r="26">
          <cell r="C26">
            <v>73</v>
          </cell>
        </row>
        <row r="27">
          <cell r="C27">
            <v>83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4</v>
          </cell>
        </row>
        <row r="43">
          <cell r="C43">
            <v>14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99EF9-276A-4970-909F-6A86D07ABD7D}">
  <sheetPr>
    <tabColor theme="9" tint="-0.499984740745262"/>
    <pageSetUpPr fitToPage="1"/>
  </sheetPr>
  <dimension ref="A1:N88"/>
  <sheetViews>
    <sheetView showGridLines="0" tabSelected="1" zoomScaleNormal="100" zoomScaleSheetLayoutView="85" workbookViewId="0"/>
  </sheetViews>
  <sheetFormatPr baseColWidth="10" defaultColWidth="10" defaultRowHeight="14.25" x14ac:dyDescent="0.2"/>
  <cols>
    <col min="1" max="1" width="46.140625" style="1" customWidth="1"/>
    <col min="2" max="4" width="13.85546875" style="1" customWidth="1"/>
    <col min="5" max="5" width="10.140625" style="1" customWidth="1"/>
    <col min="6" max="6" width="18.140625" style="1" customWidth="1"/>
    <col min="7" max="7" width="23" style="1" bestFit="1" customWidth="1"/>
    <col min="8" max="8" width="13.28515625" style="1" customWidth="1"/>
    <col min="9" max="9" width="12.42578125" style="1" bestFit="1" customWidth="1"/>
    <col min="10" max="16384" width="10" style="1"/>
  </cols>
  <sheetData>
    <row r="1" spans="1:14" ht="14.25" customHeight="1" x14ac:dyDescent="0.2">
      <c r="B1" s="2"/>
      <c r="C1" s="2"/>
      <c r="D1" s="2"/>
      <c r="E1" s="2"/>
      <c r="F1" s="2"/>
      <c r="G1" s="2"/>
      <c r="I1" s="73"/>
      <c r="J1" s="73"/>
      <c r="K1" s="73"/>
      <c r="L1" s="73"/>
      <c r="M1" s="73"/>
      <c r="N1" s="73"/>
    </row>
    <row r="2" spans="1:14" x14ac:dyDescent="0.2">
      <c r="B2" s="2"/>
      <c r="C2" s="2"/>
      <c r="D2" s="2"/>
      <c r="E2" s="2"/>
      <c r="F2" s="2"/>
      <c r="G2" s="2"/>
      <c r="I2" s="73"/>
      <c r="J2" s="73"/>
      <c r="K2" s="73"/>
      <c r="L2" s="73"/>
      <c r="M2" s="73"/>
      <c r="N2" s="73"/>
    </row>
    <row r="3" spans="1:14" ht="15" customHeight="1" x14ac:dyDescent="0.25">
      <c r="A3" s="74" t="s">
        <v>37</v>
      </c>
      <c r="B3" s="74"/>
      <c r="C3" s="74"/>
      <c r="D3" s="74"/>
      <c r="E3" s="74"/>
      <c r="F3" s="74"/>
      <c r="G3" s="74"/>
    </row>
    <row r="4" spans="1:14" x14ac:dyDescent="0.2">
      <c r="B4" s="2"/>
      <c r="C4" s="2"/>
      <c r="D4" s="2"/>
      <c r="E4" s="2"/>
      <c r="F4" s="2"/>
      <c r="G4" s="2"/>
    </row>
    <row r="5" spans="1:14" x14ac:dyDescent="0.2">
      <c r="A5" s="4" t="s">
        <v>0</v>
      </c>
      <c r="B5" s="2"/>
      <c r="C5" s="2"/>
      <c r="D5" s="2"/>
      <c r="E5" s="2"/>
      <c r="F5" s="2"/>
      <c r="G5" s="2"/>
    </row>
    <row r="6" spans="1:14" x14ac:dyDescent="0.2">
      <c r="A6" s="5" t="s">
        <v>1</v>
      </c>
      <c r="B6" s="3"/>
      <c r="C6" s="3"/>
      <c r="D6" s="3"/>
      <c r="E6" s="3"/>
      <c r="F6" s="3"/>
      <c r="G6" s="3"/>
    </row>
    <row r="7" spans="1:14" ht="12.75" customHeight="1" x14ac:dyDescent="0.2">
      <c r="A7" s="6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</row>
    <row r="8" spans="1:14" x14ac:dyDescent="0.2">
      <c r="A8" s="8" t="s">
        <v>9</v>
      </c>
      <c r="B8" s="37">
        <v>136660195</v>
      </c>
      <c r="C8" s="14">
        <v>0</v>
      </c>
      <c r="D8" s="31">
        <v>0</v>
      </c>
      <c r="E8" s="31">
        <v>0</v>
      </c>
      <c r="F8" s="9"/>
      <c r="G8" s="10"/>
    </row>
    <row r="9" spans="1:14" ht="14.25" customHeight="1" x14ac:dyDescent="0.2">
      <c r="A9" s="13" t="s">
        <v>30</v>
      </c>
      <c r="B9" s="11">
        <v>121795171</v>
      </c>
      <c r="C9" s="14">
        <v>0</v>
      </c>
      <c r="D9" s="31">
        <v>0</v>
      </c>
      <c r="E9" s="31">
        <v>0</v>
      </c>
      <c r="F9" s="11"/>
      <c r="G9" s="12"/>
    </row>
    <row r="10" spans="1:14" ht="5.0999999999999996" customHeight="1" thickBot="1" x14ac:dyDescent="0.25">
      <c r="A10" s="13"/>
      <c r="B10" s="11"/>
      <c r="C10" s="11"/>
      <c r="D10" s="15"/>
      <c r="E10" s="14"/>
      <c r="F10" s="11"/>
      <c r="G10" s="12"/>
    </row>
    <row r="11" spans="1:14" ht="12.75" customHeight="1" thickBot="1" x14ac:dyDescent="0.25">
      <c r="A11" s="16" t="s">
        <v>29</v>
      </c>
      <c r="B11" s="17">
        <f>SUM(B8:B10)</f>
        <v>258455366</v>
      </c>
      <c r="C11" s="18">
        <f>SUM(C9:C10)</f>
        <v>0</v>
      </c>
      <c r="D11" s="18">
        <f>SUM(D9:D10)</f>
        <v>0</v>
      </c>
      <c r="E11" s="17"/>
      <c r="F11" s="17">
        <f>SUM(F9:F10)</f>
        <v>0</v>
      </c>
      <c r="G11" s="19"/>
    </row>
    <row r="12" spans="1:14" ht="14.25" customHeight="1" x14ac:dyDescent="0.2">
      <c r="A12" s="20"/>
      <c r="B12" s="21"/>
      <c r="C12" s="22"/>
      <c r="D12" s="22"/>
      <c r="E12" s="22"/>
      <c r="F12" s="21"/>
      <c r="G12" s="23"/>
    </row>
    <row r="13" spans="1:14" x14ac:dyDescent="0.2">
      <c r="A13" s="24" t="s">
        <v>10</v>
      </c>
      <c r="B13" s="25"/>
      <c r="C13" s="26"/>
      <c r="D13" s="26"/>
      <c r="E13" s="26"/>
      <c r="F13" s="25"/>
      <c r="G13" s="27"/>
    </row>
    <row r="14" spans="1:14" x14ac:dyDescent="0.2">
      <c r="A14" s="70" t="s">
        <v>11</v>
      </c>
      <c r="B14" s="69" t="s">
        <v>3</v>
      </c>
      <c r="C14" s="7" t="s">
        <v>4</v>
      </c>
      <c r="D14" s="7" t="s">
        <v>5</v>
      </c>
      <c r="E14" s="7" t="s">
        <v>6</v>
      </c>
      <c r="F14" s="7" t="s">
        <v>7</v>
      </c>
      <c r="G14" s="7" t="s">
        <v>8</v>
      </c>
    </row>
    <row r="15" spans="1:14" hidden="1" x14ac:dyDescent="0.2">
      <c r="A15" s="29"/>
      <c r="B15" s="30"/>
      <c r="C15" s="14"/>
      <c r="D15" s="31"/>
      <c r="E15" s="31"/>
      <c r="F15" s="30"/>
      <c r="G15" s="32"/>
    </row>
    <row r="16" spans="1:14" ht="15" thickBot="1" x14ac:dyDescent="0.25">
      <c r="A16" s="68" t="s">
        <v>25</v>
      </c>
      <c r="B16" s="71">
        <v>31928407</v>
      </c>
      <c r="C16" s="14">
        <v>0</v>
      </c>
      <c r="D16" s="31">
        <v>0</v>
      </c>
      <c r="E16" s="31">
        <v>0</v>
      </c>
      <c r="F16" s="30"/>
      <c r="G16" s="32"/>
    </row>
    <row r="17" spans="1:7" ht="12.75" customHeight="1" thickBot="1" x14ac:dyDescent="0.25">
      <c r="A17" s="16" t="s">
        <v>29</v>
      </c>
      <c r="B17" s="17">
        <f>SUM(B16)</f>
        <v>31928407</v>
      </c>
      <c r="C17" s="18">
        <v>0</v>
      </c>
      <c r="D17" s="18">
        <v>0</v>
      </c>
      <c r="E17" s="17"/>
      <c r="F17" s="17">
        <f>+F15</f>
        <v>0</v>
      </c>
      <c r="G17" s="19"/>
    </row>
    <row r="18" spans="1:7" x14ac:dyDescent="0.2">
      <c r="A18" s="33"/>
      <c r="B18" s="25"/>
      <c r="C18" s="34"/>
      <c r="D18" s="34"/>
      <c r="E18" s="34"/>
      <c r="F18" s="25"/>
      <c r="G18" s="35"/>
    </row>
    <row r="19" spans="1:7" x14ac:dyDescent="0.2">
      <c r="A19" s="5" t="s">
        <v>12</v>
      </c>
      <c r="B19" s="34"/>
      <c r="C19" s="34"/>
      <c r="D19" s="34"/>
      <c r="E19" s="34"/>
      <c r="F19" s="34"/>
      <c r="G19" s="35"/>
    </row>
    <row r="20" spans="1:7" x14ac:dyDescent="0.2">
      <c r="A20" s="6" t="s">
        <v>2</v>
      </c>
      <c r="B20" s="7" t="s">
        <v>3</v>
      </c>
      <c r="C20" s="7" t="s">
        <v>4</v>
      </c>
      <c r="D20" s="7" t="s">
        <v>5</v>
      </c>
      <c r="E20" s="7" t="s">
        <v>6</v>
      </c>
      <c r="F20" s="7" t="s">
        <v>7</v>
      </c>
      <c r="G20" s="7" t="s">
        <v>8</v>
      </c>
    </row>
    <row r="21" spans="1:7" ht="15" thickBot="1" x14ac:dyDescent="0.25">
      <c r="A21" s="36"/>
      <c r="B21" s="37">
        <v>0</v>
      </c>
      <c r="C21" s="38">
        <v>0</v>
      </c>
      <c r="D21" s="38">
        <v>0</v>
      </c>
      <c r="E21" s="38">
        <v>0</v>
      </c>
      <c r="F21" s="37">
        <v>0</v>
      </c>
      <c r="G21" s="39"/>
    </row>
    <row r="22" spans="1:7" ht="12.75" customHeight="1" thickBot="1" x14ac:dyDescent="0.25">
      <c r="A22" s="16" t="s">
        <v>29</v>
      </c>
      <c r="B22" s="17">
        <f>+B21</f>
        <v>0</v>
      </c>
      <c r="C22" s="18">
        <v>0</v>
      </c>
      <c r="D22" s="18">
        <v>0</v>
      </c>
      <c r="E22" s="17"/>
      <c r="F22" s="17">
        <f>+F21</f>
        <v>0</v>
      </c>
      <c r="G22" s="19"/>
    </row>
    <row r="23" spans="1:7" x14ac:dyDescent="0.2">
      <c r="A23" s="33"/>
      <c r="B23" s="25"/>
      <c r="C23" s="24"/>
      <c r="D23" s="24"/>
      <c r="E23" s="24"/>
      <c r="F23" s="25"/>
      <c r="G23" s="35"/>
    </row>
    <row r="24" spans="1:7" x14ac:dyDescent="0.2">
      <c r="A24" s="5" t="s">
        <v>13</v>
      </c>
      <c r="B24" s="34"/>
      <c r="C24" s="34"/>
      <c r="D24" s="34"/>
      <c r="E24" s="34"/>
      <c r="F24" s="34"/>
      <c r="G24" s="35"/>
    </row>
    <row r="25" spans="1:7" x14ac:dyDescent="0.2">
      <c r="A25" s="28" t="s">
        <v>11</v>
      </c>
      <c r="B25" s="40" t="s">
        <v>3</v>
      </c>
      <c r="C25" s="7" t="s">
        <v>4</v>
      </c>
      <c r="D25" s="7" t="s">
        <v>5</v>
      </c>
      <c r="E25" s="7" t="s">
        <v>6</v>
      </c>
      <c r="F25" s="40" t="s">
        <v>7</v>
      </c>
      <c r="G25" s="41" t="s">
        <v>8</v>
      </c>
    </row>
    <row r="26" spans="1:7" x14ac:dyDescent="0.2">
      <c r="A26" s="42" t="s">
        <v>26</v>
      </c>
      <c r="B26" s="37">
        <v>749023</v>
      </c>
      <c r="C26" s="14">
        <v>0</v>
      </c>
      <c r="D26" s="31">
        <v>0</v>
      </c>
      <c r="E26" s="31">
        <v>0</v>
      </c>
      <c r="F26" s="37"/>
      <c r="G26" s="39"/>
    </row>
    <row r="27" spans="1:7" ht="15" thickBot="1" x14ac:dyDescent="0.25">
      <c r="A27" s="43" t="s">
        <v>27</v>
      </c>
      <c r="B27" s="30">
        <v>440981374</v>
      </c>
      <c r="C27" s="14">
        <v>0</v>
      </c>
      <c r="D27" s="31">
        <v>0</v>
      </c>
      <c r="E27" s="31">
        <v>0</v>
      </c>
      <c r="F27" s="30"/>
      <c r="G27" s="44"/>
    </row>
    <row r="28" spans="1:7" ht="12.75" customHeight="1" thickBot="1" x14ac:dyDescent="0.25">
      <c r="A28" s="16" t="s">
        <v>29</v>
      </c>
      <c r="B28" s="17">
        <f>SUM(B26:B27)</f>
        <v>441730397</v>
      </c>
      <c r="C28" s="18">
        <v>0</v>
      </c>
      <c r="D28" s="18">
        <v>0</v>
      </c>
      <c r="E28" s="17"/>
      <c r="F28" s="17">
        <f>SUM(F26:F27)</f>
        <v>0</v>
      </c>
      <c r="G28" s="19"/>
    </row>
    <row r="29" spans="1:7" ht="14.25" customHeight="1" x14ac:dyDescent="0.2">
      <c r="A29" s="33"/>
      <c r="B29" s="25"/>
      <c r="C29" s="45"/>
      <c r="D29" s="45"/>
      <c r="E29" s="45"/>
      <c r="F29" s="25"/>
      <c r="G29" s="35"/>
    </row>
    <row r="30" spans="1:7" ht="14.25" customHeight="1" x14ac:dyDescent="0.2">
      <c r="A30" s="5" t="s">
        <v>15</v>
      </c>
      <c r="B30" s="34"/>
      <c r="C30" s="34"/>
      <c r="D30" s="34"/>
      <c r="E30" s="34"/>
      <c r="F30" s="34"/>
      <c r="G30" s="35"/>
    </row>
    <row r="31" spans="1:7" ht="14.25" customHeight="1" x14ac:dyDescent="0.2">
      <c r="A31" s="28" t="s">
        <v>11</v>
      </c>
      <c r="B31" s="7" t="s">
        <v>3</v>
      </c>
      <c r="C31" s="7" t="s">
        <v>4</v>
      </c>
      <c r="D31" s="7" t="s">
        <v>5</v>
      </c>
      <c r="E31" s="7" t="s">
        <v>6</v>
      </c>
      <c r="F31" s="7" t="s">
        <v>7</v>
      </c>
      <c r="G31" s="41" t="s">
        <v>8</v>
      </c>
    </row>
    <row r="32" spans="1:7" ht="17.25" customHeight="1" thickBot="1" x14ac:dyDescent="0.25">
      <c r="A32" s="46" t="s">
        <v>31</v>
      </c>
      <c r="B32" s="47">
        <v>847671233</v>
      </c>
      <c r="C32" s="47">
        <v>0</v>
      </c>
      <c r="D32" s="47">
        <v>0</v>
      </c>
      <c r="E32" s="47">
        <v>0</v>
      </c>
      <c r="F32" s="47">
        <v>0</v>
      </c>
      <c r="G32" s="48"/>
    </row>
    <row r="33" spans="1:7" ht="12.75" customHeight="1" thickBot="1" x14ac:dyDescent="0.25">
      <c r="A33" s="16" t="s">
        <v>29</v>
      </c>
      <c r="B33" s="17">
        <f>SUM(B31:B32)</f>
        <v>847671233</v>
      </c>
      <c r="C33" s="18">
        <v>0</v>
      </c>
      <c r="D33" s="18">
        <v>0</v>
      </c>
      <c r="E33" s="17"/>
      <c r="F33" s="17">
        <f>SUM(F31:F32)</f>
        <v>0</v>
      </c>
      <c r="G33" s="19"/>
    </row>
    <row r="34" spans="1:7" ht="14.25" customHeight="1" x14ac:dyDescent="0.2">
      <c r="A34" s="33"/>
      <c r="B34" s="25"/>
      <c r="C34" s="26"/>
      <c r="D34" s="26"/>
      <c r="E34" s="26"/>
      <c r="F34" s="49"/>
      <c r="G34" s="35"/>
    </row>
    <row r="35" spans="1:7" x14ac:dyDescent="0.2">
      <c r="A35" s="5" t="s">
        <v>16</v>
      </c>
      <c r="B35" s="34"/>
      <c r="C35" s="34"/>
      <c r="D35" s="34"/>
      <c r="E35" s="34"/>
      <c r="F35" s="34"/>
      <c r="G35" s="35"/>
    </row>
    <row r="36" spans="1:7" x14ac:dyDescent="0.2">
      <c r="A36" s="28" t="s">
        <v>11</v>
      </c>
      <c r="B36" s="7" t="s">
        <v>3</v>
      </c>
      <c r="C36" s="7" t="s">
        <v>4</v>
      </c>
      <c r="D36" s="7" t="s">
        <v>5</v>
      </c>
      <c r="E36" s="7" t="s">
        <v>6</v>
      </c>
      <c r="F36" s="7" t="s">
        <v>7</v>
      </c>
      <c r="G36" s="41" t="s">
        <v>8</v>
      </c>
    </row>
    <row r="37" spans="1:7" ht="15" thickBot="1" x14ac:dyDescent="0.25">
      <c r="A37" s="50" t="s">
        <v>32</v>
      </c>
      <c r="B37" s="51">
        <v>-856986301</v>
      </c>
      <c r="C37" s="52">
        <v>0</v>
      </c>
      <c r="D37" s="52">
        <v>0</v>
      </c>
      <c r="E37" s="52">
        <v>0</v>
      </c>
      <c r="F37" s="51">
        <v>0</v>
      </c>
      <c r="G37" s="53"/>
    </row>
    <row r="38" spans="1:7" ht="12.75" customHeight="1" thickBot="1" x14ac:dyDescent="0.25">
      <c r="A38" s="16" t="s">
        <v>38</v>
      </c>
      <c r="B38" s="17">
        <f>SUM(B36:B37)</f>
        <v>-856986301</v>
      </c>
      <c r="C38" s="18">
        <v>0</v>
      </c>
      <c r="D38" s="18">
        <v>0</v>
      </c>
      <c r="E38" s="17"/>
      <c r="F38" s="17">
        <f>SUM(F36:F37)</f>
        <v>0</v>
      </c>
      <c r="G38" s="19"/>
    </row>
    <row r="39" spans="1:7" x14ac:dyDescent="0.2">
      <c r="A39" s="34"/>
      <c r="B39" s="34"/>
      <c r="C39" s="34"/>
      <c r="D39" s="34"/>
      <c r="E39" s="34"/>
      <c r="F39" s="54"/>
      <c r="G39" s="35"/>
    </row>
    <row r="40" spans="1:7" x14ac:dyDescent="0.2">
      <c r="A40" s="55" t="s">
        <v>17</v>
      </c>
      <c r="B40" s="34"/>
      <c r="C40" s="34"/>
      <c r="D40" s="34"/>
      <c r="E40" s="34"/>
      <c r="F40" s="34"/>
      <c r="G40" s="35"/>
    </row>
    <row r="41" spans="1:7" x14ac:dyDescent="0.2">
      <c r="A41" s="55"/>
      <c r="B41" s="34"/>
      <c r="C41" s="34"/>
      <c r="D41" s="34"/>
      <c r="E41" s="34"/>
      <c r="F41" s="34"/>
      <c r="G41" s="35"/>
    </row>
    <row r="42" spans="1:7" x14ac:dyDescent="0.2">
      <c r="A42" s="5" t="s">
        <v>18</v>
      </c>
      <c r="B42" s="34"/>
      <c r="C42" s="34"/>
      <c r="D42" s="34"/>
      <c r="E42" s="34"/>
      <c r="F42" s="34"/>
      <c r="G42" s="35"/>
    </row>
    <row r="43" spans="1:7" x14ac:dyDescent="0.2">
      <c r="A43" s="70" t="s">
        <v>11</v>
      </c>
      <c r="B43" s="69" t="s">
        <v>3</v>
      </c>
      <c r="C43" s="7" t="s">
        <v>14</v>
      </c>
      <c r="D43" s="65"/>
      <c r="E43" s="7"/>
      <c r="F43" s="7" t="s">
        <v>7</v>
      </c>
      <c r="G43" s="41" t="s">
        <v>8</v>
      </c>
    </row>
    <row r="44" spans="1:7" ht="15" thickBot="1" x14ac:dyDescent="0.25">
      <c r="A44" s="56" t="s">
        <v>28</v>
      </c>
      <c r="B44" s="37">
        <v>0</v>
      </c>
      <c r="C44" s="66">
        <v>0</v>
      </c>
      <c r="D44" s="54">
        <v>0</v>
      </c>
      <c r="E44" s="67">
        <v>0</v>
      </c>
      <c r="F44" s="37">
        <v>0</v>
      </c>
      <c r="G44" s="57"/>
    </row>
    <row r="45" spans="1:7" ht="12.75" customHeight="1" thickBot="1" x14ac:dyDescent="0.25">
      <c r="A45" s="16" t="s">
        <v>38</v>
      </c>
      <c r="B45" s="17">
        <f>SUM(B43:B44)</f>
        <v>0</v>
      </c>
      <c r="C45" s="18">
        <v>0</v>
      </c>
      <c r="D45" s="18">
        <v>0</v>
      </c>
      <c r="E45" s="17"/>
      <c r="F45" s="17">
        <f>SUM(F43:F44)</f>
        <v>0</v>
      </c>
      <c r="G45" s="19"/>
    </row>
    <row r="46" spans="1:7" x14ac:dyDescent="0.2">
      <c r="A46" s="34"/>
      <c r="B46" s="34"/>
      <c r="C46" s="34"/>
      <c r="D46" s="34"/>
      <c r="E46" s="34"/>
      <c r="F46" s="54"/>
      <c r="G46" s="35"/>
    </row>
    <row r="47" spans="1:7" ht="14.25" customHeight="1" x14ac:dyDescent="0.2">
      <c r="A47" s="5" t="s">
        <v>33</v>
      </c>
      <c r="B47" s="34"/>
      <c r="C47" s="34"/>
      <c r="D47" s="34"/>
      <c r="E47" s="34"/>
      <c r="F47" s="34"/>
      <c r="G47" s="35"/>
    </row>
    <row r="48" spans="1:7" ht="14.25" customHeight="1" x14ac:dyDescent="0.2">
      <c r="A48" s="28" t="s">
        <v>11</v>
      </c>
      <c r="B48" s="7" t="s">
        <v>3</v>
      </c>
      <c r="C48" s="7" t="s">
        <v>4</v>
      </c>
      <c r="D48" s="7" t="s">
        <v>5</v>
      </c>
      <c r="E48" s="7" t="s">
        <v>6</v>
      </c>
      <c r="F48" s="7" t="s">
        <v>7</v>
      </c>
      <c r="G48" s="41" t="s">
        <v>8</v>
      </c>
    </row>
    <row r="49" spans="1:7" ht="30.75" customHeight="1" thickBot="1" x14ac:dyDescent="0.25">
      <c r="A49" s="72" t="s">
        <v>34</v>
      </c>
      <c r="B49" s="47">
        <v>40000000000</v>
      </c>
      <c r="C49" s="47">
        <v>0</v>
      </c>
      <c r="D49" s="47">
        <v>0</v>
      </c>
      <c r="E49" s="47">
        <v>0</v>
      </c>
      <c r="F49" s="47">
        <v>0</v>
      </c>
      <c r="G49" s="48"/>
    </row>
    <row r="50" spans="1:7" ht="12.75" customHeight="1" thickBot="1" x14ac:dyDescent="0.25">
      <c r="A50" s="16" t="s">
        <v>29</v>
      </c>
      <c r="B50" s="17">
        <f>SUM(B48:B49)</f>
        <v>40000000000</v>
      </c>
      <c r="C50" s="18">
        <v>0</v>
      </c>
      <c r="D50" s="18">
        <v>0</v>
      </c>
      <c r="E50" s="17"/>
      <c r="F50" s="17">
        <f>SUM(F48:F49)</f>
        <v>0</v>
      </c>
      <c r="G50" s="19"/>
    </row>
    <row r="51" spans="1:7" ht="14.25" customHeight="1" x14ac:dyDescent="0.2">
      <c r="A51" s="33"/>
      <c r="B51" s="25"/>
      <c r="C51" s="26"/>
      <c r="D51" s="26"/>
      <c r="E51" s="26"/>
      <c r="F51" s="49"/>
      <c r="G51" s="35"/>
    </row>
    <row r="52" spans="1:7" ht="14.25" customHeight="1" x14ac:dyDescent="0.2">
      <c r="A52" s="5" t="s">
        <v>35</v>
      </c>
      <c r="B52" s="34"/>
      <c r="C52" s="34"/>
      <c r="D52" s="34"/>
      <c r="E52" s="34"/>
      <c r="F52" s="34"/>
      <c r="G52" s="35"/>
    </row>
    <row r="53" spans="1:7" ht="14.25" customHeight="1" x14ac:dyDescent="0.2">
      <c r="A53" s="28" t="s">
        <v>11</v>
      </c>
      <c r="B53" s="7" t="s">
        <v>3</v>
      </c>
      <c r="C53" s="7" t="s">
        <v>4</v>
      </c>
      <c r="D53" s="7" t="s">
        <v>5</v>
      </c>
      <c r="E53" s="7" t="s">
        <v>6</v>
      </c>
      <c r="F53" s="7" t="s">
        <v>7</v>
      </c>
      <c r="G53" s="41" t="s">
        <v>8</v>
      </c>
    </row>
    <row r="54" spans="1:7" ht="17.25" customHeight="1" thickBot="1" x14ac:dyDescent="0.25">
      <c r="A54" s="46" t="s">
        <v>31</v>
      </c>
      <c r="B54" s="47">
        <v>8569863012</v>
      </c>
      <c r="C54" s="47">
        <v>0</v>
      </c>
      <c r="D54" s="47">
        <v>0</v>
      </c>
      <c r="E54" s="47">
        <v>0</v>
      </c>
      <c r="F54" s="47">
        <v>0</v>
      </c>
      <c r="G54" s="48"/>
    </row>
    <row r="55" spans="1:7" ht="12.75" customHeight="1" thickBot="1" x14ac:dyDescent="0.25">
      <c r="A55" s="16" t="s">
        <v>38</v>
      </c>
      <c r="B55" s="17">
        <f>SUM(B53:B54)</f>
        <v>8569863012</v>
      </c>
      <c r="C55" s="18">
        <v>0</v>
      </c>
      <c r="D55" s="18">
        <v>0</v>
      </c>
      <c r="E55" s="17"/>
      <c r="F55" s="17">
        <f>SUM(F53:F54)</f>
        <v>0</v>
      </c>
      <c r="G55" s="19"/>
    </row>
    <row r="56" spans="1:7" ht="14.25" customHeight="1" x14ac:dyDescent="0.2">
      <c r="A56" s="33"/>
      <c r="B56" s="25"/>
      <c r="C56" s="26"/>
      <c r="D56" s="26"/>
      <c r="E56" s="26"/>
      <c r="F56" s="49"/>
      <c r="G56" s="35"/>
    </row>
    <row r="57" spans="1:7" x14ac:dyDescent="0.2">
      <c r="A57" s="5" t="s">
        <v>36</v>
      </c>
      <c r="B57" s="34"/>
      <c r="C57" s="34"/>
      <c r="D57" s="34"/>
      <c r="E57" s="34"/>
      <c r="F57" s="34"/>
      <c r="G57" s="35"/>
    </row>
    <row r="58" spans="1:7" x14ac:dyDescent="0.2">
      <c r="A58" s="28" t="s">
        <v>11</v>
      </c>
      <c r="B58" s="7" t="s">
        <v>3</v>
      </c>
      <c r="C58" s="7" t="s">
        <v>4</v>
      </c>
      <c r="D58" s="7" t="s">
        <v>5</v>
      </c>
      <c r="E58" s="7" t="s">
        <v>6</v>
      </c>
      <c r="F58" s="7" t="s">
        <v>7</v>
      </c>
      <c r="G58" s="41" t="s">
        <v>8</v>
      </c>
    </row>
    <row r="59" spans="1:7" ht="15" thickBot="1" x14ac:dyDescent="0.25">
      <c r="A59" s="50" t="s">
        <v>32</v>
      </c>
      <c r="B59" s="51">
        <v>-8029589041</v>
      </c>
      <c r="C59" s="52">
        <v>0</v>
      </c>
      <c r="D59" s="52">
        <v>0</v>
      </c>
      <c r="E59" s="52">
        <v>0</v>
      </c>
      <c r="F59" s="51">
        <v>0</v>
      </c>
      <c r="G59" s="53"/>
    </row>
    <row r="60" spans="1:7" ht="12.75" customHeight="1" thickBot="1" x14ac:dyDescent="0.25">
      <c r="A60" s="16" t="s">
        <v>38</v>
      </c>
      <c r="B60" s="17">
        <f>SUM(B58:B59)</f>
        <v>-8029589041</v>
      </c>
      <c r="C60" s="18">
        <v>0</v>
      </c>
      <c r="D60" s="18">
        <v>0</v>
      </c>
      <c r="E60" s="17"/>
      <c r="F60" s="17">
        <f>SUM(F58:F59)</f>
        <v>0</v>
      </c>
      <c r="G60" s="19"/>
    </row>
    <row r="61" spans="1:7" x14ac:dyDescent="0.2">
      <c r="A61" s="34"/>
      <c r="B61" s="34"/>
      <c r="C61" s="34"/>
      <c r="D61" s="34"/>
      <c r="E61" s="34"/>
      <c r="F61" s="54"/>
      <c r="G61" s="35"/>
    </row>
    <row r="62" spans="1:7" ht="15.75" x14ac:dyDescent="0.25">
      <c r="A62" s="58" t="s">
        <v>19</v>
      </c>
      <c r="B62" s="34"/>
      <c r="C62" s="34"/>
      <c r="D62" s="34"/>
      <c r="E62" s="34"/>
      <c r="F62" s="54"/>
      <c r="G62" s="35"/>
    </row>
    <row r="63" spans="1:7" x14ac:dyDescent="0.2">
      <c r="A63" s="59" t="s">
        <v>20</v>
      </c>
      <c r="B63" s="60"/>
      <c r="C63" s="60"/>
      <c r="D63" s="60"/>
      <c r="E63" s="60"/>
      <c r="F63" s="60"/>
      <c r="G63" s="35"/>
    </row>
    <row r="64" spans="1:7" x14ac:dyDescent="0.2">
      <c r="A64" s="60"/>
      <c r="B64" s="60"/>
      <c r="C64" s="60"/>
      <c r="D64" s="60"/>
      <c r="E64" s="60"/>
      <c r="F64" s="60"/>
      <c r="G64" s="35"/>
    </row>
    <row r="65" spans="1:7" x14ac:dyDescent="0.2">
      <c r="A65" s="34"/>
      <c r="B65" s="60"/>
      <c r="C65" s="60"/>
      <c r="D65" s="60"/>
      <c r="E65" s="60"/>
      <c r="F65" s="60"/>
      <c r="G65" s="35"/>
    </row>
    <row r="66" spans="1:7" x14ac:dyDescent="0.2">
      <c r="A66" s="60"/>
      <c r="B66" s="60"/>
      <c r="C66" s="60"/>
      <c r="D66" s="60"/>
      <c r="E66" s="60"/>
      <c r="F66" s="60"/>
      <c r="G66" s="35"/>
    </row>
    <row r="67" spans="1:7" x14ac:dyDescent="0.2">
      <c r="A67" s="61" t="s">
        <v>21</v>
      </c>
      <c r="B67" s="60"/>
      <c r="C67" s="60"/>
      <c r="D67" s="60"/>
      <c r="E67" s="60"/>
      <c r="F67" s="60"/>
      <c r="G67" s="35"/>
    </row>
    <row r="68" spans="1:7" x14ac:dyDescent="0.2">
      <c r="A68" s="60"/>
      <c r="B68" s="60"/>
      <c r="C68" s="60"/>
      <c r="D68" s="60"/>
      <c r="E68" s="60"/>
      <c r="F68" s="60"/>
      <c r="G68" s="35"/>
    </row>
    <row r="69" spans="1:7" x14ac:dyDescent="0.2">
      <c r="A69" s="60"/>
      <c r="B69" s="60"/>
      <c r="C69" s="60"/>
      <c r="D69" s="60"/>
      <c r="E69" s="60"/>
      <c r="F69" s="60"/>
      <c r="G69" s="35"/>
    </row>
    <row r="70" spans="1:7" x14ac:dyDescent="0.2">
      <c r="A70" s="60"/>
      <c r="B70" s="60"/>
      <c r="C70" s="60"/>
      <c r="D70" s="60"/>
      <c r="E70" s="60"/>
      <c r="F70" s="60"/>
      <c r="G70" s="35"/>
    </row>
    <row r="71" spans="1:7" x14ac:dyDescent="0.2">
      <c r="A71" s="61" t="s">
        <v>22</v>
      </c>
      <c r="B71" s="60"/>
      <c r="C71" s="60"/>
      <c r="D71" s="60"/>
      <c r="E71" s="60"/>
      <c r="F71" s="60"/>
      <c r="G71" s="35"/>
    </row>
    <row r="72" spans="1:7" x14ac:dyDescent="0.2">
      <c r="A72" s="60"/>
      <c r="B72" s="60"/>
      <c r="C72" s="60"/>
      <c r="D72" s="60"/>
      <c r="E72" s="60"/>
      <c r="F72" s="60"/>
      <c r="G72" s="35"/>
    </row>
    <row r="73" spans="1:7" x14ac:dyDescent="0.2">
      <c r="A73" s="60"/>
      <c r="B73" s="60"/>
      <c r="C73" s="60"/>
      <c r="D73" s="60"/>
      <c r="E73" s="60"/>
      <c r="F73" s="60"/>
      <c r="G73" s="35"/>
    </row>
    <row r="74" spans="1:7" x14ac:dyDescent="0.2">
      <c r="A74" s="60"/>
      <c r="B74" s="60"/>
      <c r="C74" s="60"/>
      <c r="D74" s="60"/>
      <c r="E74" s="60"/>
      <c r="F74" s="60"/>
      <c r="G74" s="35"/>
    </row>
    <row r="75" spans="1:7" x14ac:dyDescent="0.2">
      <c r="A75" s="60"/>
      <c r="B75" s="60"/>
      <c r="C75" s="60"/>
      <c r="D75" s="60"/>
      <c r="E75" s="60"/>
      <c r="F75" s="60"/>
      <c r="G75" s="35"/>
    </row>
    <row r="76" spans="1:7" x14ac:dyDescent="0.2">
      <c r="A76" s="61" t="s">
        <v>23</v>
      </c>
      <c r="B76" s="60"/>
      <c r="C76" s="60"/>
      <c r="D76" s="60"/>
      <c r="E76" s="60"/>
      <c r="F76" s="60"/>
      <c r="G76" s="35"/>
    </row>
    <row r="77" spans="1:7" x14ac:dyDescent="0.2">
      <c r="A77" s="60"/>
      <c r="B77" s="60"/>
      <c r="C77" s="60"/>
      <c r="D77" s="60"/>
      <c r="E77" s="60"/>
      <c r="F77" s="60"/>
      <c r="G77" s="35"/>
    </row>
    <row r="78" spans="1:7" x14ac:dyDescent="0.2">
      <c r="A78" s="60"/>
      <c r="B78" s="60"/>
      <c r="C78" s="60"/>
      <c r="D78" s="60"/>
      <c r="E78" s="60"/>
      <c r="F78" s="60"/>
      <c r="G78" s="35"/>
    </row>
    <row r="79" spans="1:7" x14ac:dyDescent="0.2">
      <c r="A79" s="60"/>
      <c r="B79" s="60"/>
      <c r="C79" s="60"/>
      <c r="D79" s="60"/>
      <c r="E79" s="60"/>
      <c r="F79" s="60"/>
      <c r="G79" s="35"/>
    </row>
    <row r="80" spans="1:7" x14ac:dyDescent="0.2">
      <c r="A80" s="61"/>
      <c r="B80" s="60"/>
      <c r="C80" s="60"/>
      <c r="D80" s="60"/>
      <c r="E80" s="60"/>
      <c r="F80" s="60"/>
      <c r="G80" s="35"/>
    </row>
    <row r="81" spans="1:7" x14ac:dyDescent="0.2">
      <c r="A81" s="61" t="s">
        <v>24</v>
      </c>
      <c r="B81" s="60"/>
      <c r="C81" s="60"/>
      <c r="D81" s="60"/>
      <c r="E81" s="60"/>
      <c r="F81" s="60"/>
      <c r="G81" s="35"/>
    </row>
    <row r="82" spans="1:7" x14ac:dyDescent="0.2">
      <c r="A82" s="60"/>
      <c r="B82" s="60"/>
      <c r="C82" s="60"/>
      <c r="D82" s="60"/>
      <c r="E82" s="60"/>
      <c r="F82" s="60"/>
      <c r="G82" s="35"/>
    </row>
    <row r="83" spans="1:7" x14ac:dyDescent="0.2">
      <c r="A83" s="60"/>
      <c r="B83" s="60"/>
      <c r="C83" s="60"/>
      <c r="D83" s="60"/>
      <c r="E83" s="60"/>
      <c r="F83" s="60"/>
      <c r="G83" s="35"/>
    </row>
    <row r="84" spans="1:7" x14ac:dyDescent="0.2">
      <c r="A84" s="60"/>
      <c r="B84" s="60"/>
      <c r="C84" s="60"/>
      <c r="D84" s="60"/>
      <c r="E84" s="60"/>
      <c r="F84" s="60"/>
      <c r="G84" s="60"/>
    </row>
    <row r="85" spans="1:7" x14ac:dyDescent="0.2">
      <c r="A85" s="60"/>
      <c r="B85" s="60"/>
      <c r="C85" s="60"/>
      <c r="D85" s="60"/>
      <c r="E85" s="60"/>
      <c r="F85" s="62"/>
    </row>
    <row r="86" spans="1:7" x14ac:dyDescent="0.2">
      <c r="A86" s="60"/>
      <c r="B86" s="60"/>
      <c r="C86" s="60"/>
      <c r="D86" s="60"/>
      <c r="E86" s="60"/>
      <c r="F86" s="62"/>
    </row>
    <row r="87" spans="1:7" s="64" customFormat="1" ht="15" x14ac:dyDescent="0.25">
      <c r="A87" s="63"/>
      <c r="C87" s="75"/>
      <c r="D87" s="75"/>
      <c r="E87" s="75"/>
    </row>
    <row r="88" spans="1:7" s="64" customFormat="1" ht="15" x14ac:dyDescent="0.25">
      <c r="A88" s="63"/>
      <c r="C88" s="75"/>
      <c r="D88" s="75"/>
      <c r="E88" s="75"/>
    </row>
  </sheetData>
  <mergeCells count="4">
    <mergeCell ref="I1:N2"/>
    <mergeCell ref="A3:G3"/>
    <mergeCell ref="C87:E87"/>
    <mergeCell ref="C88:E88"/>
  </mergeCells>
  <pageMargins left="0.70866141732283472" right="0.19685039370078741" top="0.51181102362204722" bottom="0.76" header="0.31496062992125984" footer="0.31496062992125984"/>
  <pageSetup paperSize="9" scale="68" fitToHeight="0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YqbZzMS3QWzLLtii3256VFtjkMC1VBFB/7+v0IibopfYiYsZTtWgE42pGKz8AaYNe74bxVjAwkD2
Z/i7jk9Uag==</DigestValue>
    </Reference>
    <Reference Type="http://www.w3.org/2000/09/xmldsig#Object" URI="#idOfficeObject">
      <DigestMethod Algorithm="http://www.w3.org/2001/04/xmlenc#sha512"/>
      <DigestValue>NiFeQvvDhxOcDu45k0aEXIsYwO+N1pdvJgUr89D38EDZgyor6ZN3zSFcWk/1+m4Aax2XpoTM86Sg
TjBjiYMW9g==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MpgTEgT1d5+kMcZbx71Cj40ZNaNHOhbA1t599c5p0kZtIyBjaBJct6sDRIeRStV3VUdMFad/qeUp
mmCNRnanAg==</DigestValue>
    </Reference>
  </SignedInfo>
  <SignatureValue>28OpORrhiN8eOsybdg1OXgJKcAOVyXD8Vj7pMtVLNabuBNVEPBTwqFgLwvFWddyvsGQBUxy2pGLT
SORQ3eXAWeecCX4f62G19T7SemFMsSXSsGSDfEfGdtq/Gsx6ufMccSazvfi7HE69YJciYk9bGrO2
4S7tsfYCBkKThhGjj9cLmB6uL7stIqUIsADKth0wsZ9abcCCztc+VkjfCGwohlf16brA3LgB7IA2
s/auBRB9noIGDiQYbZDGVTv+AeWvIlhsAWTEAUqs/PJuRCifu9t9YAzbvWQPuzrO0FAle5ytEzoK
ElCDo+5gguxbszLFITcQTBpiic7XoAVW5tBfAg==</SignatureValue>
  <KeyInfo>
    <X509Data>
      <X509Certificate>MIIHsDCCBZigAwIBAgIQQkzTILEe8Z5LHe70oB73nDANBgkqhkiG9w0BAQ0FADCBhTELMAkGA1UEBhMCUFkxDTALBgNVBAoTBElDUFAxODA2BgNVBAsTL1ByZXN0YWRvciBDdWFsaWZpY2FkbyBkZSBTZXJ2aWNpb3MgZGUgQ29uZmlhbnphMRUwEwYDVQQDEwxDT0RFMTAwIFMuQS4xFjAUBgNVBAUTDVJVQzgwMDgwNjEwLTcwHhcNMjQwNTA3MTUwNzI1WhcNMjYwNTA3MTUwNzI1WjCBwTELMAkGA1UEBhMCUFkxNjA0BgNVBAoMLUNFUlRJRklDQURPIENVQUxJRklDQURPIERFIEZJUk1BIEVMRUNUUsOTTklDQTELMAkGA1UECxMCRjIxGTAXBgNVBAQTEFZJTExBTEJBIEZMRUlUQVMxFTATBgNVBCoTDFNBUkEgTElMSUFOQTEnMCUGA1UEAxMeU0FSQSBMSUxJQU5BICBWSUxMQUxCQSBGTEVJVEFTMRIwEAYDVQQFEwlDSTI5MDAxOTgwggEiMA0GCSqGSIb3DQEBAQUAA4IBDwAwggEKAoIBAQDh+b9ggFseNP/P9n4Bf+liyUfPET5Wx2iUMQe1QXG4F4LAg4Olc9nxV8rXkZ/hACaqrOC1HRe4mUlgMO7cqTn7u6f+WZ6C8901mcrzXAVfaCIeer37PKHk2lk6pIOmvPOp0ny08UF+ojaTMPvWn51APXcFyOAcPvLU/0R1uoCTyYcRPXNUYn+UJTWiRVptA2b+PS3q227w0sHYVKqxbyo/U8RrPF/huLsL0yCatizjtrjCMCevoxLney/vbPyen8oEP55gazCSpLhQcijE5vam9G3SJOUPbO+E/i9CArr54sIMsc/XsVFYPLYbzx7+EE/1UiZc/0VDD0idR55aGNQxAgMBAAGjggLcMIIC2DAMBgNVHRMBAf8EAjAAMB0GA1UdDgQWBBT6VcHxfFZ6HKUDA40ov0HwbVfFjjAfBgNVHSMEGDAWgBS+NVRiaGDnJtMxwV+XseL2ZM4H9TAOBgNVHQ8BAf8EBAMCBeAwUwYDVR0RBEwwSoEbU0FSQS5WSUxMQUxCQUBCT0xMR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V6UnOw/vo2+NoIgyH+6JwFPBXL9++Y9ZejREvsZLmju6hHI0zUdxLOQ4w3jytxamOIv5jL7VCZkKMWNVzojAsCj2x1HT+DA0QUm9M0UQ81R0lBJMjUumwcMwIRpQMhgBC+nQ0kx2ebPC8ECkEzAgQfdm2lXfTKl2+1dZCxNQyZEsDjdfXkJ5/uW0Tk6GrZIhWiQ3yGYiDTuKP7vkrpoQXy3GUH6z6pDazm/pGUoxiyMzAVenH6OVklqhlnVnakGEyCyHqs2evPxOORqBxF17otuL+FPV0DL7dieS5QR4RPyMcbocpkPXCAa8E1eRR7llB/YaZyPMfp2ZZJR1KCtdO4FkI5PFwwT0o4LB6C7xtUgAbwTVcpKhGSPOahJjUDbEBIygHvkkXXBNjrWuB1L9ZCZr6AwwEB9Ucg/U2RyBPXAH7KgfVAmvzK5dc6gvATBwwowjLLArSUtNnQl4insSrCTlfOGxOedZTcphLq/t8pY11xemZMGwfppuVK9uKWMppAw/1s4pQvBfvuAXP9vasu+cv089MFvj9xI8aBoeXnRzQiM7LFv1e1Cla2GbJN+buyUsXSxiMlqcFmeGnfOe4nEeb4WzaP7K8IIDIxdPZWB8FlHCKj7Kh7YIeJislBf4p8yeFSKX08i5NxFBKdR/NoLL0RmiqG1pRO9rb2QyQ/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512"/>
        <DigestValue>22rvP/rzniSrsrOvsqdODF3Gk3bdAZ0G+XLLQ5nFlC0KVBiwaw5/fsNnWHdFc2yYVVPX4pjNAbBBCjshNlDNeA==</DigestValue>
      </Reference>
      <Reference URI="/xl/calcChain.xml?ContentType=application/vnd.openxmlformats-officedocument.spreadsheetml.calcChain+xml">
        <DigestMethod Algorithm="http://www.w3.org/2001/04/xmlenc#sha512"/>
        <DigestValue>5tOsPwEktqXAIuOnq7J9+1L45qMIXmkszVWDo6jAJGg66UXC/Jj73WqWP9iCw/+4l3ZKj/a28fTDV0wfL/ZApQ==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ubAopmAm45MhP9GwCqp9HqSctY28j2Tpg0pzC827gSoMtNb2TowNwbIYyX/M3YX5iw8BAU1WjXO9sQMQZdRsvQ==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dHNfDlgbLtW2aOI9tdG7qAAyK9KWXre/XqmeR+p0Rp6Hqr+nKhZJ7xyw23M5yxz/1OY2gqkXJwjT4VFs1ss3nw==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W+LkT6O9X+kYAYo5vzoAYodUkAlvv/cnz+wcLL9ynN6GaR3t0ljhCW7AfM7l6mSSdvX3Wxu0lkrrycE+G4N7Qw==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+Uz168EQTO0nHjr4PDlXZMv0mJl+Dib+d0oq6b4SejTsVwRzRobqIKqSswAuUwDlwPUVZSJgwLc01GbE/hQseQ==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EGzDBa4usx1SOTuYqK5niIJVpu80n5/S5Ndk+p/QL9EaHMeX4rK+JfrzYHNkpJ/suphLj83i21KzdEk+xr5vYA==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Gsj+sIXqRK7cYq3k57q6I605aZ9Xvisbp+GZ8APZdHCGYTF/5RKqEutmbn6KVoyDs9xJwM3ijX9LSzGG+yDyGA==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xe73sgNftYeVRsCbvwhGdnYG/pplOHL/pVVZWt2GRV50jk5QrSx+ZSBIDNdSHzffPuoXwbtcbGuVfmb+dqT8lQ==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uaKpjEXu7l2HqE7ddWkH9QCw96BfQUBW16tz2Tt7hLcj5WypZZrH8lEGivm/e5Mg9n7W9u/6EXG1yDSNGD2k4w==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3E+ymBbKPpDDnwtRX7/F3FZb0Fcfwq8O6D6HKTJJJ6tUjTgPlkQzzX8EmUc9IzqXQEn2OquIY3LEUDuIWUAXtQ==</DigestValue>
      </Reference>
      <Reference URI="/xl/sharedStrings.xml?ContentType=application/vnd.openxmlformats-officedocument.spreadsheetml.sharedStrings+xml">
        <DigestMethod Algorithm="http://www.w3.org/2001/04/xmlenc#sha512"/>
        <DigestValue>pn/evAYZhcxMLAnDYwypim3GuHUqTdhFzQxjvX0plRt10eZR8czZ+jriyIsk7hZ6KxWOzeKLhP2dX/eRH/iz7g==</DigestValue>
      </Reference>
      <Reference URI="/xl/styles.xml?ContentType=application/vnd.openxmlformats-officedocument.spreadsheetml.styles+xml">
        <DigestMethod Algorithm="http://www.w3.org/2001/04/xmlenc#sha512"/>
        <DigestValue>Fjf4RxlNjdCyyVDQEc6P5PaUTaJ46a9k7L+6s7ou/YmABSNuAE1QPuaQSEOx4b23MvbohdZ6mQUg6L3FczZI9g==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jS8ZwhprypKmKKF1KiTdmsmTZon5AZ8stGMMCdP8ZoW4YpQc7BRJIFlZbLhhHoqqarPeh0MPDcjolY6zpwVxQA==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sheet1.xml?ContentType=application/vnd.openxmlformats-officedocument.spreadsheetml.worksheet+xml">
        <DigestMethod Algorithm="http://www.w3.org/2001/04/xmlenc#sha512"/>
        <DigestValue>r+5rsb4HrpuaaH2/TbsAr3IYCL0mBtob7rfbX8ny0yh2HhQHJxDONGEkh4x1IGNGbARTTYjUfTFTQXjkVxCCmQ==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2025-10-10T19:37:44Z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2025-10-10T19:37:44Z</xd:SigningTime>
          <xd:SigningCertificate>
            <xd:Cert>
              <xd:CertDigest>
                <DigestMethod Algorithm="http://www.w3.org/2001/04/xmlenc#sha512"/>
                <DigestValue>xkri7/2b+GvC3dRxthLAsxv7Dhw4wbn9wcNpZgWBpJhvVpCvQ73aiy8jWwoQ6s99BSv7r0YokZWCm73iJgqPvw==</DigestValue>
              </xd:CertDigest>
              <xd:IssuerSerial>
                <X509IssuerName>SERIALNUMBER=RUC80080610-7, CN=CODE100 S.A., OU=Prestador Cualificado de Servicios de Confianza, O=ICPP, C=PY</X509IssuerName>
                <X509SerialNumber>88127944461596920993625035894679336860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YMzg4oHcf/im1FSMK4av6zhJLt4fBvk3exd6CQzc6VZjR1oP1NZXeyuxZOK5W3Ps3H8eCWq+CqzA
RtxtLJesYQ==</DigestValue>
    </Reference>
    <Reference Type="http://www.w3.org/2000/09/xmldsig#Object" URI="#idOfficeObject">
      <DigestMethod Algorithm="http://www.w3.org/2001/04/xmlenc#sha512"/>
      <DigestValue>NiFeQvvDhxOcDu45k0aEXIsYwO+N1pdvJgUr89D38EDZgyor6ZN3zSFcWk/1+m4Aax2XpoTM86Sg
TjBjiYMW9g==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J1PqhFtEtM+Uiyj3Y2KGIbTS+sAGCkSF0/x6ws8PaXXnGtIOdhcLbrvJHKpI8V8Rn7MlKG11NOjW
mWURCVafeA==</DigestValue>
    </Reference>
  </SignedInfo>
  <SignatureValue>GwL1+N4MbW6lT2fI6Z1L08cRcFEWzVj7a/9tqiThJJUTt7lmMhIzCup7UB88ioSnTUn7XyaWqa5T
hxiiMaBWam2pkEfDaWzEuzHScnLc4pwCqQttQ0yCpg9S2wc4+sMcVLkzYcNvN4K9abdS7cl+skBj
bTATc7ObPixUokzD7pjdp+9lmevQAQ8ikKapj7m53+ybFHEggfYYHYehrvXBJsjysf4J52ihDYpH
fl+B+eqsjaltUPDg89LZKUs1LLL+MRXEGE/WXSDBDqnSTrGpcZMtA83fL4fKNQ2mSU6xnysvVRIM
ol+ovEm3dQJWjP6hQmaNhgWXt2ZKEY3g+/CY0w==</SignatureValue>
  <KeyInfo>
    <X509Data>
      <X509Certificate>MIIHuTCCBaGgAwIBAgIRAMOOjirSeVyiTX42Wz5AknkwDQYJKoZIhvcNAQENBQAwgYUxCzAJBgNVBAYTAlBZMQ0wCwYDVQQKEwRJQ1BQMTgwNgYDVQQLEy9QcmVzdGFkb3IgQ3VhbGlmaWNhZG8gZGUgU2VydmljaW9zIGRlIENvbmZpYW56YTEVMBMGA1UEAxMMQ09ERTEwMCBTLkEuMRYwFAYDVQQFEw1SVUM4MDA4MDYxMC03MB4XDTI0MDYxMzE5MDA1MFoXDTI2MDYxMzE5MDA1MFowgcUxCzAJBgNVBAYTAlBZMTYwNAYDVQQKDC1DRVJUSUZJQ0FETyBDVUFMSUZJQ0FETyBERSBGSVJNQSBFTEVDVFLDk05JQ0ExCzAJBgNVBAsTAkYyMRgwFgYDVQQEEw9SSVZFUk9TIEJFTklURVoxGTAXBgNVBCoTEEZSQU5DSVNDTyBTT0xBTk8xKTAnBgNVBAMTIEZSQU5DSVNDTyBTT0xBTk8gUklWRVJPUyBCRU5JVEVaMREwDwYDVQQFEwhDSTY5NTg1NDCCASIwDQYJKoZIhvcNAQEBBQADggEPADCCAQoCggEBAOnGxLNwkHaJlPg7o6YR09nE8OgrmUpoi6FC/yDxnbGHZhjciu3xS4x6SbtKgopLWcdbfwLojwp9dQwRZbgqUSW8rRpn8euLUeFo+hBhLlUQRN+9olndH09it7wrLoC3jwuhyFRArS5XOsYnVA0/g6q4SOB42adjPpTdSky/UVyvC+SWQ7TS8Ru8znv1uhQ8ecBo1/vPda7gzD8fEFHnFzwOE7fU96d5EfKTj7o4MBmkSQUc0fM0Txzmrjc3wdNYJBVL/WFjCdWxwp+oJ11S6pXxo68jv85EMcN0mfUEpJYSGOjNX5k2zE2yZbsP5/O+1C6QRVnF5fjAVpRqAeh3t5cCAwEAAaOCAuAwggLcMAwGA1UdEwEB/wQCMAAwHQYDVR0OBBYEFBSdy9Rk2k8sBvRlAdykgAsE227SMB8GA1UdIwQYMBaAFL41VGJoYOcm0zHBX5ex4vZkzgf1MA4GA1UdDwEB/wQEAwIF4DBXBgNVHREEUDBOgR9GUkFOQ0lTQ08uUklWRVJPU0BCT0xMR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LOC0S+FZEQ2f6+GE39hV2ZdEFyT4URqq+zFUejAdOIpK3HyvbacbGTDtKFT4iEAZ6T1AjBRSqVDLHdA0KgK9pwJSjiE4GwO4aRZY414VbFhfRpfPQxjMtfn2OHYwyx4uu27iTjYL8/HkJBlzQ4E5s5ER1QBKVlA4rZNI2FgLlfJfAT7UZOOk/TNRB1Eqov5qVpdbo2sVNU3aJkbRe0LSdWrohQpFnoLofrzbZ+VGmjkt/t+Y/jENbJuSM66GGD5Ev3LNWon18j83l089KkojjDvZbFHeN03TURUIBuq8/SzU49vbzxsfN2xQ33siBStm1xA5/Dv2lr0tjGkjjWejOB/ros25UUmAuKNtu1df+O4U1AGpt+KAvvy45nwSlNuNPoc/RjmzOdGrTo7xyaEziUj3XmXDIX/7qEXDQV9DOyMV4aKmVDnLe397yUrKwkszUDM4/F/+4au+Au2iY+CciDTDQl7IJjqU4W5r4/ZgMDxlgNRIBEiv+Odv8evGSpy5JkISb/bNhymrdVD+H+8fqOF6Wqmy1ArrL5VDwctxmLcqO3X0ifcH2/RB3cpA+qZhxEl1Oj+Y+frwMHV3uUN2/IUiUM5q0v6ABukcfplzdm35nUpmAQd6HBWyh2IRsyFG9kOlEpQ9F/8uw4TiUSRL6DtpyoWF7pxFokV/n0Al0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22rvP/rzniSrsrOvsqdODF3Gk3bdAZ0G+XLLQ5nFlC0KVBiwaw5/fsNnWHdFc2yYVVPX4pjNAbBBCjshNlDNeA==</DigestValue>
      </Reference>
      <Reference URI="/xl/calcChain.xml?ContentType=application/vnd.openxmlformats-officedocument.spreadsheetml.calcChain+xml">
        <DigestMethod Algorithm="http://www.w3.org/2001/04/xmlenc#sha512"/>
        <DigestValue>5tOsPwEktqXAIuOnq7J9+1L45qMIXmkszVWDo6jAJGg66UXC/Jj73WqWP9iCw/+4l3ZKj/a28fTDV0wfL/ZApQ==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ubAopmAm45MhP9GwCqp9HqSctY28j2Tpg0pzC827gSoMtNb2TowNwbIYyX/M3YX5iw8BAU1WjXO9sQMQZdRsvQ==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dHNfDlgbLtW2aOI9tdG7qAAyK9KWXre/XqmeR+p0Rp6Hqr+nKhZJ7xyw23M5yxz/1OY2gqkXJwjT4VFs1ss3nw==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W+LkT6O9X+kYAYo5vzoAYodUkAlvv/cnz+wcLL9ynN6GaR3t0ljhCW7AfM7l6mSSdvX3Wxu0lkrrycE+G4N7Qw==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+Uz168EQTO0nHjr4PDlXZMv0mJl+Dib+d0oq6b4SejTsVwRzRobqIKqSswAuUwDlwPUVZSJgwLc01GbE/hQseQ==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EGzDBa4usx1SOTuYqK5niIJVpu80n5/S5Ndk+p/QL9EaHMeX4rK+JfrzYHNkpJ/suphLj83i21KzdEk+xr5vYA==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Gsj+sIXqRK7cYq3k57q6I605aZ9Xvisbp+GZ8APZdHCGYTF/5RKqEutmbn6KVoyDs9xJwM3ijX9LSzGG+yDyGA==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xe73sgNftYeVRsCbvwhGdnYG/pplOHL/pVVZWt2GRV50jk5QrSx+ZSBIDNdSHzffPuoXwbtcbGuVfmb+dqT8lQ==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uaKpjEXu7l2HqE7ddWkH9QCw96BfQUBW16tz2Tt7hLcj5WypZZrH8lEGivm/e5Mg9n7W9u/6EXG1yDSNGD2k4w==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3E+ymBbKPpDDnwtRX7/F3FZb0Fcfwq8O6D6HKTJJJ6tUjTgPlkQzzX8EmUc9IzqXQEn2OquIY3LEUDuIWUAXtQ==</DigestValue>
      </Reference>
      <Reference URI="/xl/sharedStrings.xml?ContentType=application/vnd.openxmlformats-officedocument.spreadsheetml.sharedStrings+xml">
        <DigestMethod Algorithm="http://www.w3.org/2001/04/xmlenc#sha512"/>
        <DigestValue>pn/evAYZhcxMLAnDYwypim3GuHUqTdhFzQxjvX0plRt10eZR8czZ+jriyIsk7hZ6KxWOzeKLhP2dX/eRH/iz7g==</DigestValue>
      </Reference>
      <Reference URI="/xl/styles.xml?ContentType=application/vnd.openxmlformats-officedocument.spreadsheetml.styles+xml">
        <DigestMethod Algorithm="http://www.w3.org/2001/04/xmlenc#sha512"/>
        <DigestValue>Fjf4RxlNjdCyyVDQEc6P5PaUTaJ46a9k7L+6s7ou/YmABSNuAE1QPuaQSEOx4b23MvbohdZ6mQUg6L3FczZI9g==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jS8ZwhprypKmKKF1KiTdmsmTZon5AZ8stGMMCdP8ZoW4YpQc7BRJIFlZbLhhHoqqarPeh0MPDcjolY6zpwVxQA==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sheet1.xml?ContentType=application/vnd.openxmlformats-officedocument.spreadsheetml.worksheet+xml">
        <DigestMethod Algorithm="http://www.w3.org/2001/04/xmlenc#sha512"/>
        <DigestValue>r+5rsb4HrpuaaH2/TbsAr3IYCL0mBtob7rfbX8ny0yh2HhQHJxDONGEkh4x1IGNGbARTTYjUfTFTQXjkVxCCmQ==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2025-10-14T12:43:44Z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2025-10-14T12:43:44Z</xd:SigningTime>
          <xd:SigningCertificate>
            <xd:Cert>
              <xd:CertDigest>
                <DigestMethod Algorithm="http://www.w3.org/2001/04/xmlenc#sha512"/>
                <DigestValue>mMOb5rhvqFyAqADE8uoiABTWT0IK8R6hg0BU5cJqgKrMHNGkcTG5CbfpMffgO832gE55bnfiY29fbKrz2QiACw==</DigestValue>
              </xd:CertDigest>
              <xd:IssuerSerial>
                <X509IssuerName>SERIALNUMBER=RUC80080610-7, CN=CODE100 S.A., OU=Prestador Cualificado de Servicios de Confianza, O=ICPP, C=PY</X509IssuerName>
                <X509SerialNumber>259939648826855654414124845536095801977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KeOv5Cb1h5GKt8ezdSk3CmIO+QK6RIf4bjPZMhwAkbaQ3CyAIP4aM1Fo39ggT4yug1NHagt2McR8
qP2zTTWMvg==</DigestValue>
    </Reference>
    <Reference Type="http://www.w3.org/2000/09/xmldsig#Object" URI="#idOfficeObject">
      <DigestMethod Algorithm="http://www.w3.org/2001/04/xmlenc#sha512"/>
      <DigestValue>NiFeQvvDhxOcDu45k0aEXIsYwO+N1pdvJgUr89D38EDZgyor6ZN3zSFcWk/1+m4Aax2XpoTM86Sg
TjBjiYMW9g==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gfLEwTCr3Fd6tU2Bu9cIf8Ws+mVbQRJyrjJZXDdvpHc2RwszV29KiUW79yQnwMEXEO9WLX4i60BI
MOQBfPMhtw==</DigestValue>
    </Reference>
  </SignedInfo>
  <SignatureValue>Ez7YXYo6zyyZFlbKexZYSg/bJUP0DC17FcsMNqLRG9+lwf9cVerhwh+pspb1eSbqrTm6KuFPJppe
TXUa6K6VkDo96vfkKARw9SQAlln56eIvlNwpAr9HyWBfsjiytwVQkWQu6630x/RzYel+j42Nk8kv
NBG25IHq+72fD25zdQgVZxTB20weTEX0fBcu4gFGFoI55qPMzJ8WO/0OEZRs5e2LyEqem5VhzoeB
tJpUc/qE+bXPSc5Qm6L9ILXKMVyd404a8Q1KzrWNOOaqFxBYqcegxdjLIrZHIsWN8uzB0WR9xmeN
MKXpXkEqLxRdIo2Q8H3loByTMHE3abpSNZVzYQ==</SignatureValue>
  <KeyInfo>
    <X509Data>
      <X509Certificate>MIIHrTCCBZWgAwIBAgIRAJQWajWzukCxSsZO/fvYFxgwDQYJKoZIhvcNAQENBQAwgYUxCzAJBgNVBAYTAlBZMQ0wCwYDVQQKEwRJQ1BQMTgwNgYDVQQLEy9QcmVzdGFkb3IgQ3VhbGlmaWNhZG8gZGUgU2VydmljaW9zIGRlIENvbmZpYW56YTEVMBMGA1UEAxMMQ09ERTEwMCBTLkEuMRYwFAYDVQQFEw1SVUM4MDA4MDYxMC03MB4XDTI0MTIyMzIwNDczOVoXDTI2MTIyMzIwNDczOVowgbgxCzAJBgNVBAYTAlBZMTYwNAYDVQQKDC1DRVJUSUZJQ0FETyBDVUFMSUZJQ0FETyBERSBGSVJNQSBFTEVDVFLDk05JQ0ExCzAJBgNVBAsTAkYyMRowGAYDVQQEExFERUxJR0RJU0NIIE5JQ09SQTEQMA4GA1UEKhMHVkFORVNTQTEiMCAGA1UEAxMZVkFORVNTQSBERUxJR0RJU0NIIE5JQ09SQTESMBAGA1UEBRMJQ0kxNzQxNzcwMIIBIjANBgkqhkiG9w0BAQEFAAOCAQ8AMIIBCgKCAQEA7VWb+wGMV/jdv7awj+1lEh34/yg9IA5iA6RHN5hFljgX6woGC1apM9tOCdIQs2aE6U22RPvP9HhMcmxOd7LiJJX6PXVXloUDs8KR/qN4DPYnO/R7Y39CRn3I1zu7ZZFBs3v0xcoUYddRQ69QP4p7JgGCP5VFYLgkvF9a0voLroHdZs3ejdSBVXCaN503WRIYWgxBNgTKThqjud3kh3MRRSkv2ZCjJNTTxW5mppkafgy+iv796DkgeCSkJqQssq7/8ZVzVHGARzt7nwApSx5CmgWX1TfpQxF6pKifjEdOh88sfyKxLgrVpBufpQR3jyWYG8m8bowGQea1EonO0Qzy3QIDAQABo4IC4TCCAt0wDAYDVR0TAQH/BAIwADAdBgNVHQ4EFgQUgL323WK2CbIphLCwEyf6loB6z1IwHwYDVR0jBBgwFoAUvjVUYmhg5ybTMcFfl7Hi9mTOB/UwDgYDVR0PAQH/BAQDAgXgMFgGA1UdEQRRME+BIFZBTkVTU0EuREVMSUdESVNDSEBCT0xMR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Deax/oZVAi/L8kLJnbcc5t82jq0UIUzPTttFpECVE/gNkzzmn1932vbB4uqYBIRivCHQ42it9RijwUvKAzv0bZfg4IgoZKFWxxi2QYMkV3klyAMdX38RpIqxAaFtBCFul3LnlicafIB5z2IKWUGtovUcipuJ8E8K7fTzfCdO1WO9VSzc11TWzzsuRwk9VxlaG4Cuwq+t69oYWrZpU4Xs4jwNIpg3BYJbC8JltKvG6v3Blu2twZSG2eOTYsWOob4WM1uCMrebay3wQfOcTDB3VzHmHPyzZsFTaBgydXCOmWL7hnr2iBPqDTqLG+qTQ20CVtarW/RU8GHIGC2l+4TDOzK9lqvD68MgN/Z+hLixYq9YfG/S/yfTsC8tOWW52L92aemONvmTqIZHAEFqrHDXJ4k5QQhgaj5gH4rW2qCex78qFzcB+9n1lQRijnwWsf/HKcOH/SbLw/56NrABKd5/6jlyVJnLu62KGR9greYf3fZFaBJVBtTtvfjWKCR7Sn9YLpnVPJ5scYEuvmYQpy+pBgPcWFnuttYrp0LRG5+e+3jvq4FbkE1fi069oZI85Owk6m5ZoN8ziJF1/hm634xC+U+6M8To2RGiZ+4Aq0+/+XkfjGV1Ch5pEn37Pxx3A/eedvo/Zr9cZZXUu5G598C+sRUKUy3MU8GEwrP0SS/zFE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22rvP/rzniSrsrOvsqdODF3Gk3bdAZ0G+XLLQ5nFlC0KVBiwaw5/fsNnWHdFc2yYVVPX4pjNAbBBCjshNlDNeA==</DigestValue>
      </Reference>
      <Reference URI="/xl/calcChain.xml?ContentType=application/vnd.openxmlformats-officedocument.spreadsheetml.calcChain+xml">
        <DigestMethod Algorithm="http://www.w3.org/2001/04/xmlenc#sha512"/>
        <DigestValue>5tOsPwEktqXAIuOnq7J9+1L45qMIXmkszVWDo6jAJGg66UXC/Jj73WqWP9iCw/+4l3ZKj/a28fTDV0wfL/ZApQ==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ubAopmAm45MhP9GwCqp9HqSctY28j2Tpg0pzC827gSoMtNb2TowNwbIYyX/M3YX5iw8BAU1WjXO9sQMQZdRsvQ==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dHNfDlgbLtW2aOI9tdG7qAAyK9KWXre/XqmeR+p0Rp6Hqr+nKhZJ7xyw23M5yxz/1OY2gqkXJwjT4VFs1ss3nw==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W+LkT6O9X+kYAYo5vzoAYodUkAlvv/cnz+wcLL9ynN6GaR3t0ljhCW7AfM7l6mSSdvX3Wxu0lkrrycE+G4N7Qw==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+Uz168EQTO0nHjr4PDlXZMv0mJl+Dib+d0oq6b4SejTsVwRzRobqIKqSswAuUwDlwPUVZSJgwLc01GbE/hQseQ==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EGzDBa4usx1SOTuYqK5niIJVpu80n5/S5Ndk+p/QL9EaHMeX4rK+JfrzYHNkpJ/suphLj83i21KzdEk+xr5vYA==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Gsj+sIXqRK7cYq3k57q6I605aZ9Xvisbp+GZ8APZdHCGYTF/5RKqEutmbn6KVoyDs9xJwM3ijX9LSzGG+yDyGA==</DigestValue>
      </Reference>
      <Reference URI="/xl/externalLinks/externalLink3.xml?ContentType=application/vnd.openxmlformats-officedocument.spreadsheetml.externalLink+xml">
        <DigestMethod Algorithm="http://www.w3.org/2001/04/xmlenc#sha512"/>
        <DigestValue>xe73sgNftYeVRsCbvwhGdnYG/pplOHL/pVVZWt2GRV50jk5QrSx+ZSBIDNdSHzffPuoXwbtcbGuVfmb+dqT8lQ==</DigestValue>
      </Reference>
      <Reference URI="/xl/externalLinks/externalLink4.xml?ContentType=application/vnd.openxmlformats-officedocument.spreadsheetml.externalLink+xml">
        <DigestMethod Algorithm="http://www.w3.org/2001/04/xmlenc#sha512"/>
        <DigestValue>uaKpjEXu7l2HqE7ddWkH9QCw96BfQUBW16tz2Tt7hLcj5WypZZrH8lEGivm/e5Mg9n7W9u/6EXG1yDSNGD2k4w==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3E+ymBbKPpDDnwtRX7/F3FZb0Fcfwq8O6D6HKTJJJ6tUjTgPlkQzzX8EmUc9IzqXQEn2OquIY3LEUDuIWUAXtQ==</DigestValue>
      </Reference>
      <Reference URI="/xl/sharedStrings.xml?ContentType=application/vnd.openxmlformats-officedocument.spreadsheetml.sharedStrings+xml">
        <DigestMethod Algorithm="http://www.w3.org/2001/04/xmlenc#sha512"/>
        <DigestValue>pn/evAYZhcxMLAnDYwypim3GuHUqTdhFzQxjvX0plRt10eZR8czZ+jriyIsk7hZ6KxWOzeKLhP2dX/eRH/iz7g==</DigestValue>
      </Reference>
      <Reference URI="/xl/styles.xml?ContentType=application/vnd.openxmlformats-officedocument.spreadsheetml.styles+xml">
        <DigestMethod Algorithm="http://www.w3.org/2001/04/xmlenc#sha512"/>
        <DigestValue>Fjf4RxlNjdCyyVDQEc6P5PaUTaJ46a9k7L+6s7ou/YmABSNuAE1QPuaQSEOx4b23MvbohdZ6mQUg6L3FczZI9g==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jS8ZwhprypKmKKF1KiTdmsmTZon5AZ8stGMMCdP8ZoW4YpQc7BRJIFlZbLhhHoqqarPeh0MPDcjolY6zpwVxQA==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sheet1.xml?ContentType=application/vnd.openxmlformats-officedocument.spreadsheetml.worksheet+xml">
        <DigestMethod Algorithm="http://www.w3.org/2001/04/xmlenc#sha512"/>
        <DigestValue>r+5rsb4HrpuaaH2/TbsAr3IYCL0mBtob7rfbX8ny0yh2HhQHJxDONGEkh4x1IGNGbARTTYjUfTFTQXjkVxCCmQ==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2025-10-17T12:11:21Z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2025-10-17T12:11:21Z</xd:SigningTime>
          <xd:SigningCertificate>
            <xd:Cert>
              <xd:CertDigest>
                <DigestMethod Algorithm="http://www.w3.org/2001/04/xmlenc#sha512"/>
                <DigestValue>9Ln7nOuxqEBE0BdBZ09W8zYpiIHfMcGuyMGcwQ3cNCzfdSNInM16qOHD3gkwyQcRmeL7nRrBb0yJO1plCo8Dwg==</DigestValue>
              </xd:CertDigest>
              <xd:IssuerSerial>
                <X509IssuerName>SERIALNUMBER=RUC80080610-7, CN=CODE100 S.A., OU=Prestador Cualificado de Servicios de Confianza, O=ICPP, C=PY</X509IssuerName>
                <X509SerialNumber>196842128097188898193051720596269307672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Informe de Deuda</vt:lpstr>
      <vt:lpstr>'Informe de Deuda'!Área_de_impresión</vt:lpstr>
      <vt:lpstr>'Informe de Deuda'!Títulos_a_imprimir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Marecos</dc:creator>
  <cp:lastModifiedBy>Sara Villalba</cp:lastModifiedBy>
  <cp:lastPrinted>2022-05-06T19:21:12Z</cp:lastPrinted>
  <dcterms:created xsi:type="dcterms:W3CDTF">2022-05-06T19:21:09Z</dcterms:created>
  <dcterms:modified xsi:type="dcterms:W3CDTF">2025-10-10T19:05:26Z</dcterms:modified>
</cp:coreProperties>
</file>