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xxel 31032026\"/>
    </mc:Choice>
  </mc:AlternateContent>
  <xr:revisionPtr revIDLastSave="0" documentId="13_ncr:201_{1ADE0CA5-EF87-4D00-8B9F-8B9D391648D9}" xr6:coauthVersionLast="47" xr6:coauthVersionMax="47" xr10:uidLastSave="{00000000-0000-0000-0000-000000000000}"/>
  <bookViews>
    <workbookView xWindow="-120" yWindow="-120" windowWidth="20730" windowHeight="11040" xr2:uid="{D5F9E760-3E70-47AC-9401-B782AF7E4D45}"/>
  </bookViews>
  <sheets>
    <sheet name="Informe de Deuda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Deuda'!$A$1:$G$85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Deuda'!$1:$4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8" i="1"/>
  <c r="F52" i="1"/>
  <c r="B52" i="1"/>
  <c r="F47" i="1"/>
  <c r="B47" i="1"/>
  <c r="B39" i="1"/>
  <c r="B17" i="1" l="1"/>
  <c r="B11" i="1"/>
  <c r="B57" i="1" l="1"/>
  <c r="F39" i="1"/>
  <c r="B33" i="1"/>
  <c r="F33" i="1"/>
  <c r="B28" i="1"/>
  <c r="F28" i="1"/>
  <c r="B22" i="1"/>
  <c r="F22" i="1"/>
  <c r="F17" i="1"/>
  <c r="D11" i="1"/>
  <c r="C11" i="1"/>
  <c r="F11" i="1"/>
  <c r="F57" i="1" l="1"/>
</calcChain>
</file>

<file path=xl/sharedStrings.xml><?xml version="1.0" encoding="utf-8"?>
<sst xmlns="http://schemas.openxmlformats.org/spreadsheetml/2006/main" count="99" uniqueCount="39">
  <si>
    <t>PASIVO CORRIENTE</t>
  </si>
  <si>
    <t>a) DEUDAS COMERCIALES</t>
  </si>
  <si>
    <t xml:space="preserve">Empresa                                             </t>
  </si>
  <si>
    <t>GS.</t>
  </si>
  <si>
    <t>USD</t>
  </si>
  <si>
    <t>EUR</t>
  </si>
  <si>
    <t>T.C.</t>
  </si>
  <si>
    <t>Consolidado</t>
  </si>
  <si>
    <t>Observaciones</t>
  </si>
  <si>
    <t>Proveedores Locales y del Exterior</t>
  </si>
  <si>
    <t>b)DEUDAS  SOCIALES</t>
  </si>
  <si>
    <t>Cuentas</t>
  </si>
  <si>
    <t>c) DEUDAS PREVISIONALES</t>
  </si>
  <si>
    <t>d) DEUDAS FISCALES</t>
  </si>
  <si>
    <t>USS</t>
  </si>
  <si>
    <t>e) DEUDAS BANCARIAS-CORTO PLAZO</t>
  </si>
  <si>
    <t xml:space="preserve">f) INTERESES A DEVENGAR </t>
  </si>
  <si>
    <t>PASIVO NO CORRIENTE</t>
  </si>
  <si>
    <t>Otras Observaciones</t>
  </si>
  <si>
    <t>a) Deudas Comerciales</t>
  </si>
  <si>
    <t>b) Deudas Sociales</t>
  </si>
  <si>
    <t>d) Deudas Fiscales</t>
  </si>
  <si>
    <t>e) Deudas Bancarias</t>
  </si>
  <si>
    <t>g) Intereses a Devengar</t>
  </si>
  <si>
    <t xml:space="preserve">IPS a Pagar </t>
  </si>
  <si>
    <t xml:space="preserve">Retenciones a Pagar </t>
  </si>
  <si>
    <t>Direccion General de Recaud.</t>
  </si>
  <si>
    <t>-</t>
  </si>
  <si>
    <t>Intereses a Vencer Bonos CP</t>
  </si>
  <si>
    <t>Intereses a Vencer CDA CP</t>
  </si>
  <si>
    <t>Intereses a Vencer Bonos LP</t>
  </si>
  <si>
    <t>Intereses a Pagar Bonos Emitidos CP</t>
  </si>
  <si>
    <t>Intereses a Pagar Bonos Emitidos LP</t>
  </si>
  <si>
    <t>Inversiones bonos - Programa de Emisión Global G1</t>
  </si>
  <si>
    <t>g) DEUDAS BANCARIAS-LARGO PLAZO</t>
  </si>
  <si>
    <t xml:space="preserve">h) INTERESES A DEVENGAR </t>
  </si>
  <si>
    <t>i) PREVISIONES JUDICIALES</t>
  </si>
  <si>
    <t>INFORME DE DEUDAS AL 31/03/2026</t>
  </si>
  <si>
    <t>TOTALES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</si>
</sst>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6" fillId="2" borderId="1" xfId="1" applyFont="1" applyFill="1" applyBorder="1"/>
    <xf numFmtId="0" fontId="6" fillId="2" borderId="1" xfId="1" applyFont="1" applyFill="1" applyBorder="1" applyAlignment="1">
      <alignment horizontal="center"/>
    </xf>
    <xf numFmtId="3" fontId="8" fillId="3" borderId="2" xfId="1" applyNumberFormat="1" applyFont="1" applyFill="1" applyBorder="1"/>
    <xf numFmtId="0" fontId="8" fillId="3" borderId="2" xfId="1" applyFont="1" applyFill="1" applyBorder="1"/>
    <xf numFmtId="3" fontId="8" fillId="4" borderId="2" xfId="1" applyNumberFormat="1" applyFont="1" applyFill="1" applyBorder="1"/>
    <xf numFmtId="0" fontId="9" fillId="5" borderId="2" xfId="1" applyFont="1" applyFill="1" applyBorder="1"/>
    <xf numFmtId="3" fontId="8" fillId="4" borderId="3" xfId="1" applyNumberFormat="1" applyFont="1" applyFill="1" applyBorder="1"/>
    <xf numFmtId="0" fontId="9" fillId="5" borderId="3" xfId="1" applyFont="1" applyFill="1" applyBorder="1"/>
    <xf numFmtId="0" fontId="8" fillId="5" borderId="3" xfId="1" applyFont="1" applyFill="1" applyBorder="1"/>
    <xf numFmtId="4" fontId="8" fillId="0" borderId="3" xfId="1" applyNumberFormat="1" applyFont="1" applyBorder="1"/>
    <xf numFmtId="4" fontId="8" fillId="4" borderId="3" xfId="1" applyNumberFormat="1" applyFont="1" applyFill="1" applyBorder="1"/>
    <xf numFmtId="3" fontId="6" fillId="2" borderId="4" xfId="1" applyNumberFormat="1" applyFont="1" applyFill="1" applyBorder="1"/>
    <xf numFmtId="3" fontId="6" fillId="2" borderId="5" xfId="1" applyNumberFormat="1" applyFont="1" applyFill="1" applyBorder="1" applyAlignment="1">
      <alignment horizontal="right"/>
    </xf>
    <xf numFmtId="4" fontId="6" fillId="2" borderId="5" xfId="1" applyNumberFormat="1" applyFont="1" applyFill="1" applyBorder="1" applyAlignment="1">
      <alignment horizontal="right"/>
    </xf>
    <xf numFmtId="3" fontId="6" fillId="2" borderId="6" xfId="1" applyNumberFormat="1" applyFont="1" applyFill="1" applyBorder="1" applyAlignment="1">
      <alignment horizontal="center"/>
    </xf>
    <xf numFmtId="0" fontId="8" fillId="5" borderId="0" xfId="1" applyFont="1" applyFill="1"/>
    <xf numFmtId="3" fontId="8" fillId="4" borderId="0" xfId="1" applyNumberFormat="1" applyFont="1" applyFill="1"/>
    <xf numFmtId="4" fontId="8" fillId="0" borderId="0" xfId="1" applyNumberFormat="1" applyFont="1"/>
    <xf numFmtId="0" fontId="9" fillId="5" borderId="0" xfId="1" applyFont="1" applyFill="1"/>
    <xf numFmtId="0" fontId="6" fillId="0" borderId="0" xfId="1" applyFont="1"/>
    <xf numFmtId="3" fontId="6" fillId="0" borderId="0" xfId="1" applyNumberFormat="1" applyFont="1"/>
    <xf numFmtId="4" fontId="6" fillId="0" borderId="0" xfId="1" applyNumberFormat="1" applyFont="1"/>
    <xf numFmtId="3" fontId="9" fillId="0" borderId="0" xfId="1" applyNumberFormat="1" applyFont="1"/>
    <xf numFmtId="0" fontId="6" fillId="2" borderId="2" xfId="1" applyFont="1" applyFill="1" applyBorder="1"/>
    <xf numFmtId="0" fontId="8" fillId="0" borderId="3" xfId="1" applyFont="1" applyBorder="1"/>
    <xf numFmtId="3" fontId="8" fillId="0" borderId="3" xfId="1" applyNumberFormat="1" applyFont="1" applyBorder="1"/>
    <xf numFmtId="4" fontId="8" fillId="0" borderId="7" xfId="1" applyNumberFormat="1" applyFont="1" applyBorder="1"/>
    <xf numFmtId="0" fontId="9" fillId="0" borderId="8" xfId="1" applyFont="1" applyBorder="1"/>
    <xf numFmtId="0" fontId="10" fillId="0" borderId="0" xfId="1" applyFont="1"/>
    <xf numFmtId="0" fontId="8" fillId="0" borderId="0" xfId="1" applyFont="1"/>
    <xf numFmtId="0" fontId="9" fillId="0" borderId="0" xfId="1" applyFont="1"/>
    <xf numFmtId="0" fontId="8" fillId="0" borderId="2" xfId="1" applyFont="1" applyBorder="1"/>
    <xf numFmtId="3" fontId="8" fillId="0" borderId="2" xfId="1" applyNumberFormat="1" applyFont="1" applyBorder="1"/>
    <xf numFmtId="4" fontId="8" fillId="0" borderId="2" xfId="1" applyNumberFormat="1" applyFont="1" applyBorder="1"/>
    <xf numFmtId="0" fontId="9" fillId="0" borderId="2" xfId="1" applyFont="1" applyBorder="1"/>
    <xf numFmtId="0" fontId="6" fillId="2" borderId="2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8" fillId="0" borderId="9" xfId="1" applyFont="1" applyBorder="1"/>
    <xf numFmtId="0" fontId="8" fillId="0" borderId="7" xfId="1" applyFont="1" applyBorder="1"/>
    <xf numFmtId="0" fontId="9" fillId="0" borderId="10" xfId="1" applyFont="1" applyBorder="1"/>
    <xf numFmtId="2" fontId="6" fillId="0" borderId="0" xfId="1" applyNumberFormat="1" applyFont="1"/>
    <xf numFmtId="0" fontId="8" fillId="0" borderId="2" xfId="1" applyFont="1" applyBorder="1" applyAlignment="1">
      <alignment horizontal="left" vertical="center"/>
    </xf>
    <xf numFmtId="3" fontId="8" fillId="0" borderId="2" xfId="1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left" vertical="center" wrapText="1"/>
    </xf>
    <xf numFmtId="3" fontId="6" fillId="0" borderId="0" xfId="1" applyNumberFormat="1" applyFont="1" applyAlignment="1">
      <alignment horizontal="right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4" fontId="8" fillId="0" borderId="1" xfId="1" applyNumberFormat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3" fontId="8" fillId="0" borderId="0" xfId="1" applyNumberFormat="1" applyFont="1"/>
    <xf numFmtId="0" fontId="11" fillId="0" borderId="0" xfId="1" applyFont="1"/>
    <xf numFmtId="0" fontId="8" fillId="0" borderId="11" xfId="1" applyFont="1" applyBorder="1"/>
    <xf numFmtId="0" fontId="9" fillId="0" borderId="1" xfId="1" applyFont="1" applyBorder="1"/>
    <xf numFmtId="0" fontId="12" fillId="0" borderId="0" xfId="1" applyFont="1"/>
    <xf numFmtId="0" fontId="7" fillId="0" borderId="0" xfId="1" applyFont="1"/>
    <xf numFmtId="0" fontId="1" fillId="0" borderId="0" xfId="1"/>
    <xf numFmtId="0" fontId="13" fillId="0" borderId="0" xfId="1" applyFont="1"/>
    <xf numFmtId="0" fontId="14" fillId="0" borderId="0" xfId="1" applyFont="1"/>
    <xf numFmtId="0" fontId="15" fillId="0" borderId="0" xfId="1" applyFont="1" applyAlignment="1">
      <alignment horizontal="center" vertical="center"/>
    </xf>
    <xf numFmtId="0" fontId="15" fillId="0" borderId="0" xfId="1" applyFont="1"/>
    <xf numFmtId="0" fontId="6" fillId="2" borderId="12" xfId="1" applyFont="1" applyFill="1" applyBorder="1" applyAlignment="1">
      <alignment horizontal="center"/>
    </xf>
    <xf numFmtId="3" fontId="8" fillId="0" borderId="13" xfId="1" applyNumberFormat="1" applyFont="1" applyBorder="1"/>
    <xf numFmtId="3" fontId="8" fillId="0" borderId="14" xfId="1" applyNumberFormat="1" applyFont="1" applyBorder="1"/>
    <xf numFmtId="3" fontId="8" fillId="0" borderId="3" xfId="1" applyNumberFormat="1" applyFont="1" applyBorder="1" applyAlignment="1">
      <alignment vertical="top"/>
    </xf>
    <xf numFmtId="0" fontId="8" fillId="0" borderId="3" xfId="1" applyFont="1" applyBorder="1" applyAlignment="1">
      <alignment vertical="top"/>
    </xf>
    <xf numFmtId="0" fontId="6" fillId="2" borderId="16" xfId="1" applyFont="1" applyFill="1" applyBorder="1" applyAlignment="1">
      <alignment horizontal="center"/>
    </xf>
    <xf numFmtId="0" fontId="6" fillId="2" borderId="15" xfId="1" applyFont="1" applyFill="1" applyBorder="1"/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</cellXfs>
  <cellStyles count="2">
    <cellStyle name="Normal" xfId="0" builtinId="0"/>
    <cellStyle name="Normal 2" xfId="1" xr:uid="{82AA8B5E-0121-4034-A61E-658406717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9EF9-276A-4970-909F-6A86D07ABD7D}">
  <sheetPr>
    <tabColor theme="9" tint="-0.499984740745262"/>
    <pageSetUpPr fitToPage="1"/>
  </sheetPr>
  <dimension ref="A1:N85"/>
  <sheetViews>
    <sheetView showGridLines="0" tabSelected="1" zoomScaleNormal="100" zoomScaleSheetLayoutView="85" workbookViewId="0"/>
  </sheetViews>
  <sheetFormatPr baseColWidth="10" defaultColWidth="10" defaultRowHeight="14.25" x14ac:dyDescent="0.2"/>
  <cols>
    <col min="1" max="1" width="46.140625" style="1" customWidth="1"/>
    <col min="2" max="2" width="15.5703125" style="1" customWidth="1"/>
    <col min="3" max="4" width="13.85546875" style="1" customWidth="1"/>
    <col min="5" max="5" width="10.140625" style="1" customWidth="1"/>
    <col min="6" max="6" width="18.140625" style="1" customWidth="1"/>
    <col min="7" max="7" width="23" style="1" bestFit="1" customWidth="1"/>
    <col min="8" max="8" width="13.28515625" style="1" customWidth="1"/>
    <col min="9" max="9" width="12.42578125" style="1" bestFit="1" customWidth="1"/>
    <col min="10" max="16384" width="10" style="1"/>
  </cols>
  <sheetData>
    <row r="1" spans="1:14" ht="14.25" customHeight="1" x14ac:dyDescent="0.2">
      <c r="B1" s="2"/>
      <c r="C1" s="2"/>
      <c r="D1" s="2"/>
      <c r="E1" s="2"/>
      <c r="F1" s="2"/>
      <c r="G1" s="2"/>
      <c r="I1" s="73"/>
      <c r="J1" s="73"/>
      <c r="K1" s="73"/>
      <c r="L1" s="73"/>
      <c r="M1" s="73"/>
      <c r="N1" s="73"/>
    </row>
    <row r="2" spans="1:14" x14ac:dyDescent="0.2">
      <c r="B2" s="2"/>
      <c r="C2" s="2"/>
      <c r="D2" s="2"/>
      <c r="E2" s="2"/>
      <c r="F2" s="2"/>
      <c r="G2" s="2"/>
      <c r="I2" s="73"/>
      <c r="J2" s="73"/>
      <c r="K2" s="73"/>
      <c r="L2" s="73"/>
      <c r="M2" s="73"/>
      <c r="N2" s="73"/>
    </row>
    <row r="3" spans="1:14" ht="15" customHeight="1" x14ac:dyDescent="0.25">
      <c r="A3" s="74" t="s">
        <v>37</v>
      </c>
      <c r="B3" s="74"/>
      <c r="C3" s="74"/>
      <c r="D3" s="74"/>
      <c r="E3" s="74"/>
      <c r="F3" s="74"/>
      <c r="G3" s="74"/>
    </row>
    <row r="4" spans="1:14" x14ac:dyDescent="0.2">
      <c r="B4" s="2"/>
      <c r="C4" s="2"/>
      <c r="D4" s="2"/>
      <c r="E4" s="2"/>
      <c r="F4" s="2"/>
      <c r="G4" s="2"/>
    </row>
    <row r="5" spans="1:14" x14ac:dyDescent="0.2">
      <c r="A5" s="4" t="s">
        <v>0</v>
      </c>
      <c r="B5" s="2"/>
      <c r="C5" s="2"/>
      <c r="D5" s="2"/>
      <c r="E5" s="2"/>
      <c r="F5" s="2"/>
      <c r="G5" s="2"/>
    </row>
    <row r="6" spans="1:14" x14ac:dyDescent="0.2">
      <c r="A6" s="5" t="s">
        <v>1</v>
      </c>
      <c r="B6" s="3"/>
      <c r="C6" s="3"/>
      <c r="D6" s="3"/>
      <c r="E6" s="3"/>
      <c r="F6" s="3"/>
      <c r="G6" s="3"/>
    </row>
    <row r="7" spans="1:14" ht="12.75" customHeight="1" x14ac:dyDescent="0.2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pans="1:14" x14ac:dyDescent="0.2">
      <c r="A8" s="9" t="s">
        <v>9</v>
      </c>
      <c r="B8" s="8">
        <f>127318818.805*1000</f>
        <v>127318818805</v>
      </c>
      <c r="C8" s="15">
        <v>0</v>
      </c>
      <c r="D8" s="32">
        <v>0</v>
      </c>
      <c r="E8" s="32">
        <v>0</v>
      </c>
      <c r="F8" s="10"/>
      <c r="G8" s="11"/>
    </row>
    <row r="9" spans="1:14" ht="14.25" customHeight="1" x14ac:dyDescent="0.2">
      <c r="A9" s="14"/>
      <c r="B9" s="12"/>
      <c r="C9" s="12"/>
      <c r="D9" s="16"/>
      <c r="E9" s="15"/>
      <c r="F9" s="12"/>
      <c r="G9" s="13"/>
    </row>
    <row r="10" spans="1:14" ht="5.0999999999999996" customHeight="1" thickBot="1" x14ac:dyDescent="0.25">
      <c r="A10" s="14"/>
      <c r="B10" s="12"/>
      <c r="C10" s="12"/>
      <c r="D10" s="16"/>
      <c r="E10" s="15"/>
      <c r="F10" s="12"/>
      <c r="G10" s="13"/>
    </row>
    <row r="11" spans="1:14" ht="12.75" customHeight="1" thickBot="1" x14ac:dyDescent="0.25">
      <c r="A11" s="17" t="s">
        <v>38</v>
      </c>
      <c r="B11" s="18">
        <f>SUM(B8:B10)</f>
        <v>127318818805</v>
      </c>
      <c r="C11" s="19">
        <f>SUM(C9:C10)</f>
        <v>0</v>
      </c>
      <c r="D11" s="19">
        <f>SUM(D9:D10)</f>
        <v>0</v>
      </c>
      <c r="E11" s="18"/>
      <c r="F11" s="18">
        <f>SUM(F9:F10)</f>
        <v>0</v>
      </c>
      <c r="G11" s="20"/>
    </row>
    <row r="12" spans="1:14" ht="14.25" customHeight="1" x14ac:dyDescent="0.2">
      <c r="A12" s="21"/>
      <c r="B12" s="22"/>
      <c r="C12" s="23"/>
      <c r="D12" s="23"/>
      <c r="E12" s="23"/>
      <c r="F12" s="22"/>
      <c r="G12" s="24"/>
    </row>
    <row r="13" spans="1:14" x14ac:dyDescent="0.2">
      <c r="A13" s="25" t="s">
        <v>10</v>
      </c>
      <c r="B13" s="26"/>
      <c r="C13" s="27"/>
      <c r="D13" s="27"/>
      <c r="E13" s="27"/>
      <c r="F13" s="26"/>
      <c r="G13" s="28"/>
    </row>
    <row r="14" spans="1:14" x14ac:dyDescent="0.2">
      <c r="A14" s="72" t="s">
        <v>11</v>
      </c>
      <c r="B14" s="71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7" t="s">
        <v>8</v>
      </c>
    </row>
    <row r="15" spans="1:14" x14ac:dyDescent="0.2">
      <c r="A15" s="30"/>
      <c r="B15" s="31"/>
      <c r="C15" s="15"/>
      <c r="D15" s="32"/>
      <c r="E15" s="32"/>
      <c r="F15" s="31"/>
      <c r="G15" s="33"/>
    </row>
    <row r="16" spans="1:14" ht="15" thickBot="1" x14ac:dyDescent="0.25">
      <c r="A16" s="70" t="s">
        <v>24</v>
      </c>
      <c r="B16" s="69">
        <f>66554.108*1000</f>
        <v>66554107.999999993</v>
      </c>
      <c r="C16" s="15">
        <v>0</v>
      </c>
      <c r="D16" s="32">
        <v>0</v>
      </c>
      <c r="E16" s="32">
        <v>0</v>
      </c>
      <c r="F16" s="31"/>
      <c r="G16" s="33"/>
    </row>
    <row r="17" spans="1:7" ht="12.75" customHeight="1" thickBot="1" x14ac:dyDescent="0.25">
      <c r="A17" s="17" t="s">
        <v>38</v>
      </c>
      <c r="B17" s="18">
        <f>SUM(B16)</f>
        <v>66554107.999999993</v>
      </c>
      <c r="C17" s="19">
        <v>0</v>
      </c>
      <c r="D17" s="19">
        <v>0</v>
      </c>
      <c r="E17" s="18"/>
      <c r="F17" s="18">
        <f>+F15</f>
        <v>0</v>
      </c>
      <c r="G17" s="20"/>
    </row>
    <row r="18" spans="1:7" x14ac:dyDescent="0.2">
      <c r="A18" s="34"/>
      <c r="B18" s="26"/>
      <c r="C18" s="35"/>
      <c r="D18" s="35"/>
      <c r="E18" s="35"/>
      <c r="F18" s="26"/>
      <c r="G18" s="36"/>
    </row>
    <row r="19" spans="1:7" x14ac:dyDescent="0.2">
      <c r="A19" s="5" t="s">
        <v>12</v>
      </c>
      <c r="B19" s="35"/>
      <c r="C19" s="35"/>
      <c r="D19" s="35"/>
      <c r="E19" s="35"/>
      <c r="F19" s="35"/>
      <c r="G19" s="36"/>
    </row>
    <row r="20" spans="1:7" x14ac:dyDescent="0.2">
      <c r="A20" s="6" t="s">
        <v>2</v>
      </c>
      <c r="B20" s="7" t="s">
        <v>3</v>
      </c>
      <c r="C20" s="7" t="s">
        <v>4</v>
      </c>
      <c r="D20" s="7" t="s">
        <v>5</v>
      </c>
      <c r="E20" s="7" t="s">
        <v>6</v>
      </c>
      <c r="F20" s="7" t="s">
        <v>7</v>
      </c>
      <c r="G20" s="7" t="s">
        <v>8</v>
      </c>
    </row>
    <row r="21" spans="1:7" ht="15" thickBot="1" x14ac:dyDescent="0.25">
      <c r="A21" s="37"/>
      <c r="B21" s="38">
        <v>0</v>
      </c>
      <c r="C21" s="39">
        <v>0</v>
      </c>
      <c r="D21" s="39">
        <v>0</v>
      </c>
      <c r="E21" s="39">
        <v>0</v>
      </c>
      <c r="F21" s="38">
        <v>0</v>
      </c>
      <c r="G21" s="40"/>
    </row>
    <row r="22" spans="1:7" ht="12.75" customHeight="1" thickBot="1" x14ac:dyDescent="0.25">
      <c r="A22" s="17" t="s">
        <v>38</v>
      </c>
      <c r="B22" s="18">
        <f>+B21</f>
        <v>0</v>
      </c>
      <c r="C22" s="19">
        <v>0</v>
      </c>
      <c r="D22" s="19">
        <v>0</v>
      </c>
      <c r="E22" s="18"/>
      <c r="F22" s="18">
        <f>+F21</f>
        <v>0</v>
      </c>
      <c r="G22" s="20"/>
    </row>
    <row r="23" spans="1:7" x14ac:dyDescent="0.2">
      <c r="A23" s="34"/>
      <c r="B23" s="26"/>
      <c r="C23" s="25"/>
      <c r="D23" s="25"/>
      <c r="E23" s="25"/>
      <c r="F23" s="26"/>
      <c r="G23" s="36"/>
    </row>
    <row r="24" spans="1:7" x14ac:dyDescent="0.2">
      <c r="A24" s="5" t="s">
        <v>13</v>
      </c>
      <c r="B24" s="35"/>
      <c r="C24" s="35"/>
      <c r="D24" s="35"/>
      <c r="E24" s="35"/>
      <c r="F24" s="35"/>
      <c r="G24" s="36"/>
    </row>
    <row r="25" spans="1:7" x14ac:dyDescent="0.2">
      <c r="A25" s="29" t="s">
        <v>11</v>
      </c>
      <c r="B25" s="41" t="s">
        <v>3</v>
      </c>
      <c r="C25" s="7" t="s">
        <v>4</v>
      </c>
      <c r="D25" s="7" t="s">
        <v>5</v>
      </c>
      <c r="E25" s="7" t="s">
        <v>6</v>
      </c>
      <c r="F25" s="41" t="s">
        <v>7</v>
      </c>
      <c r="G25" s="42" t="s">
        <v>8</v>
      </c>
    </row>
    <row r="26" spans="1:7" x14ac:dyDescent="0.2">
      <c r="A26" s="43" t="s">
        <v>25</v>
      </c>
      <c r="B26" s="38">
        <v>3658698</v>
      </c>
      <c r="C26" s="15">
        <v>0</v>
      </c>
      <c r="D26" s="32">
        <v>0</v>
      </c>
      <c r="E26" s="32">
        <v>0</v>
      </c>
      <c r="F26" s="38"/>
      <c r="G26" s="40"/>
    </row>
    <row r="27" spans="1:7" ht="15" thickBot="1" x14ac:dyDescent="0.25">
      <c r="A27" s="44" t="s">
        <v>26</v>
      </c>
      <c r="B27" s="31">
        <v>1633823874</v>
      </c>
      <c r="C27" s="15">
        <v>0</v>
      </c>
      <c r="D27" s="32">
        <v>0</v>
      </c>
      <c r="E27" s="32">
        <v>0</v>
      </c>
      <c r="F27" s="31"/>
      <c r="G27" s="45"/>
    </row>
    <row r="28" spans="1:7" ht="12.75" customHeight="1" thickBot="1" x14ac:dyDescent="0.25">
      <c r="A28" s="17" t="s">
        <v>38</v>
      </c>
      <c r="B28" s="18">
        <f>SUM(B26:B27)</f>
        <v>1637482572</v>
      </c>
      <c r="C28" s="19">
        <v>0</v>
      </c>
      <c r="D28" s="19">
        <v>0</v>
      </c>
      <c r="E28" s="18"/>
      <c r="F28" s="18">
        <f>SUM(F26:F27)</f>
        <v>0</v>
      </c>
      <c r="G28" s="20"/>
    </row>
    <row r="29" spans="1:7" ht="14.25" customHeight="1" x14ac:dyDescent="0.2">
      <c r="A29" s="34"/>
      <c r="B29" s="26"/>
      <c r="C29" s="46"/>
      <c r="D29" s="46"/>
      <c r="E29" s="46"/>
      <c r="F29" s="26"/>
      <c r="G29" s="36"/>
    </row>
    <row r="30" spans="1:7" ht="14.25" customHeight="1" x14ac:dyDescent="0.2">
      <c r="A30" s="5" t="s">
        <v>15</v>
      </c>
      <c r="B30" s="35"/>
      <c r="C30" s="35"/>
      <c r="D30" s="35"/>
      <c r="E30" s="35"/>
      <c r="F30" s="35"/>
      <c r="G30" s="36"/>
    </row>
    <row r="31" spans="1:7" ht="14.25" customHeight="1" x14ac:dyDescent="0.2">
      <c r="A31" s="29" t="s">
        <v>11</v>
      </c>
      <c r="B31" s="7" t="s">
        <v>3</v>
      </c>
      <c r="C31" s="7" t="s">
        <v>4</v>
      </c>
      <c r="D31" s="7" t="s">
        <v>5</v>
      </c>
      <c r="E31" s="7" t="s">
        <v>6</v>
      </c>
      <c r="F31" s="7" t="s">
        <v>7</v>
      </c>
      <c r="G31" s="42" t="s">
        <v>8</v>
      </c>
    </row>
    <row r="32" spans="1:7" ht="17.25" customHeight="1" thickBot="1" x14ac:dyDescent="0.25">
      <c r="A32" s="47" t="s">
        <v>31</v>
      </c>
      <c r="B32" s="48">
        <v>2543013699</v>
      </c>
      <c r="C32" s="48">
        <v>0</v>
      </c>
      <c r="D32" s="48">
        <v>0</v>
      </c>
      <c r="E32" s="48">
        <v>0</v>
      </c>
      <c r="F32" s="48">
        <v>0</v>
      </c>
      <c r="G32" s="49"/>
    </row>
    <row r="33" spans="1:7" ht="12.75" customHeight="1" thickBot="1" x14ac:dyDescent="0.25">
      <c r="A33" s="17" t="s">
        <v>38</v>
      </c>
      <c r="B33" s="18">
        <f>SUM(B31:B32)</f>
        <v>2543013699</v>
      </c>
      <c r="C33" s="19">
        <v>0</v>
      </c>
      <c r="D33" s="19">
        <v>0</v>
      </c>
      <c r="E33" s="18"/>
      <c r="F33" s="18">
        <f>SUM(F31:F32)</f>
        <v>0</v>
      </c>
      <c r="G33" s="20"/>
    </row>
    <row r="34" spans="1:7" ht="14.25" customHeight="1" x14ac:dyDescent="0.2">
      <c r="A34" s="34"/>
      <c r="B34" s="26"/>
      <c r="C34" s="27"/>
      <c r="D34" s="27"/>
      <c r="E34" s="27"/>
      <c r="F34" s="50"/>
      <c r="G34" s="36"/>
    </row>
    <row r="35" spans="1:7" x14ac:dyDescent="0.2">
      <c r="A35" s="5" t="s">
        <v>16</v>
      </c>
      <c r="B35" s="35"/>
      <c r="C35" s="35"/>
      <c r="D35" s="35"/>
      <c r="E35" s="35"/>
      <c r="F35" s="35"/>
      <c r="G35" s="36"/>
    </row>
    <row r="36" spans="1:7" x14ac:dyDescent="0.2">
      <c r="A36" s="29" t="s">
        <v>11</v>
      </c>
      <c r="B36" s="7" t="s">
        <v>3</v>
      </c>
      <c r="C36" s="7" t="s">
        <v>4</v>
      </c>
      <c r="D36" s="7" t="s">
        <v>5</v>
      </c>
      <c r="E36" s="7" t="s">
        <v>6</v>
      </c>
      <c r="F36" s="7" t="s">
        <v>7</v>
      </c>
      <c r="G36" s="42" t="s">
        <v>8</v>
      </c>
    </row>
    <row r="37" spans="1:7" x14ac:dyDescent="0.2">
      <c r="A37" s="51" t="s">
        <v>28</v>
      </c>
      <c r="B37" s="52">
        <v>205684933</v>
      </c>
      <c r="C37" s="53">
        <v>0</v>
      </c>
      <c r="D37" s="53">
        <v>0</v>
      </c>
      <c r="E37" s="53">
        <v>0</v>
      </c>
      <c r="F37" s="52">
        <v>0</v>
      </c>
      <c r="G37" s="54"/>
    </row>
    <row r="38" spans="1:7" ht="15" thickBot="1" x14ac:dyDescent="0.25">
      <c r="A38" s="51" t="s">
        <v>29</v>
      </c>
      <c r="B38" s="52">
        <v>0</v>
      </c>
      <c r="C38" s="53">
        <v>0</v>
      </c>
      <c r="D38" s="53">
        <v>0</v>
      </c>
      <c r="E38" s="53">
        <v>0</v>
      </c>
      <c r="F38" s="52">
        <v>0</v>
      </c>
      <c r="G38" s="54"/>
    </row>
    <row r="39" spans="1:7" ht="12.75" customHeight="1" thickBot="1" x14ac:dyDescent="0.25">
      <c r="A39" s="17" t="s">
        <v>38</v>
      </c>
      <c r="B39" s="18">
        <f>SUM(B37:B38)</f>
        <v>205684933</v>
      </c>
      <c r="C39" s="19">
        <v>0</v>
      </c>
      <c r="D39" s="19">
        <v>0</v>
      </c>
      <c r="E39" s="18"/>
      <c r="F39" s="18">
        <f>SUM(F36:F37)</f>
        <v>0</v>
      </c>
      <c r="G39" s="20"/>
    </row>
    <row r="40" spans="1:7" x14ac:dyDescent="0.2">
      <c r="A40" s="35"/>
      <c r="B40" s="35"/>
      <c r="C40" s="35"/>
      <c r="D40" s="35"/>
      <c r="E40" s="35"/>
      <c r="F40" s="55"/>
      <c r="G40" s="36"/>
    </row>
    <row r="41" spans="1:7" x14ac:dyDescent="0.2">
      <c r="A41" s="56" t="s">
        <v>17</v>
      </c>
      <c r="B41" s="35"/>
      <c r="C41" s="35"/>
      <c r="D41" s="35"/>
      <c r="E41" s="35"/>
      <c r="F41" s="35"/>
      <c r="G41" s="36"/>
    </row>
    <row r="42" spans="1:7" x14ac:dyDescent="0.2">
      <c r="A42" s="56"/>
      <c r="B42" s="35"/>
      <c r="C42" s="35"/>
      <c r="D42" s="35"/>
      <c r="E42" s="35"/>
      <c r="F42" s="35"/>
      <c r="G42" s="36"/>
    </row>
    <row r="43" spans="1:7" ht="14.25" customHeight="1" x14ac:dyDescent="0.2">
      <c r="A43" s="5" t="s">
        <v>34</v>
      </c>
      <c r="B43" s="35"/>
      <c r="C43" s="35"/>
      <c r="D43" s="35"/>
      <c r="E43" s="35"/>
      <c r="F43" s="35"/>
      <c r="G43" s="36"/>
    </row>
    <row r="44" spans="1:7" ht="14.25" customHeight="1" x14ac:dyDescent="0.2">
      <c r="A44" s="29" t="s">
        <v>11</v>
      </c>
      <c r="B44" s="7" t="s">
        <v>3</v>
      </c>
      <c r="C44" s="7" t="s">
        <v>4</v>
      </c>
      <c r="D44" s="7" t="s">
        <v>5</v>
      </c>
      <c r="E44" s="7" t="s">
        <v>6</v>
      </c>
      <c r="F44" s="7" t="s">
        <v>7</v>
      </c>
      <c r="G44" s="42" t="s">
        <v>8</v>
      </c>
    </row>
    <row r="45" spans="1:7" ht="17.25" customHeight="1" x14ac:dyDescent="0.2">
      <c r="A45" s="47" t="s">
        <v>33</v>
      </c>
      <c r="B45" s="48">
        <v>40000000000</v>
      </c>
      <c r="C45" s="48">
        <v>0</v>
      </c>
      <c r="D45" s="48">
        <v>0</v>
      </c>
      <c r="E45" s="48">
        <v>0</v>
      </c>
      <c r="F45" s="48">
        <v>0</v>
      </c>
      <c r="G45" s="49"/>
    </row>
    <row r="46" spans="1:7" ht="17.25" customHeight="1" thickBot="1" x14ac:dyDescent="0.25">
      <c r="A46" s="47" t="s">
        <v>32</v>
      </c>
      <c r="B46" s="48">
        <v>5179178081</v>
      </c>
      <c r="C46" s="48">
        <v>0</v>
      </c>
      <c r="D46" s="48">
        <v>0</v>
      </c>
      <c r="E46" s="48">
        <v>0</v>
      </c>
      <c r="F46" s="48">
        <v>0</v>
      </c>
      <c r="G46" s="49"/>
    </row>
    <row r="47" spans="1:7" ht="12.75" customHeight="1" thickBot="1" x14ac:dyDescent="0.25">
      <c r="A47" s="17" t="s">
        <v>38</v>
      </c>
      <c r="B47" s="18">
        <f>SUM(B44:B46)</f>
        <v>45179178081</v>
      </c>
      <c r="C47" s="19">
        <v>0</v>
      </c>
      <c r="D47" s="19">
        <v>0</v>
      </c>
      <c r="E47" s="18"/>
      <c r="F47" s="18">
        <f>SUM(F44:F46)</f>
        <v>0</v>
      </c>
      <c r="G47" s="20"/>
    </row>
    <row r="48" spans="1:7" x14ac:dyDescent="0.2">
      <c r="A48" s="56"/>
      <c r="B48" s="35"/>
      <c r="C48" s="35"/>
      <c r="D48" s="35"/>
      <c r="E48" s="35"/>
      <c r="F48" s="35"/>
      <c r="G48" s="36"/>
    </row>
    <row r="49" spans="1:7" x14ac:dyDescent="0.2">
      <c r="A49" s="5" t="s">
        <v>35</v>
      </c>
      <c r="B49" s="35"/>
      <c r="C49" s="35"/>
      <c r="D49" s="35"/>
      <c r="E49" s="35"/>
      <c r="F49" s="35"/>
      <c r="G49" s="36"/>
    </row>
    <row r="50" spans="1:7" x14ac:dyDescent="0.2">
      <c r="A50" s="29" t="s">
        <v>11</v>
      </c>
      <c r="B50" s="7" t="s">
        <v>3</v>
      </c>
      <c r="C50" s="7" t="s">
        <v>4</v>
      </c>
      <c r="D50" s="7" t="s">
        <v>5</v>
      </c>
      <c r="E50" s="7" t="s">
        <v>6</v>
      </c>
      <c r="F50" s="7" t="s">
        <v>7</v>
      </c>
      <c r="G50" s="42" t="s">
        <v>8</v>
      </c>
    </row>
    <row r="51" spans="1:7" ht="15" thickBot="1" x14ac:dyDescent="0.25">
      <c r="A51" s="51" t="s">
        <v>30</v>
      </c>
      <c r="B51" s="52">
        <v>390427402</v>
      </c>
      <c r="C51" s="53">
        <v>0</v>
      </c>
      <c r="D51" s="53">
        <v>0</v>
      </c>
      <c r="E51" s="53">
        <v>0</v>
      </c>
      <c r="F51" s="52">
        <v>0</v>
      </c>
      <c r="G51" s="54"/>
    </row>
    <row r="52" spans="1:7" ht="12.75" customHeight="1" thickBot="1" x14ac:dyDescent="0.25">
      <c r="A52" s="17" t="s">
        <v>38</v>
      </c>
      <c r="B52" s="18">
        <f>SUM(B50:B51)</f>
        <v>390427402</v>
      </c>
      <c r="C52" s="19">
        <v>0</v>
      </c>
      <c r="D52" s="19">
        <v>0</v>
      </c>
      <c r="E52" s="18"/>
      <c r="F52" s="18">
        <f>SUM(F50:F51)</f>
        <v>0</v>
      </c>
      <c r="G52" s="20"/>
    </row>
    <row r="53" spans="1:7" x14ac:dyDescent="0.2">
      <c r="A53" s="56"/>
      <c r="B53" s="35"/>
      <c r="C53" s="35"/>
      <c r="D53" s="35"/>
      <c r="E53" s="35"/>
      <c r="F53" s="35"/>
      <c r="G53" s="36"/>
    </row>
    <row r="54" spans="1:7" x14ac:dyDescent="0.2">
      <c r="A54" s="5" t="s">
        <v>36</v>
      </c>
      <c r="B54" s="35"/>
      <c r="C54" s="35"/>
      <c r="D54" s="35"/>
      <c r="E54" s="35"/>
      <c r="F54" s="35"/>
      <c r="G54" s="36"/>
    </row>
    <row r="55" spans="1:7" x14ac:dyDescent="0.2">
      <c r="A55" s="72" t="s">
        <v>11</v>
      </c>
      <c r="B55" s="71" t="s">
        <v>3</v>
      </c>
      <c r="C55" s="7" t="s">
        <v>14</v>
      </c>
      <c r="D55" s="66"/>
      <c r="E55" s="7"/>
      <c r="F55" s="7" t="s">
        <v>7</v>
      </c>
      <c r="G55" s="42" t="s">
        <v>8</v>
      </c>
    </row>
    <row r="56" spans="1:7" ht="15" thickBot="1" x14ac:dyDescent="0.25">
      <c r="A56" s="57" t="s">
        <v>27</v>
      </c>
      <c r="B56" s="38">
        <v>0</v>
      </c>
      <c r="C56" s="67">
        <v>0</v>
      </c>
      <c r="D56" s="55">
        <v>0</v>
      </c>
      <c r="E56" s="68">
        <v>0</v>
      </c>
      <c r="F56" s="38">
        <v>0</v>
      </c>
      <c r="G56" s="58"/>
    </row>
    <row r="57" spans="1:7" ht="12.75" customHeight="1" thickBot="1" x14ac:dyDescent="0.25">
      <c r="A57" s="17" t="s">
        <v>38</v>
      </c>
      <c r="B57" s="18">
        <f>SUM(B55:B56)</f>
        <v>0</v>
      </c>
      <c r="C57" s="19">
        <v>0</v>
      </c>
      <c r="D57" s="19">
        <v>0</v>
      </c>
      <c r="E57" s="18"/>
      <c r="F57" s="18">
        <f>SUM(F55:F56)</f>
        <v>0</v>
      </c>
      <c r="G57" s="20"/>
    </row>
    <row r="58" spans="1:7" x14ac:dyDescent="0.2">
      <c r="A58" s="35"/>
      <c r="B58" s="35"/>
      <c r="C58" s="35"/>
      <c r="D58" s="35"/>
      <c r="E58" s="35"/>
      <c r="F58" s="55"/>
      <c r="G58" s="36"/>
    </row>
    <row r="59" spans="1:7" ht="15.75" x14ac:dyDescent="0.25">
      <c r="A59" s="59" t="s">
        <v>18</v>
      </c>
      <c r="B59" s="35"/>
      <c r="C59" s="35"/>
      <c r="D59" s="35"/>
      <c r="E59" s="35"/>
      <c r="F59" s="55"/>
      <c r="G59" s="36"/>
    </row>
    <row r="60" spans="1:7" x14ac:dyDescent="0.2">
      <c r="A60" s="60" t="s">
        <v>19</v>
      </c>
      <c r="B60" s="61"/>
      <c r="C60" s="61"/>
      <c r="D60" s="61"/>
      <c r="E60" s="61"/>
      <c r="F60" s="61"/>
      <c r="G60" s="36"/>
    </row>
    <row r="61" spans="1:7" x14ac:dyDescent="0.2">
      <c r="A61" s="61"/>
      <c r="B61" s="61"/>
      <c r="C61" s="61"/>
      <c r="D61" s="61"/>
      <c r="E61" s="61"/>
      <c r="F61" s="61"/>
      <c r="G61" s="36"/>
    </row>
    <row r="62" spans="1:7" x14ac:dyDescent="0.2">
      <c r="A62" s="35"/>
      <c r="B62" s="61"/>
      <c r="C62" s="61"/>
      <c r="D62" s="61"/>
      <c r="E62" s="61"/>
      <c r="F62" s="61"/>
      <c r="G62" s="36"/>
    </row>
    <row r="63" spans="1:7" x14ac:dyDescent="0.2">
      <c r="A63" s="61"/>
      <c r="B63" s="61"/>
      <c r="C63" s="61"/>
      <c r="D63" s="61"/>
      <c r="E63" s="61"/>
      <c r="F63" s="61"/>
      <c r="G63" s="36"/>
    </row>
    <row r="64" spans="1:7" x14ac:dyDescent="0.2">
      <c r="A64" s="62" t="s">
        <v>20</v>
      </c>
      <c r="B64" s="61"/>
      <c r="C64" s="61"/>
      <c r="D64" s="61"/>
      <c r="E64" s="61"/>
      <c r="F64" s="61"/>
      <c r="G64" s="36"/>
    </row>
    <row r="65" spans="1:7" x14ac:dyDescent="0.2">
      <c r="A65" s="61"/>
      <c r="B65" s="61"/>
      <c r="C65" s="61"/>
      <c r="D65" s="61"/>
      <c r="E65" s="61"/>
      <c r="F65" s="61"/>
      <c r="G65" s="36"/>
    </row>
    <row r="66" spans="1:7" x14ac:dyDescent="0.2">
      <c r="A66" s="61"/>
      <c r="B66" s="61"/>
      <c r="C66" s="61"/>
      <c r="D66" s="61"/>
      <c r="E66" s="61"/>
      <c r="F66" s="61"/>
      <c r="G66" s="36"/>
    </row>
    <row r="67" spans="1:7" x14ac:dyDescent="0.2">
      <c r="A67" s="61"/>
      <c r="B67" s="61"/>
      <c r="C67" s="61"/>
      <c r="D67" s="61"/>
      <c r="E67" s="61"/>
      <c r="F67" s="61"/>
      <c r="G67" s="36"/>
    </row>
    <row r="68" spans="1:7" x14ac:dyDescent="0.2">
      <c r="A68" s="62" t="s">
        <v>21</v>
      </c>
      <c r="B68" s="61"/>
      <c r="C68" s="61"/>
      <c r="D68" s="61"/>
      <c r="E68" s="61"/>
      <c r="F68" s="61"/>
      <c r="G68" s="36"/>
    </row>
    <row r="69" spans="1:7" x14ac:dyDescent="0.2">
      <c r="A69" s="61"/>
      <c r="B69" s="61"/>
      <c r="C69" s="61"/>
      <c r="D69" s="61"/>
      <c r="E69" s="61"/>
      <c r="F69" s="61"/>
      <c r="G69" s="36"/>
    </row>
    <row r="70" spans="1:7" x14ac:dyDescent="0.2">
      <c r="A70" s="61"/>
      <c r="B70" s="61"/>
      <c r="C70" s="61"/>
      <c r="D70" s="61"/>
      <c r="E70" s="61"/>
      <c r="F70" s="61"/>
      <c r="G70" s="36"/>
    </row>
    <row r="71" spans="1:7" x14ac:dyDescent="0.2">
      <c r="A71" s="61"/>
      <c r="B71" s="61"/>
      <c r="C71" s="61"/>
      <c r="D71" s="61"/>
      <c r="E71" s="61"/>
      <c r="F71" s="61"/>
      <c r="G71" s="36"/>
    </row>
    <row r="72" spans="1:7" x14ac:dyDescent="0.2">
      <c r="A72" s="61"/>
      <c r="B72" s="61"/>
      <c r="C72" s="61"/>
      <c r="D72" s="61"/>
      <c r="E72" s="61"/>
      <c r="F72" s="61"/>
      <c r="G72" s="36"/>
    </row>
    <row r="73" spans="1:7" x14ac:dyDescent="0.2">
      <c r="A73" s="62" t="s">
        <v>22</v>
      </c>
      <c r="B73" s="61"/>
      <c r="C73" s="61"/>
      <c r="D73" s="61"/>
      <c r="E73" s="61"/>
      <c r="F73" s="61"/>
      <c r="G73" s="36"/>
    </row>
    <row r="74" spans="1:7" x14ac:dyDescent="0.2">
      <c r="A74" s="61"/>
      <c r="B74" s="61"/>
      <c r="C74" s="61"/>
      <c r="D74" s="61"/>
      <c r="E74" s="61"/>
      <c r="F74" s="61"/>
      <c r="G74" s="36"/>
    </row>
    <row r="75" spans="1:7" x14ac:dyDescent="0.2">
      <c r="A75" s="61"/>
      <c r="B75" s="61"/>
      <c r="C75" s="61"/>
      <c r="D75" s="61"/>
      <c r="E75" s="61"/>
      <c r="F75" s="61"/>
      <c r="G75" s="36"/>
    </row>
    <row r="76" spans="1:7" x14ac:dyDescent="0.2">
      <c r="A76" s="61"/>
      <c r="B76" s="61"/>
      <c r="C76" s="61"/>
      <c r="D76" s="61"/>
      <c r="E76" s="61"/>
      <c r="F76" s="61"/>
      <c r="G76" s="36"/>
    </row>
    <row r="77" spans="1:7" x14ac:dyDescent="0.2">
      <c r="A77" s="62"/>
      <c r="B77" s="61"/>
      <c r="C77" s="61"/>
      <c r="D77" s="61"/>
      <c r="E77" s="61"/>
      <c r="F77" s="61"/>
      <c r="G77" s="36"/>
    </row>
    <row r="78" spans="1:7" x14ac:dyDescent="0.2">
      <c r="A78" s="62" t="s">
        <v>23</v>
      </c>
      <c r="B78" s="61"/>
      <c r="C78" s="61"/>
      <c r="D78" s="61"/>
      <c r="E78" s="61"/>
      <c r="F78" s="61"/>
      <c r="G78" s="36"/>
    </row>
    <row r="79" spans="1:7" x14ac:dyDescent="0.2">
      <c r="A79" s="61"/>
      <c r="B79" s="61"/>
      <c r="C79" s="61"/>
      <c r="D79" s="61"/>
      <c r="E79" s="61"/>
      <c r="F79" s="61"/>
      <c r="G79" s="36"/>
    </row>
    <row r="80" spans="1:7" x14ac:dyDescent="0.2">
      <c r="A80" s="61"/>
      <c r="B80" s="61"/>
      <c r="C80" s="61"/>
      <c r="D80" s="61"/>
      <c r="E80" s="61"/>
      <c r="F80" s="61"/>
      <c r="G80" s="36"/>
    </row>
    <row r="81" spans="1:7" x14ac:dyDescent="0.2">
      <c r="A81" s="61"/>
      <c r="B81" s="61"/>
      <c r="C81" s="61"/>
      <c r="D81" s="61"/>
      <c r="E81" s="61"/>
      <c r="F81" s="61"/>
      <c r="G81" s="61"/>
    </row>
    <row r="82" spans="1:7" x14ac:dyDescent="0.2">
      <c r="A82" s="61"/>
      <c r="B82" s="61"/>
      <c r="C82" s="61"/>
      <c r="D82" s="61"/>
      <c r="E82" s="61"/>
      <c r="F82" s="63"/>
    </row>
    <row r="83" spans="1:7" x14ac:dyDescent="0.2">
      <c r="A83" s="61"/>
      <c r="B83" s="61"/>
      <c r="C83" s="61"/>
      <c r="D83" s="61"/>
      <c r="E83" s="61"/>
      <c r="F83" s="63"/>
    </row>
    <row r="84" spans="1:7" s="65" customFormat="1" ht="15" x14ac:dyDescent="0.25">
      <c r="A84" s="64"/>
      <c r="C84" s="75"/>
      <c r="D84" s="75"/>
      <c r="E84" s="75"/>
    </row>
    <row r="85" spans="1:7" s="65" customFormat="1" ht="15" x14ac:dyDescent="0.25">
      <c r="A85" s="64"/>
      <c r="C85" s="75"/>
      <c r="D85" s="75"/>
      <c r="E85" s="75"/>
    </row>
  </sheetData>
  <mergeCells count="4">
    <mergeCell ref="I1:N2"/>
    <mergeCell ref="A3:G3"/>
    <mergeCell ref="C84:E84"/>
    <mergeCell ref="C85:E85"/>
  </mergeCells>
  <pageMargins left="0.70866141732283472" right="0.19685039370078741" top="0.51181102362204722" bottom="0.76" header="0.31496062992125984" footer="0.31496062992125984"/>
  <pageSetup paperSize="9" scale="68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SGpqatERQ2T1MtKePM+8sC0NaNqbh/58iZwRy/ZbSiW5sYUhE+IWp8akGcY5aI0xjmKqpaocGOGU
hMAgi5gMXQ==</DigestValue>
    </Reference>
    <Reference Type="http://www.w3.org/2000/09/xmldsig#Object" URI="#idOfficeObject">
      <DigestMethod Algorithm="http://www.w3.org/2001/04/xmlenc#sha512"/>
      <DigestValue>cLTUTwan9D1WHQVYtjGsor0gIIREiX/PwxHVQiNlJyHnD+u0cWylN3fCXEs67MtDLrRQILix5/Pj
iMuxeDdTxg==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XPE0YiPc/RFu/t886hEFDJ72aUhRJbGY4eqG+Wc3KzTn0mnWP66iBWGDYSbWtd3eebHWmicvwkp6
9cAROJl7hQ==</DigestValue>
    </Reference>
  </SignedInfo>
  <SignatureValue>p+1ygJ0bp8pQDqZgdV27qzNAJhQyMBgQiPdOZFZCJ4qnydffHeiSoOXjvqDKGkUHf0To/xUWIQbE
jad8HQrOW3mZBPllwLYY/hf5jfJDLr7qSqBsO2BCEHUa82fedCf0/Y4QsVRK7igNwEORga6j/vw/
lyd6GFtKMvj8/hv8x8gUZ5DzUS7+KMtzqOJyF3+F2uVnTTsWm57wSl4K6O4SYkA0qKwEZOqY/YQk
wtafJwQPyHV9FCS/uCmaIz9+Poyu6NyzCyTQA0GP08l1GcZgJ+CS1MqKzwPkCE/vqq6ib1sDozQs
0WRu9KYOWxPMGPnlOa1HWR/TiGst/bXIABe3eg==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Hxfv0BRuI6haouMVJgGOHqGH9Jo+Exkmyun2q5/HMPrqA8TeShMhK7KSUcxLvA7dK8FO4rnoLJAYdtWOLbiiaA==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j+MJc/tHgaxN7clS6aN4PXAUbqQW1mPczmo5DgrZfao6gfPSHl1NxU3XedasNkCKeT0MVkJpSGYU0YpK3L5S6w==</DigestValue>
      </Reference>
      <Reference URI="/xl/styles.xml?ContentType=application/vnd.openxmlformats-officedocument.spreadsheetml.styles+xml">
        <DigestMethod Algorithm="http://www.w3.org/2001/04/xmlenc#sha512"/>
        <DigestValue>oqlOpNRpg8F7LDUGJaEq49M06/HwxgdMf1hm8u/3FGc4zZFt8mP3oTGC2zcLAePw2zLB5KnGD9OMeZuOyCIwxg==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d/PacTQPv0kEG59BnFeRjflIIbqqzOZzmXVvroDNbXcrouEX2xwoikrHHbxWY7045WevRDBuI8qmSMSDpQfEAg==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Yy5JVWCjw51C3mrG1mMl4lkkcWfMOwr+l2xBZLWWe1eYpdxbmgtDwMOp2Xd/FS0lQtcq/h2AYkWj4FxeaadkQQ==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2026-05-15T15:28:14Z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2026-05-15T15:28:14Z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I4la/bYgJImRR13snZLI2cGKTAGBRdosEWPmp9SLb4BOy2JTWeJdZfv1E50UcMblMNk7PJwj4GR7
kBaK/7fs3A==</DigestValue>
    </Reference>
    <Reference Type="http://www.w3.org/2000/09/xmldsig#Object" URI="#idOfficeObject">
      <DigestMethod Algorithm="http://www.w3.org/2001/04/xmlenc#sha512"/>
      <DigestValue>2z0luzPwJT+t8+ydY/99CZ9HIPZZvbP+abtofF2oX5iMc3ApAWYfY3vyFhZRlP6VDCZwGIS+9uAJ
bNkW08EfHg==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OobSiD4psc779vw6pDONAjZpF36lJfDivePp0hsVGHtdxx3vqgzRQD0KX9C4lvsMsnLnC4JfZU2u
wh20zxm5rw==</DigestValue>
    </Reference>
  </SignedInfo>
  <SignatureValue>Ikw6tf2ncFIJXq1pbndAFiZeWjaMYdCQtNqoq7xWFus8a5QubAXhiqRXZ8vwG0v8dX7F6L5UQMY6
yCXGt5sNcgTDLmQJHOgfraSRIq4NB2HONAvYP29Afm3EK2cPz+bKEOchu0DuWL15FV8hjLFLg1yN
YEST+sZ1Jpk1ONNBQChOumdpE8wnPo32L0HT3nfk8hZC3FSx4CDm7FcDZod56+tuzoP4xIBbe2zN
YaQR55E2YufKkKpZuhW3B0k5ZBJkqWaTGM2xAf4j2vgdVY2gjaBYSNCbapUeSlPFeRPzmJiJZ30/
loNfsp3M0tTbivs9i0eGs7tbvONWglBbxcIKtQ==</SignatureValue>
  <KeyInfo>
    <X509Data>
      <X509Certificate>MIIHszCCBZugAwIBAgIQVDYCwp5Baa9GQsUgT5nLpzANBgkqhkiG9w0BAQ0FADCBhTELMAkGA1UEBhMCUFkxDTALBgNVBAoTBElDUFAxODA2BgNVBAsTL1ByZXN0YWRvciBDdWFsaWZpY2FkbyBkZSBTZXJ2aWNpb3MgZGUgQ29uZmlhbnphMRUwEwYDVQQDEwxDT0RFMTAwIFMuQS4xFjAUBgNVBAUTDVJVQzgwMDgwNjEwLTcwHhcNMjQwOTAyMTQ0MzUzWhcNMjYwOTAyMTQ0MzUzWjCBwDELMAkGA1UEBhMCUFkxNjA0BgNVBAoMLUNFUlRJRklDQURPIENVQUxJRklDQURPIERFIEZJUk1BIEVMRUNUUsOTTklDQTELMAkGA1UECxMCRjIxGDAWBgNVBAQTD0RJT1ZFUlRJIEJPUkRPTjEWMBQGA1UEKhMNTUFVUklaSU8gSk9TRTEmMCQGA1UEAxMdTUFVUklaSU8gSk9TRSBESU9WRVJUSSBCT1JET04xEjAQBgNVBAUTCUNJMTY5OTc3NDCCASIwDQYJKoZIhvcNAQEBBQADggEPADCCAQoCggEBANFWr/iNQEXl/YUX4d0+ebbiyjSGZxq5EYs496iJEmN4eQWoaiVLpRB9TOFFyZ72qaG1D1nicUu9+AdHu20CTCe+VMi5+NR1HEiu2DkMlxyKvltSHC90Q5SfPeW5MN+ImbVB9w0T07B9L1JXyMJekMOdZ3OqNhkj6fH3PkBA7/aBUd95LllHteLi/jqn1oEw8rUWKsj7oJPOH/ebnoWRHFiYHKpIE/Bj1AuVuRlONdRUoqcAJyeMmn4xGXhw1T/yzL4VUay90YybcHEinNJhT63jaelyzkYs9TYqAoyyucQFpS2uwrhR13FrwAe8ptdJvrUd7NwS4Eq/dYvCl0ZFsj8CAwEAAaOCAuAwggLcMAwGA1UdEwEB/wQCMAAwHQYDVR0OBBYEFBOPmSt0+KgC4CJMakkd1WSX8cbMMB8GA1UdIwQYMBaAFL41VGJoYOcm0zHBX5ex4vZkzgf1MA4GA1UdDwEB/wQEAwIF4DBXBgNVHREEUDBOgR9NQVVSSVpJTy5ESU9WRVJUSU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cUC9dd9MzEU3X4t0KxoQZ2ukDDtO5RHGZXJoobHxeKVMQSRkaVNzsDM6XI5gPGUUG4Zakfk2R8b9qlubxyJTWLDuU7bJPsdmd0msnD7+G7C7OG4kkjG3O5G82Uc8ztCk3/BlIkq3qkELtZ7b73pNI+hYeNRDYTQ/eNEGaSztkiBjeVmVRub3sDVv280Vp6xcEviBrKoAij1LQlKQxCcS7cqia1lTLe7ovdwooEFbFSZ+z0TWZdJ8CjgJJKe2D5kGFbfbe/z3l+a86AEsfdm3N/zbL8W4uZBiYyY3vgQVs+k6sjCdZDOnUWwwyrKpBqBK/qEHhJVZfl2p4O6jecCnF2+GQPjDVBwsE4/eK59NKoTNasGU/zxxWvQbt6xckfv2dQXg6uAsO1fCDf7DrLTd+KrRoODIjwS+7BD1WJZsaEcdbLmbZSh4nOuxXecYbMyBAQbSW0LXnecTybo/S0MMaS2I6ivTIkVc3pBPqwaAo3kOJKgA0sFPNlVvR/giQZYl7xmLCEAGBsWdxm3K6z2RrXPeN9bnQR9pzYdxwG1FQJWRvYAyDElR28m9F9BeM3bfaNpvv8oKzYWhWOtTAbN7V4wdvlcQ6D9AF28xRdmd9PuZDd4wYH+Gd5xqxx4JoF9N+bqvK2ueGTfLU81/m++LoK19mxFovEhB8tRzGUXyCN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Hxfv0BRuI6haouMVJgGOHqGH9Jo+Exkmyun2q5/HMPrqA8TeShMhK7KSUcxLvA7dK8FO4rnoLJAYdtWOLbiiaA==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j+MJc/tHgaxN7clS6aN4PXAUbqQW1mPczmo5DgrZfao6gfPSHl1NxU3XedasNkCKeT0MVkJpSGYU0YpK3L5S6w==</DigestValue>
      </Reference>
      <Reference URI="/xl/styles.xml?ContentType=application/vnd.openxmlformats-officedocument.spreadsheetml.styles+xml">
        <DigestMethod Algorithm="http://www.w3.org/2001/04/xmlenc#sha512"/>
        <DigestValue>oqlOpNRpg8F7LDUGJaEq49M06/HwxgdMf1hm8u/3FGc4zZFt8mP3oTGC2zcLAePw2zLB5KnGD9OMeZuOyCIwxg==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d/PacTQPv0kEG59BnFeRjflIIbqqzOZzmXVvroDNbXcrouEX2xwoikrHHbxWY7045WevRDBuI8qmSMSDpQfEAg==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Yy5JVWCjw51C3mrG1mMl4lkkcWfMOwr+l2xBZLWWe1eYpdxbmgtDwMOp2Xd/FS0lQtcq/h2AYkWj4FxeaadkQQ==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2026-05-18T13:29:33Z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2026-05-18T13:29:33Z</xd:SigningTime>
          <xd:SigningCertificate>
            <xd:Cert>
              <xd:CertDigest>
                <DigestMethod Algorithm="http://www.w3.org/2001/04/xmlenc#sha512"/>
                <DigestValue>PUGEf0k2jfTMNiV7Ynat6EGgrhtp8JgjGDY57FyPRsvPYrfZCDQ1RDIZ6/dOX9c26T2usKRGA1FOZ0MeR0gLYA==</DigestValue>
              </xd:CertDigest>
              <xd:IssuerSerial>
                <X509IssuerName>SERIALNUMBER=RUC80080610-7, CN=CODE100 S.A., OU=Prestador Cualificado de Servicios de Confianza, O=ICPP, C=PY</X509IssuerName>
                <X509SerialNumber>111935591660354259898253992547829009319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</vt:lpstr>
      <vt:lpstr>'Informe de Deuda'!Área_de_impresión</vt:lpstr>
      <vt:lpstr>'Informe de Deuda'!Títulos_a_imprimir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Marecos</dc:creator>
  <cp:lastModifiedBy>Casa Boller 2</cp:lastModifiedBy>
  <cp:lastPrinted>2022-05-06T19:21:12Z</cp:lastPrinted>
  <dcterms:created xsi:type="dcterms:W3CDTF">2022-05-06T19:21:09Z</dcterms:created>
  <dcterms:modified xsi:type="dcterms:W3CDTF">2026-05-14T13:49:38Z</dcterms:modified>
</cp:coreProperties>
</file>