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Z:\Administración-Contabilidad\2026\F-SIV\1-SIV Marzo 2026\Informe SIV y BVA\EEFF-EM-80024881-20260331\"/>
    </mc:Choice>
  </mc:AlternateContent>
  <xr:revisionPtr revIDLastSave="0" documentId="13_ncr:201_{74B24432-1D7B-48E8-91BB-916D290A52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definedNames>
    <definedName name="_xlnm.Print_Area" localSheetId="0">Hoja1!$B$1:$J$106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" i="2" l="1"/>
  <c r="I94" i="2"/>
  <c r="I95" i="2"/>
  <c r="I96" i="2"/>
  <c r="I97" i="2"/>
  <c r="I98" i="2"/>
  <c r="I99" i="2"/>
  <c r="I92" i="2"/>
</calcChain>
</file>

<file path=xl/sharedStrings.xml><?xml version="1.0" encoding="utf-8"?>
<sst xmlns="http://schemas.openxmlformats.org/spreadsheetml/2006/main" count="105" uniqueCount="94">
  <si>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</si>
  <si>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</si>
  <si>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</si>
  <si>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</si>
  <si>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</si>
  <si>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</si>
  <si>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</si>
  <si>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</si>
  <si>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</si>
  <si>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</si>
  <si>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</si>
  <si>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</si>
  <si>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</si>
  <si>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</si>
  <si>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</si>
  <si>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</si>
  <si>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</si>
  <si>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</si>
  <si>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</si>
  <si>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</si>
  <si>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</si>
  <si>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</si>
  <si>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</si>
  <si>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</si>
  <si>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</si>
  <si>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</si>
  <si>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</si>
  <si>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</si>
  <si>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</si>
  <si>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</si>
  <si>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</si>
  <si>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</si>
  <si>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</si>
  <si>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</si>
  <si>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</si>
  <si>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</si>
  <si>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</si>
  <si>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</si>
  <si>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</si>
  <si>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Jorge Sosa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</si>
  <si>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</si>
  <si>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</si>
  <si>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</si>
  <si>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</si>
  <si>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</si>
  <si>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</si>
  <si>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</si>
  <si>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</si>
  <si>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</si>
  <si>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</si>
  <si>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</si>
  <si>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</si>
  <si>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</si>
  <si>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</si>
  <si>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</si>
  <si>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</si>
  <si>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</si>
  <si>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</si>
  <si>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</si>
  <si>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</si>
  <si>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</si>
  <si>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</si>
  <si>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</si>
  <si>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</si>
  <si>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Luis Alberto Lima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</si>
  <si>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</si>
  <si>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</si>
  <si>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</si>
  <si>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</si>
  <si>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</si>
  <si>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</si>
  <si>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</si>
  <si>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</si>
  <si>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</si>
  <si>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t>Nombre y Apellido</t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</si>
  <si>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</si>
  <si>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</si>
  <si>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</si>
  <si>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</si>
  <si>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</si>
  <si>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</si>
  <si>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</si>
  <si>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</si>
  <si>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</si>
  <si>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</si>
  <si>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</si>
  <si>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</si>
  <si>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Grupo F56 S.A.</t>
  </si>
  <si>
    <t>San Gervasio S.A.</t>
  </si>
  <si>
    <t>Gerente Administrativo Financiero</t>
  </si>
  <si>
    <r>
      <t xml:space="preserve">1.9 E-MAIL: </t>
    </r>
    <r>
      <rPr>
        <sz val="11"/>
        <color theme="1"/>
        <rFont val="Times New Roman"/>
        <family val="1"/>
      </rPr>
      <t>administracion@inpet.com.py</t>
    </r>
  </si>
  <si>
    <r>
      <t xml:space="preserve">4.2 NUMERO DE INSCRIPCIÓN EN EL REGISTRO DE LA SIV: </t>
    </r>
    <r>
      <rPr>
        <sz val="10"/>
        <color theme="1"/>
        <rFont val="Times New Roman"/>
        <family val="1"/>
      </rPr>
      <t>AE 025</t>
    </r>
  </si>
  <si>
    <r>
      <t xml:space="preserve">4.1 AUDITOR EXTERNO INDEPENDIENTE DESIGNADO: </t>
    </r>
    <r>
      <rPr>
        <sz val="10"/>
        <color theme="1"/>
        <rFont val="Times New Roman"/>
        <family val="1"/>
      </rPr>
      <t>J.C. DESCALZO &amp; ASOC. - JUAN CARLOS DESCALZO &amp; ASOCIADOS</t>
    </r>
  </si>
  <si>
    <t>Información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</si>
</sst>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76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6"/>
  <sheetViews>
    <sheetView showGridLines="0" tabSelected="1" view="pageBreakPreview" zoomScaleNormal="100" zoomScaleSheetLayoutView="100" zoomScalePageLayoutView="30" workbookViewId="0">
      <selection activeCell="C12" sqref="C12"/>
    </sheetView>
  </sheetViews>
  <sheetFormatPr baseColWidth="10" defaultColWidth="11.44140625" defaultRowHeight="13.8" x14ac:dyDescent="0.25"/>
  <cols>
    <col min="1" max="2" width="2" style="1" customWidth="1"/>
    <col min="3" max="3" width="18.5546875" style="1" customWidth="1"/>
    <col min="4" max="4" width="23.88671875" style="1" bestFit="1" customWidth="1"/>
    <col min="5" max="5" width="26.88671875" style="1" bestFit="1" customWidth="1"/>
    <col min="6" max="6" width="21" style="1" bestFit="1" customWidth="1"/>
    <col min="7" max="7" width="19.5546875" style="1" bestFit="1" customWidth="1"/>
    <col min="8" max="8" width="16.33203125" style="1" bestFit="1" customWidth="1"/>
    <col min="9" max="9" width="28.6640625" style="1" customWidth="1"/>
    <col min="10" max="10" width="4" style="1" customWidth="1"/>
    <col min="11" max="16384" width="11.44140625" style="1"/>
  </cols>
  <sheetData>
    <row r="1" spans="3:10" x14ac:dyDescent="0.25">
      <c r="C1" s="37" t="s">
        <v>85</v>
      </c>
      <c r="D1" s="37"/>
      <c r="E1" s="37"/>
      <c r="F1" s="37"/>
      <c r="G1" s="37"/>
      <c r="H1" s="37"/>
      <c r="I1" s="37"/>
      <c r="J1" s="7"/>
    </row>
    <row r="2" spans="3:10" x14ac:dyDescent="0.25">
      <c r="C2" s="37" t="s">
        <v>86</v>
      </c>
      <c r="D2" s="37"/>
      <c r="E2" s="37"/>
      <c r="F2" s="37"/>
      <c r="G2" s="37"/>
      <c r="H2" s="37"/>
      <c r="I2" s="37"/>
      <c r="J2" s="7"/>
    </row>
    <row r="3" spans="3:10" x14ac:dyDescent="0.25">
      <c r="C3" s="38" t="s">
        <v>14</v>
      </c>
      <c r="D3" s="39"/>
      <c r="E3" s="39"/>
      <c r="F3" s="39"/>
      <c r="G3" s="39"/>
      <c r="H3" s="39"/>
      <c r="I3" s="39"/>
      <c r="J3" s="8"/>
    </row>
    <row r="4" spans="3:10" ht="14.4" thickBot="1" x14ac:dyDescent="0.3">
      <c r="C4" s="7"/>
      <c r="D4" s="7"/>
      <c r="E4" s="7"/>
      <c r="F4" s="7"/>
      <c r="G4" s="7"/>
      <c r="H4" s="7"/>
      <c r="I4" s="7"/>
      <c r="J4" s="7"/>
    </row>
    <row r="5" spans="3:10" ht="14.4" thickBot="1" x14ac:dyDescent="0.3">
      <c r="C5" s="33" t="s">
        <v>7</v>
      </c>
      <c r="D5" s="34"/>
      <c r="E5" s="34"/>
      <c r="F5" s="34"/>
      <c r="G5" s="34"/>
      <c r="H5" s="34"/>
      <c r="I5" s="35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48</v>
      </c>
      <c r="J9" s="14"/>
    </row>
    <row r="10" spans="3:10" s="5" customFormat="1" x14ac:dyDescent="0.25">
      <c r="C10" s="36" t="s">
        <v>8</v>
      </c>
      <c r="D10" s="36"/>
      <c r="E10" s="36"/>
      <c r="F10" s="36"/>
      <c r="G10" s="36"/>
      <c r="H10" s="36"/>
      <c r="I10" s="36"/>
      <c r="J10" s="6"/>
    </row>
    <row r="11" spans="3:10" s="5" customFormat="1" x14ac:dyDescent="0.25">
      <c r="C11" s="5" t="s">
        <v>93</v>
      </c>
    </row>
    <row r="12" spans="3:10" s="5" customFormat="1" ht="9.9" customHeight="1" x14ac:dyDescent="0.25">
      <c r="C12" s="4"/>
      <c r="D12" s="4"/>
      <c r="E12" s="30"/>
      <c r="F12" s="30"/>
      <c r="G12" s="30"/>
      <c r="H12" s="30"/>
      <c r="I12" s="30"/>
    </row>
    <row r="13" spans="3:10" s="5" customFormat="1" x14ac:dyDescent="0.25">
      <c r="C13" s="4" t="s">
        <v>73</v>
      </c>
      <c r="D13" s="4"/>
      <c r="E13" s="4"/>
      <c r="F13" s="4"/>
      <c r="G13" s="4"/>
      <c r="H13" s="4"/>
    </row>
    <row r="14" spans="3:10" ht="9.9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1" t="s">
        <v>76</v>
      </c>
      <c r="D19" s="31"/>
      <c r="E19" s="32" t="s">
        <v>78</v>
      </c>
      <c r="F19" s="32"/>
      <c r="G19" s="32"/>
      <c r="H19" s="32"/>
      <c r="I19" s="32"/>
    </row>
    <row r="20" spans="3:9" x14ac:dyDescent="0.25">
      <c r="C20" s="31"/>
      <c r="D20" s="31"/>
      <c r="E20" s="32"/>
      <c r="F20" s="32"/>
      <c r="G20" s="32"/>
      <c r="H20" s="32"/>
      <c r="I20" s="32"/>
    </row>
    <row r="21" spans="3:9" x14ac:dyDescent="0.25">
      <c r="C21" s="31"/>
      <c r="D21" s="31"/>
      <c r="E21" s="32"/>
      <c r="F21" s="32"/>
      <c r="G21" s="32"/>
      <c r="H21" s="32"/>
      <c r="I21" s="32"/>
    </row>
    <row r="22" spans="3:9" x14ac:dyDescent="0.25">
      <c r="C22" s="31"/>
      <c r="D22" s="31"/>
      <c r="E22" s="32"/>
      <c r="F22" s="32"/>
      <c r="G22" s="32"/>
      <c r="H22" s="32"/>
      <c r="I22" s="32"/>
    </row>
    <row r="23" spans="3:9" x14ac:dyDescent="0.25">
      <c r="C23" s="31"/>
      <c r="D23" s="31"/>
      <c r="E23" s="32"/>
      <c r="F23" s="32"/>
      <c r="G23" s="32"/>
      <c r="H23" s="32"/>
      <c r="I23" s="32"/>
    </row>
    <row r="24" spans="3:9" x14ac:dyDescent="0.25">
      <c r="C24" s="31"/>
      <c r="D24" s="31"/>
      <c r="E24" s="32"/>
      <c r="F24" s="32"/>
      <c r="G24" s="32"/>
      <c r="H24" s="32"/>
      <c r="I24" s="32"/>
    </row>
    <row r="25" spans="3:9" x14ac:dyDescent="0.25">
      <c r="C25" s="31"/>
      <c r="D25" s="31"/>
      <c r="E25" s="32"/>
      <c r="F25" s="32"/>
      <c r="G25" s="32"/>
      <c r="H25" s="32"/>
      <c r="I25" s="32"/>
    </row>
    <row r="26" spans="3:9" x14ac:dyDescent="0.25">
      <c r="C26" s="31"/>
      <c r="D26" s="31"/>
      <c r="E26" s="32"/>
      <c r="F26" s="32"/>
      <c r="G26" s="32"/>
      <c r="H26" s="32"/>
      <c r="I26" s="32"/>
    </row>
    <row r="27" spans="3:9" ht="15" customHeight="1" x14ac:dyDescent="0.25">
      <c r="C27" s="27" t="s">
        <v>77</v>
      </c>
      <c r="D27" s="27"/>
      <c r="E27" s="26" t="s">
        <v>79</v>
      </c>
      <c r="F27" s="26"/>
      <c r="G27" s="26"/>
      <c r="H27" s="26"/>
      <c r="I27" s="26"/>
    </row>
    <row r="28" spans="3:9" x14ac:dyDescent="0.25">
      <c r="C28" s="27"/>
      <c r="D28" s="27"/>
      <c r="E28" s="26"/>
      <c r="F28" s="26"/>
      <c r="G28" s="26"/>
      <c r="H28" s="26"/>
      <c r="I28" s="26"/>
    </row>
    <row r="29" spans="3:9" x14ac:dyDescent="0.25">
      <c r="C29" s="28" t="s">
        <v>80</v>
      </c>
      <c r="D29" s="28"/>
      <c r="E29" s="29" t="s">
        <v>81</v>
      </c>
      <c r="F29" s="29"/>
      <c r="G29" s="29"/>
      <c r="H29" s="29"/>
      <c r="I29" s="29"/>
    </row>
    <row r="30" spans="3:9" x14ac:dyDescent="0.25">
      <c r="C30" s="28"/>
      <c r="D30" s="28"/>
      <c r="E30" s="29"/>
      <c r="F30" s="29"/>
      <c r="G30" s="29"/>
      <c r="H30" s="29"/>
      <c r="I30" s="29"/>
    </row>
    <row r="31" spans="3:9" ht="9.9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82</v>
      </c>
      <c r="D34" s="9"/>
      <c r="E34" s="9"/>
      <c r="F34" s="9"/>
      <c r="G34" s="9"/>
      <c r="H34" s="9"/>
    </row>
    <row r="35" spans="3:8" ht="9.9" customHeight="1" x14ac:dyDescent="0.25"/>
    <row r="36" spans="3:8" x14ac:dyDescent="0.25">
      <c r="C36" s="9" t="s">
        <v>84</v>
      </c>
      <c r="D36" s="9"/>
      <c r="E36" s="9"/>
      <c r="F36" s="9"/>
      <c r="G36" s="9"/>
      <c r="H36" s="9"/>
    </row>
    <row r="37" spans="3:8" ht="14.25" customHeight="1" x14ac:dyDescent="0.25">
      <c r="F37" s="1" t="s">
        <v>83</v>
      </c>
    </row>
    <row r="38" spans="3:8" x14ac:dyDescent="0.25">
      <c r="C38" s="9" t="s">
        <v>75</v>
      </c>
      <c r="D38" s="9"/>
      <c r="E38" s="9"/>
      <c r="F38" s="9"/>
      <c r="G38" s="9"/>
      <c r="H38" s="9"/>
    </row>
    <row r="39" spans="3:8" ht="9.9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" customHeight="1" x14ac:dyDescent="0.25"/>
    <row r="42" spans="3:8" x14ac:dyDescent="0.25">
      <c r="C42" s="1" t="s">
        <v>15</v>
      </c>
    </row>
    <row r="43" spans="3:8" ht="9.9" customHeight="1" x14ac:dyDescent="0.25"/>
    <row r="44" spans="3:8" x14ac:dyDescent="0.25">
      <c r="C44" s="9" t="s">
        <v>90</v>
      </c>
      <c r="D44" s="9"/>
      <c r="E44" s="9"/>
      <c r="F44" s="9"/>
      <c r="G44" s="9"/>
      <c r="H44" s="9"/>
    </row>
    <row r="45" spans="3:8" ht="9.9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" customHeight="1" x14ac:dyDescent="0.25">
      <c r="C49" s="4"/>
      <c r="D49" s="4"/>
      <c r="E49" s="4"/>
      <c r="F49" s="4"/>
      <c r="G49" s="4"/>
      <c r="H49" s="4"/>
    </row>
    <row r="50" spans="3:10" x14ac:dyDescent="0.25">
      <c r="C50" s="41" t="s">
        <v>0</v>
      </c>
      <c r="D50" s="41"/>
      <c r="E50" s="41" t="s">
        <v>74</v>
      </c>
      <c r="F50" s="41"/>
      <c r="G50" s="7"/>
      <c r="H50" s="7"/>
      <c r="I50" s="9"/>
      <c r="J50" s="9"/>
    </row>
    <row r="51" spans="3:10" x14ac:dyDescent="0.25">
      <c r="C51" s="40" t="s">
        <v>46</v>
      </c>
      <c r="D51" s="40"/>
      <c r="E51" s="40" t="s">
        <v>47</v>
      </c>
      <c r="F51" s="40"/>
      <c r="G51" s="15"/>
      <c r="H51" s="15"/>
      <c r="I51" s="15"/>
      <c r="J51" s="15"/>
    </row>
    <row r="52" spans="3:10" x14ac:dyDescent="0.25">
      <c r="C52" s="40" t="s">
        <v>1</v>
      </c>
      <c r="D52" s="40"/>
      <c r="E52" s="40" t="s">
        <v>19</v>
      </c>
      <c r="F52" s="40"/>
      <c r="G52" s="11"/>
      <c r="H52" s="11"/>
      <c r="I52" s="16"/>
      <c r="J52" s="16"/>
    </row>
    <row r="53" spans="3:10" x14ac:dyDescent="0.25">
      <c r="C53" s="40" t="s">
        <v>2</v>
      </c>
      <c r="D53" s="40"/>
      <c r="E53" s="40" t="s">
        <v>20</v>
      </c>
      <c r="F53" s="40"/>
      <c r="G53" s="11"/>
      <c r="H53" s="11"/>
      <c r="I53" s="16"/>
      <c r="J53" s="16"/>
    </row>
    <row r="54" spans="3:10" x14ac:dyDescent="0.25">
      <c r="C54" s="40" t="s">
        <v>3</v>
      </c>
      <c r="D54" s="40"/>
      <c r="E54" s="40" t="s">
        <v>21</v>
      </c>
      <c r="F54" s="40"/>
      <c r="G54" s="11"/>
      <c r="H54" s="11"/>
      <c r="I54" s="16"/>
      <c r="J54" s="16"/>
    </row>
    <row r="55" spans="3:10" x14ac:dyDescent="0.25">
      <c r="C55" s="40" t="s">
        <v>3</v>
      </c>
      <c r="D55" s="40"/>
      <c r="E55" s="40" t="s">
        <v>22</v>
      </c>
      <c r="F55" s="40"/>
      <c r="G55" s="11"/>
      <c r="H55" s="11"/>
      <c r="I55" s="16"/>
      <c r="J55" s="16"/>
    </row>
    <row r="56" spans="3:10" x14ac:dyDescent="0.25">
      <c r="C56" s="40" t="s">
        <v>3</v>
      </c>
      <c r="D56" s="40"/>
      <c r="E56" s="40" t="s">
        <v>23</v>
      </c>
      <c r="F56" s="40"/>
      <c r="G56" s="11"/>
      <c r="H56" s="11"/>
      <c r="I56" s="16"/>
      <c r="J56" s="16"/>
    </row>
    <row r="57" spans="3:10" x14ac:dyDescent="0.25">
      <c r="C57" s="40" t="s">
        <v>4</v>
      </c>
      <c r="D57" s="40"/>
      <c r="E57" s="40" t="s">
        <v>24</v>
      </c>
      <c r="F57" s="40"/>
      <c r="G57" s="11"/>
      <c r="H57" s="11"/>
      <c r="I57" s="16"/>
      <c r="J57" s="16"/>
    </row>
    <row r="58" spans="3:10" x14ac:dyDescent="0.25">
      <c r="C58" s="40" t="s">
        <v>4</v>
      </c>
      <c r="D58" s="40"/>
      <c r="E58" s="40" t="s">
        <v>25</v>
      </c>
      <c r="F58" s="40"/>
      <c r="G58" s="11"/>
      <c r="H58" s="11"/>
      <c r="I58" s="16"/>
      <c r="J58" s="16"/>
    </row>
    <row r="59" spans="3:10" x14ac:dyDescent="0.25">
      <c r="C59" s="40" t="s">
        <v>5</v>
      </c>
      <c r="D59" s="40"/>
      <c r="E59" s="40" t="s">
        <v>26</v>
      </c>
      <c r="F59" s="40"/>
      <c r="G59" s="11"/>
      <c r="H59" s="11"/>
      <c r="I59" s="16"/>
      <c r="J59" s="16"/>
    </row>
    <row r="60" spans="3:10" x14ac:dyDescent="0.25">
      <c r="C60" s="40" t="s">
        <v>6</v>
      </c>
      <c r="D60" s="40"/>
      <c r="E60" s="40" t="s">
        <v>27</v>
      </c>
      <c r="F60" s="40"/>
      <c r="G60" s="11"/>
      <c r="H60" s="11"/>
      <c r="I60" s="16"/>
      <c r="J60" s="16"/>
    </row>
    <row r="61" spans="3:10" x14ac:dyDescent="0.25">
      <c r="C61" s="31" t="s">
        <v>28</v>
      </c>
      <c r="D61" s="31"/>
      <c r="E61" s="40"/>
      <c r="F61" s="40"/>
      <c r="G61" s="13"/>
      <c r="H61" s="13"/>
      <c r="I61" s="12"/>
      <c r="J61" s="12"/>
    </row>
    <row r="62" spans="3:10" ht="14.4" x14ac:dyDescent="0.3">
      <c r="C62" s="40" t="s">
        <v>31</v>
      </c>
      <c r="D62" s="40"/>
      <c r="E62" s="40" t="s">
        <v>29</v>
      </c>
      <c r="F62" s="40"/>
      <c r="G62"/>
      <c r="H62"/>
      <c r="I62"/>
      <c r="J62"/>
    </row>
    <row r="63" spans="3:10" ht="14.4" x14ac:dyDescent="0.3">
      <c r="C63" s="40" t="s">
        <v>30</v>
      </c>
      <c r="D63" s="40"/>
      <c r="E63" s="40" t="s">
        <v>32</v>
      </c>
      <c r="F63" s="40"/>
      <c r="G63"/>
      <c r="H63"/>
      <c r="I63"/>
      <c r="J63"/>
    </row>
    <row r="64" spans="3:10" ht="14.4" x14ac:dyDescent="0.3">
      <c r="C64" s="40" t="s">
        <v>33</v>
      </c>
      <c r="D64" s="40"/>
      <c r="E64" s="40" t="s">
        <v>34</v>
      </c>
      <c r="F64" s="40"/>
      <c r="G64"/>
      <c r="H64"/>
      <c r="I64" s="12"/>
      <c r="J64" s="12"/>
    </row>
    <row r="65" spans="3:10" ht="14.4" x14ac:dyDescent="0.3">
      <c r="C65" s="40" t="s">
        <v>35</v>
      </c>
      <c r="D65" s="40"/>
      <c r="E65" s="40" t="s">
        <v>36</v>
      </c>
      <c r="F65" s="40"/>
      <c r="G65"/>
      <c r="H65"/>
      <c r="I65"/>
      <c r="J65"/>
    </row>
    <row r="66" spans="3:10" ht="14.4" x14ac:dyDescent="0.3">
      <c r="C66" s="40" t="s">
        <v>37</v>
      </c>
      <c r="D66" s="40"/>
      <c r="E66" s="40" t="s">
        <v>38</v>
      </c>
      <c r="F66" s="40"/>
      <c r="G66"/>
      <c r="H66"/>
      <c r="I66"/>
      <c r="J66"/>
    </row>
    <row r="67" spans="3:10" ht="14.4" x14ac:dyDescent="0.3">
      <c r="C67" s="40" t="s">
        <v>89</v>
      </c>
      <c r="D67" s="40"/>
      <c r="E67" s="40" t="s">
        <v>39</v>
      </c>
      <c r="F67" s="40"/>
      <c r="G67"/>
      <c r="H67"/>
      <c r="I67"/>
      <c r="J67"/>
    </row>
    <row r="68" spans="3:10" x14ac:dyDescent="0.25">
      <c r="C68" s="40" t="s">
        <v>40</v>
      </c>
      <c r="D68" s="40"/>
      <c r="E68" s="40" t="s">
        <v>41</v>
      </c>
      <c r="F68" s="40"/>
      <c r="G68" s="11"/>
      <c r="H68" s="11"/>
      <c r="I68" s="12"/>
      <c r="J68" s="12"/>
    </row>
    <row r="69" spans="3:10" x14ac:dyDescent="0.25">
      <c r="C69" s="40" t="s">
        <v>42</v>
      </c>
      <c r="D69" s="40"/>
      <c r="E69" s="40" t="s">
        <v>43</v>
      </c>
      <c r="F69" s="40"/>
      <c r="G69" s="11"/>
      <c r="H69" s="11"/>
      <c r="I69" s="12"/>
      <c r="J69" s="12"/>
    </row>
    <row r="70" spans="3:10" x14ac:dyDescent="0.25">
      <c r="C70" s="40" t="s">
        <v>44</v>
      </c>
      <c r="D70" s="40"/>
      <c r="E70" s="40" t="s">
        <v>45</v>
      </c>
      <c r="F70" s="40"/>
      <c r="G70" s="11"/>
      <c r="H70" s="11"/>
      <c r="I70" s="12"/>
      <c r="J70" s="12"/>
    </row>
    <row r="71" spans="3:10" x14ac:dyDescent="0.25">
      <c r="C71" s="11"/>
      <c r="D71" s="11"/>
      <c r="E71" s="11"/>
      <c r="F71" s="11"/>
      <c r="G71" s="11"/>
      <c r="H71" s="11"/>
      <c r="I71" s="12"/>
      <c r="J71" s="12"/>
    </row>
    <row r="72" spans="3:10" x14ac:dyDescent="0.25">
      <c r="C72" s="37" t="s">
        <v>9</v>
      </c>
      <c r="D72" s="37"/>
      <c r="E72" s="37"/>
      <c r="F72" s="37"/>
      <c r="G72" s="37"/>
      <c r="H72" s="37"/>
      <c r="I72" s="37"/>
      <c r="J72" s="7"/>
    </row>
    <row r="73" spans="3:10" x14ac:dyDescent="0.25">
      <c r="C73" s="37" t="s">
        <v>10</v>
      </c>
      <c r="D73" s="37"/>
      <c r="E73" s="37"/>
      <c r="F73" s="37"/>
      <c r="G73" s="37"/>
      <c r="H73" s="37"/>
      <c r="I73" s="37"/>
      <c r="J73" s="7"/>
    </row>
    <row r="74" spans="3:10" x14ac:dyDescent="0.25">
      <c r="C74" s="38" t="s">
        <v>14</v>
      </c>
      <c r="D74" s="39"/>
      <c r="E74" s="39"/>
      <c r="F74" s="39"/>
      <c r="G74" s="39"/>
      <c r="H74" s="39"/>
      <c r="I74" s="39"/>
      <c r="J74" s="8"/>
    </row>
    <row r="75" spans="3:10" ht="14.4" thickBot="1" x14ac:dyDescent="0.3">
      <c r="C75" s="7"/>
      <c r="D75" s="7"/>
      <c r="E75" s="7"/>
      <c r="F75" s="7"/>
      <c r="G75" s="7"/>
      <c r="H75" s="7"/>
      <c r="I75" s="7"/>
      <c r="J75" s="7"/>
    </row>
    <row r="76" spans="3:10" ht="14.4" thickBot="1" x14ac:dyDescent="0.3">
      <c r="C76" s="33" t="s">
        <v>7</v>
      </c>
      <c r="D76" s="34"/>
      <c r="E76" s="34"/>
      <c r="F76" s="34"/>
      <c r="G76" s="34"/>
      <c r="H76" s="34"/>
      <c r="I76" s="35"/>
      <c r="J76" s="7"/>
    </row>
    <row r="77" spans="3:10" x14ac:dyDescent="0.25">
      <c r="C77" s="8"/>
      <c r="D77" s="8"/>
      <c r="E77" s="8"/>
      <c r="F77" s="8"/>
      <c r="G77" s="8"/>
      <c r="H77" s="8"/>
      <c r="I77" s="8"/>
      <c r="J77" s="8"/>
    </row>
    <row r="78" spans="3:10" x14ac:dyDescent="0.25">
      <c r="C78" s="8"/>
      <c r="D78" s="8"/>
      <c r="E78" s="8"/>
      <c r="F78" s="8"/>
      <c r="G78" s="8"/>
      <c r="H78" s="8"/>
      <c r="I78" s="8"/>
      <c r="J78" s="8"/>
    </row>
    <row r="79" spans="3:10" x14ac:dyDescent="0.25">
      <c r="I79" s="14" t="s">
        <v>49</v>
      </c>
      <c r="J79" s="14"/>
    </row>
    <row r="82" spans="3:10" x14ac:dyDescent="0.25">
      <c r="C82" s="4" t="s">
        <v>72</v>
      </c>
      <c r="D82" s="4"/>
      <c r="E82" s="4"/>
      <c r="F82" s="4"/>
      <c r="G82" s="4"/>
      <c r="H82" s="4"/>
      <c r="I82" s="12"/>
      <c r="J82" s="12"/>
    </row>
    <row r="83" spans="3:10" x14ac:dyDescent="0.25">
      <c r="C83" s="11"/>
      <c r="D83" s="11"/>
      <c r="E83" s="11"/>
      <c r="F83" s="11"/>
      <c r="G83" s="11"/>
      <c r="H83" s="11"/>
      <c r="I83" s="12"/>
      <c r="J83" s="12"/>
    </row>
    <row r="84" spans="3:10" x14ac:dyDescent="0.25">
      <c r="D84" s="42" t="s">
        <v>50</v>
      </c>
      <c r="E84" s="43"/>
      <c r="F84" s="43"/>
      <c r="G84" s="44"/>
      <c r="H84" s="11"/>
      <c r="I84" s="12"/>
      <c r="J84" s="12"/>
    </row>
    <row r="85" spans="3:10" ht="27.6" x14ac:dyDescent="0.25">
      <c r="D85" s="18" t="s">
        <v>51</v>
      </c>
      <c r="E85" s="18" t="s">
        <v>52</v>
      </c>
      <c r="F85" s="18" t="s">
        <v>53</v>
      </c>
      <c r="G85" s="18" t="s">
        <v>54</v>
      </c>
      <c r="H85" s="11"/>
      <c r="J85" s="11"/>
    </row>
    <row r="86" spans="3:10" x14ac:dyDescent="0.25">
      <c r="D86" s="17">
        <v>129635000000</v>
      </c>
      <c r="E86" s="17">
        <v>129635000000</v>
      </c>
      <c r="F86" s="17">
        <v>129635000000</v>
      </c>
      <c r="G86" s="17">
        <v>5000000</v>
      </c>
      <c r="H86" s="11"/>
      <c r="I86" s="12"/>
      <c r="J86" s="12"/>
    </row>
    <row r="87" spans="3:10" x14ac:dyDescent="0.25">
      <c r="C87" s="15"/>
      <c r="D87" s="11"/>
      <c r="E87" s="11"/>
      <c r="F87" s="11"/>
      <c r="G87" s="11"/>
      <c r="H87" s="11"/>
      <c r="I87" s="12"/>
      <c r="J87" s="12"/>
    </row>
    <row r="88" spans="3:10" x14ac:dyDescent="0.25">
      <c r="C88" s="19" t="s">
        <v>55</v>
      </c>
      <c r="D88" s="11"/>
      <c r="E88" s="11"/>
      <c r="F88" s="11"/>
      <c r="G88" s="11"/>
      <c r="H88" s="11"/>
      <c r="I88" s="12"/>
      <c r="J88" s="12"/>
    </row>
    <row r="89" spans="3:10" x14ac:dyDescent="0.25">
      <c r="C89" s="19"/>
      <c r="D89" s="11"/>
      <c r="E89" s="11"/>
      <c r="F89" s="11"/>
      <c r="G89" s="11"/>
      <c r="H89" s="11"/>
      <c r="I89" s="12"/>
      <c r="J89" s="12"/>
    </row>
    <row r="90" spans="3:10" x14ac:dyDescent="0.25">
      <c r="C90" s="19"/>
      <c r="D90" s="11"/>
      <c r="E90" s="11"/>
      <c r="F90" s="11"/>
      <c r="G90" s="11"/>
      <c r="H90" s="11"/>
      <c r="I90" s="12"/>
      <c r="J90" s="12"/>
    </row>
    <row r="91" spans="3:10" ht="27.6" x14ac:dyDescent="0.25">
      <c r="C91" s="18" t="s">
        <v>56</v>
      </c>
      <c r="D91" s="18" t="s">
        <v>57</v>
      </c>
      <c r="E91" s="18" t="s">
        <v>58</v>
      </c>
      <c r="F91" s="18" t="s">
        <v>59</v>
      </c>
      <c r="G91" s="21" t="s">
        <v>60</v>
      </c>
      <c r="H91" s="21" t="s">
        <v>61</v>
      </c>
      <c r="I91" s="21" t="s">
        <v>62</v>
      </c>
      <c r="J91" s="12"/>
    </row>
    <row r="92" spans="3:10" x14ac:dyDescent="0.25">
      <c r="C92" s="20">
        <v>1</v>
      </c>
      <c r="D92" s="22" t="s">
        <v>63</v>
      </c>
      <c r="E92" s="17">
        <v>5370</v>
      </c>
      <c r="F92" s="3" t="s">
        <v>69</v>
      </c>
      <c r="G92" s="17">
        <v>5370</v>
      </c>
      <c r="H92" s="17">
        <v>26850000000</v>
      </c>
      <c r="I92" s="25">
        <f>+H92/$F$86</f>
        <v>0.20711999074324064</v>
      </c>
      <c r="J92" s="12"/>
    </row>
    <row r="93" spans="3:10" x14ac:dyDescent="0.25">
      <c r="C93" s="2">
        <v>2</v>
      </c>
      <c r="D93" s="23" t="s">
        <v>88</v>
      </c>
      <c r="E93" s="24">
        <v>5370</v>
      </c>
      <c r="F93" s="3" t="s">
        <v>70</v>
      </c>
      <c r="G93" s="24">
        <v>5370</v>
      </c>
      <c r="H93" s="17">
        <v>26850000000</v>
      </c>
      <c r="I93" s="25">
        <f t="shared" ref="I93:I99" si="0">+H93/$F$86</f>
        <v>0.20711999074324064</v>
      </c>
      <c r="J93" s="12"/>
    </row>
    <row r="94" spans="3:10" x14ac:dyDescent="0.25">
      <c r="C94" s="2">
        <v>3</v>
      </c>
      <c r="D94" s="22" t="s">
        <v>64</v>
      </c>
      <c r="E94" s="17">
        <v>4289</v>
      </c>
      <c r="F94" s="3" t="s">
        <v>70</v>
      </c>
      <c r="G94" s="17">
        <v>4289</v>
      </c>
      <c r="H94" s="17">
        <v>21445000000</v>
      </c>
      <c r="I94" s="25">
        <f t="shared" si="0"/>
        <v>0.1654260037798434</v>
      </c>
      <c r="J94" s="12"/>
    </row>
    <row r="95" spans="3:10" x14ac:dyDescent="0.25">
      <c r="C95" s="2">
        <v>4</v>
      </c>
      <c r="D95" s="22" t="s">
        <v>87</v>
      </c>
      <c r="E95" s="17">
        <v>3824</v>
      </c>
      <c r="F95" s="3" t="s">
        <v>70</v>
      </c>
      <c r="G95" s="17">
        <v>3824</v>
      </c>
      <c r="H95" s="17">
        <v>19120000000</v>
      </c>
      <c r="I95" s="25">
        <f t="shared" si="0"/>
        <v>0.14749103251436727</v>
      </c>
      <c r="J95" s="12"/>
    </row>
    <row r="96" spans="3:10" x14ac:dyDescent="0.25">
      <c r="C96" s="2">
        <v>5</v>
      </c>
      <c r="D96" s="22" t="s">
        <v>65</v>
      </c>
      <c r="E96" s="17">
        <v>249</v>
      </c>
      <c r="F96" s="3" t="s">
        <v>70</v>
      </c>
      <c r="G96" s="17">
        <v>249</v>
      </c>
      <c r="H96" s="17">
        <v>1245000000</v>
      </c>
      <c r="I96" s="25">
        <f t="shared" si="0"/>
        <v>9.6038878389323873E-3</v>
      </c>
      <c r="J96" s="12"/>
    </row>
    <row r="97" spans="3:10" x14ac:dyDescent="0.25">
      <c r="C97" s="2">
        <v>6</v>
      </c>
      <c r="D97" s="22" t="s">
        <v>66</v>
      </c>
      <c r="E97" s="17">
        <v>2680</v>
      </c>
      <c r="F97" s="3" t="s">
        <v>70</v>
      </c>
      <c r="G97" s="17">
        <v>2680</v>
      </c>
      <c r="H97" s="17">
        <v>13400000000</v>
      </c>
      <c r="I97" s="25">
        <f t="shared" si="0"/>
        <v>0.1033671462182281</v>
      </c>
      <c r="J97" s="12"/>
    </row>
    <row r="98" spans="3:10" x14ac:dyDescent="0.25">
      <c r="C98" s="2">
        <v>7</v>
      </c>
      <c r="D98" s="22" t="s">
        <v>67</v>
      </c>
      <c r="E98" s="17">
        <v>2487</v>
      </c>
      <c r="F98" s="3" t="s">
        <v>70</v>
      </c>
      <c r="G98" s="17">
        <v>2487</v>
      </c>
      <c r="H98" s="17">
        <v>12435000000</v>
      </c>
      <c r="I98" s="25">
        <f t="shared" si="0"/>
        <v>9.5923168897288538E-2</v>
      </c>
      <c r="J98" s="12"/>
    </row>
    <row r="99" spans="3:10" x14ac:dyDescent="0.25">
      <c r="C99" s="2">
        <v>8</v>
      </c>
      <c r="D99" s="22" t="s">
        <v>68</v>
      </c>
      <c r="E99" s="17">
        <v>1658</v>
      </c>
      <c r="F99" s="3" t="s">
        <v>70</v>
      </c>
      <c r="G99" s="17">
        <v>1658</v>
      </c>
      <c r="H99" s="17">
        <v>8290000000</v>
      </c>
      <c r="I99" s="25">
        <f t="shared" si="0"/>
        <v>6.3948779264859021E-2</v>
      </c>
      <c r="J99" s="12"/>
    </row>
    <row r="100" spans="3:10" x14ac:dyDescent="0.25">
      <c r="D100" s="11"/>
      <c r="E100" s="11"/>
      <c r="F100" s="11"/>
      <c r="G100" s="11"/>
      <c r="H100" s="11"/>
      <c r="I100" s="12"/>
      <c r="J100" s="12"/>
    </row>
    <row r="101" spans="3:10" x14ac:dyDescent="0.25">
      <c r="C101" s="9" t="s">
        <v>71</v>
      </c>
      <c r="D101" s="11"/>
      <c r="E101" s="11"/>
      <c r="F101" s="11"/>
      <c r="G101" s="11"/>
      <c r="H101" s="11"/>
      <c r="I101" s="12"/>
      <c r="J101" s="12"/>
    </row>
    <row r="102" spans="3:10" x14ac:dyDescent="0.25">
      <c r="D102" s="11"/>
      <c r="E102" s="11"/>
      <c r="F102" s="11"/>
      <c r="G102" s="11"/>
      <c r="H102" s="11"/>
      <c r="I102" s="12"/>
      <c r="J102" s="12"/>
    </row>
    <row r="103" spans="3:10" x14ac:dyDescent="0.25">
      <c r="C103" s="9" t="s">
        <v>92</v>
      </c>
      <c r="D103" s="11"/>
      <c r="E103" s="11"/>
      <c r="F103" s="11"/>
      <c r="G103" s="11"/>
      <c r="H103" s="11"/>
      <c r="I103" s="12"/>
      <c r="J103" s="12"/>
    </row>
    <row r="104" spans="3:10" x14ac:dyDescent="0.25">
      <c r="C104" s="9"/>
      <c r="D104" s="11"/>
      <c r="E104" s="11"/>
      <c r="F104" s="11"/>
      <c r="G104" s="11"/>
      <c r="H104" s="11"/>
      <c r="I104" s="12"/>
      <c r="J104" s="12"/>
    </row>
    <row r="105" spans="3:10" x14ac:dyDescent="0.25">
      <c r="C105" s="9" t="s">
        <v>91</v>
      </c>
      <c r="D105" s="11"/>
      <c r="E105" s="11"/>
      <c r="F105" s="11"/>
      <c r="G105" s="11"/>
      <c r="H105" s="11"/>
      <c r="I105" s="12"/>
      <c r="J105" s="12"/>
    </row>
    <row r="106" spans="3:10" x14ac:dyDescent="0.25">
      <c r="D106" s="11"/>
      <c r="E106" s="11"/>
      <c r="F106" s="11"/>
      <c r="G106" s="11"/>
      <c r="H106" s="11"/>
      <c r="I106" s="12"/>
      <c r="J106" s="12"/>
    </row>
  </sheetData>
  <mergeCells count="59">
    <mergeCell ref="D84:G84"/>
    <mergeCell ref="E66:F66"/>
    <mergeCell ref="E67:F67"/>
    <mergeCell ref="E68:F68"/>
    <mergeCell ref="C68:D68"/>
    <mergeCell ref="C69:D69"/>
    <mergeCell ref="C70:D70"/>
    <mergeCell ref="C76:I76"/>
    <mergeCell ref="C73:I73"/>
    <mergeCell ref="C74:I74"/>
    <mergeCell ref="C72:I72"/>
    <mergeCell ref="E61:F61"/>
    <mergeCell ref="E62:F62"/>
    <mergeCell ref="E63:F63"/>
    <mergeCell ref="E64:F64"/>
    <mergeCell ref="E65:F65"/>
    <mergeCell ref="E59:F59"/>
    <mergeCell ref="E60:F60"/>
    <mergeCell ref="C50:D50"/>
    <mergeCell ref="C51:D51"/>
    <mergeCell ref="C52:D52"/>
    <mergeCell ref="E55:F55"/>
    <mergeCell ref="E56:F56"/>
    <mergeCell ref="E57:F57"/>
    <mergeCell ref="E58:F58"/>
    <mergeCell ref="E50:F50"/>
    <mergeCell ref="E51:F51"/>
    <mergeCell ref="E52:F52"/>
    <mergeCell ref="E53:F53"/>
    <mergeCell ref="E54:F54"/>
    <mergeCell ref="C53:D53"/>
    <mergeCell ref="C54:D54"/>
    <mergeCell ref="C55:D55"/>
    <mergeCell ref="C56:D56"/>
    <mergeCell ref="C57:D57"/>
    <mergeCell ref="C58:D58"/>
    <mergeCell ref="C59:D59"/>
    <mergeCell ref="C60:D60"/>
    <mergeCell ref="C62:D62"/>
    <mergeCell ref="C61:D61"/>
    <mergeCell ref="C63:D63"/>
    <mergeCell ref="C64:D64"/>
    <mergeCell ref="C65:D65"/>
    <mergeCell ref="C66:D66"/>
    <mergeCell ref="C67:D67"/>
    <mergeCell ref="E69:F69"/>
    <mergeCell ref="E70:F70"/>
    <mergeCell ref="C5:I5"/>
    <mergeCell ref="C10:I10"/>
    <mergeCell ref="C1:I1"/>
    <mergeCell ref="C2:I2"/>
    <mergeCell ref="C3:I3"/>
    <mergeCell ref="E27:I28"/>
    <mergeCell ref="C27:D28"/>
    <mergeCell ref="C29:D30"/>
    <mergeCell ref="E29:I30"/>
    <mergeCell ref="E12:I12"/>
    <mergeCell ref="C19:D26"/>
    <mergeCell ref="E19:I26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1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NvPVmtgWGqOetj3juuy7CDr7g+X8XW82sDF+tmAIjgw=</DigestValue>
    </Reference>
    <Reference Type="http://www.w3.org/2000/09/xmldsig#Object" URI="#idOfficeObject">
      <DigestMethod Algorithm="http://www.w3.org/2001/04/xmlenc#sha256"/>
      <DigestValue>SuPWMVJXXVIpqvbbCC+w5xV7R02+c1kFYTmFZYUqq3Q=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3bjjquOeYo2k2lT8Q8ZaqSo/haLPp94DG4KBe+vta3s=</DigestValue>
    </Reference>
    <Reference Type="http://www.w3.org/2000/09/xmldsig#Object" URI="#idValidSigLnImg">
      <DigestMethod Algorithm="http://www.w3.org/2001/04/xmlenc#sha256"/>
      <DigestValue>6o4AvZ3tKGmgKdbqUlMQjbJmzQMkYXBmIo0iuuICZKk=</DigestValue>
    </Reference>
    <Reference Type="http://www.w3.org/2000/09/xmldsig#Object" URI="#idInvalidSigLnImg">
      <DigestMethod Algorithm="http://www.w3.org/2001/04/xmlenc#sha256"/>
      <DigestValue>TEBGtSxzh/FxpWWXKjPv4EUqnpeM4SVf1s+fXTuq3Gg=</DigestValue>
    </Reference>
  </SignedInfo>
  <SignatureValue>OjQDUpu7Idh+UgKnzh7xvbX7fiWziC86lUQvhfWN/0ICJtZ9z02MemQorHtPeWcWbiA0U+LW2jD7
vAl0khKtFSc0J3KQkci7EyewNxK0o4g7xOCwVtsEQ/qXlmUKSZEQ+g9mLrOa4DWklfXvleDQHP8E
8t4es7kBiLnMcQa2cHqOTzRuDdQSbiYvgGW9Fspi/16zynfYVXQLaqkbAtuJ4NKE+BWx94pJbGAz
dazO8zRHntTEVKWyS03VsNGr6Abs5+uUpLZmxFQMvjX6pRrW6u9BTMYBHmGY7MQF3TVB5tHrDbOu
wMBPYLmiBCSxjbSRUwFNnuFC4T2Kiu42HqVQTA==</SignatureValue>
  <KeyInfo>
    <X509Data>
      <X509Certificate>MIIIfjCCBmagAwIBAgIIClXrg7TO+S4wDQYJKoZIhvcNAQELBQAwWjEaMBgGA1UEAwwRQ0EtRE9DVU1FTlRBIFMuQS4xFjAUBgNVBAUTDVJVQzgwMDUwMTcyLTExFzAVBgNVBAoMDkRPQ1VNRU5UQSBTLkEuMQswCQYDVQQGEwJQWTAeFw0yNTA1MDUxODEwMDBaFw0yNzA1MDUxODEw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OE9IywKXOhlERo4R/Rz/7HOf2tmJ1sE6w+MNEBAhg3uv5wTnZ6KusQ6mJqw4ikrI3jM+WpGIttJxKSGXqgK6JeIZcRzxmmQqO/zx+A5Zh1UkAAXuNb+h1qAVoZNs5+2e+6ECNk7Es1O37XHHUNcl913vdOsGDSDdMaRaghlr2XPz5PJaZI+xEPnD+1mQtqpLd4UmWrt65rHY+et22gUXOTvdauW0kl+4ddN3Vw81SrChaZXxTfOV+cPBBiIzJDeXwCspdWv9EgnY9svJHNHSKJmfi+G/IKGKhWiGHWRy1OdL86Qlh5WrphEjWeQPFAiKtI0N+jOkeLFzzd7sKvNp30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4wjpduoKS17BhDns4tiZiUxjzTAOBgNVHQ8BAf8EBAMCBeAwDQYJKoZIhvcNAQELBQADggIBAKERmQGwTSMxAvb+0vZ+rEsQuShso8mDoJl3KhoUpw1EKxOs8OXrek1GiIvpscNWj8sQlEGVKk4G1UDCLStFzY/KvzKKT1Dy6NJBECrCYyN0K9uck0fhyipN2OWNeMGrVglNjs+OLxDrzhDAyVMgHODFlgCTTmv/CTySAVn1yz/LEMAfApLZxjM2+GQijn28j40O4wwCSXXrynHI6Pg3W1MqoUV5TjTcmINfI9AnWAObfuDFRDOl7/vjpfAY7HU0dRFvIzh3COpwULNPWEkPXMBD22J0ykCbGZcVT2pJBTIiINFcwxrGwPMKKUH/wJLa3Fkmu3+QgyU9u/iCPI9cLTr8axhjX3LPB7MU7EFi7inAtLekVTiqjYeBUKmVmRrInu9xC5ruVR6dIrQsgSCs1b2nb4VjGZGtDGyqjzZIsFjbM7ZWxbtKjZTwmtiQ/Nahe4Soak4/zBTM8tTy+iJQFfreZeqVddAzGqHfyIzJktI3Y7zIz4a8kzOCPfmgeriGF4l2rAJMxBBQci+WSOLDvW2QQQADZwOy4tmleeQtnB4gZNAJCTD923WrYvLxyv75v6JuTnoPYt6WcFe0WnLo8aTo+8up9SVTH79v3a1ysdDnxFSoN7OI8Ep9xvF7WWSuCqffsd2hOQi2tkyag22vXDCON8l6IaNsRyQaITmHlSL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6V5/GkDmitotskDtjnNRiQHCaTa4uwB6Jt7qpa59fzk=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WQItc6OxLCp5eyQX8crftLbVoLpxLiigS6S6itfyis4=</DigestValue>
      </Reference>
      <Reference URI="/xl/drawings/vmlDrawing1.vml?ContentType=application/vnd.openxmlformats-officedocument.vmlDrawing">
        <DigestMethod Algorithm="http://www.w3.org/2001/04/xmlenc#sha256"/>
        <DigestValue>uo1YG6RWRyRRaG3t9GG0KzK+BBu7Sl7puSh+m96t11k=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FDacjCDiw7TEI0IOuzlgl/j6IlvE3hQlpW4taRzEyrU=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kisgdus1lFqor6BZehPJuymPfGk7sQuRs7En5dgmrWo=</DigestValue>
      </Reference>
      <Reference URI="/xl/sharedStrings.xml?ContentType=application/vnd.openxmlformats-officedocument.spreadsheetml.sharedStrings+xml">
        <DigestMethod Algorithm="http://www.w3.org/2001/04/xmlenc#sha256"/>
        <DigestValue>VfmZMK4maduuAyb85P916FTUCabPKlasf+58bt8+sFE=</DigestValue>
      </Reference>
      <Reference URI="/xl/styles.xml?ContentType=application/vnd.openxmlformats-officedocument.spreadsheetml.styles+xml">
        <DigestMethod Algorithm="http://www.w3.org/2001/04/xmlenc#sha256"/>
        <DigestValue>gv2TSz3BVHyuwWTIwRLi9PQjSHsHKmsVnmeyex2R0rg=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6pOURW3pIIjxPbFGX0qftSVIXRxeb1zy0Td7yuYbdgk=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6S1LRS/h5EopQHwnIAj/gL3hVVDAk/E8Rv4S9QF7pbs=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2026-05-20T07:20:15Z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Carloa Resck Bonnin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2026-05-20T07:20:15Z</xd:SigningTime>
          <xd:SigningCertificate>
            <xd:Cert>
              <xd:CertDigest>
                <DigestMethod Algorithm="http://www.w3.org/2001/04/xmlenc#sha256"/>
                <DigestValue>rAfB/HOeXVcfPBiy4RjOCWiKSP0sbCgJRV8aNvHuz+U=</DigestValue>
              </xd:CertDigest>
              <xd:IssuerSerial>
                <X509IssuerName>C=PY, O=DOCUMENTA S.A., SERIALNUMBER=RUC80050172-1, CN=CA-DOCUMENTA S.A.</X509IssuerName>
                <X509SerialNumber>744760264306391342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EBw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//////////9gAAAAMgAw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UAAABHAAAAKQAAADMAAAC9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YAAABIAAAAJQAAAAwAAAAEAAAAVAAAAOgAAAAqAAAAMwAAAOQAAABHAAAAAQAAAABA3UFCe91BKgAAADMAAAAaAAAATAAAAAAAAAAAAAAAAAAAAP//////////gAAAAEYAZQBsAGkAcABlACAAQwBhAHIAbABvAGEAIABSAGUAcwBjAGsAIABCAG8AbgBuAGkAbgAIAAAACAAAAAQAAAAEAAAACQAAAAgAAAAEAAAACgAAAAgAAAAGAAAABAAAAAkAAAAIAAAABAAAAAoAAAAIAAAABwAAAAcAAAAIAAAABAAAAAkAAAAJAAAACQAAAAkAAAAE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5AAAAXAAAAAEAAAAAQN1BQnvdQQoAAABQAAAAFwAAAEwAAAAAAAAAAAAAAAAAAAD//////////3wAAABJAG4AZwAuACAARgBlAGwAaQBwAGUAIABDAC4AIABSAGUAcwBjAGsAIABCAC4AAAADAAAABwAAAAcAAAADAAAAAwAAAAYAAAAGAAAAAwAAAAMAAAAHAAAABgAAAAMAAAAHAAAAAwAAAAMAAAAHAAAABgAAAAUAAAAFAAAABgAAAAM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BA3UFCe91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BA3UFCe91BCgAAAHAAAAAnAAAATAAAAAQAAAAJAAAAcAAAAO0AAAB9AAAAnAAAAEYAaQByAG0AYQBkAG8AIABwAG8AcgA6ACAARgBFAEwASQBQAEUAIABDAEEAUgBMAE8AUwAgAFIARQBTAEMASwAgAEIATwBOAE4ASQBOAAAABgAAAAMAAAAEAAAACQAAAAYAAAAHAAAABwAAAAMAAAAHAAAABwAAAAQAAAADAAAAAwAAAAYAAAAGAAAABQAAAAMAAAAGAAAABgAAAAMAAAAHAAAABwAAAAcAAAAFAAAACQAAAAYAAAADAAAABwAAAAYAAAAGAAAABwAAAAYAAAADAAAABwAAAAkAAAAIAAAACAAAAAMAAAAIAAAAFgAAAAwAAAAAAAAAJQAAAAwAAAACAAAADgAAABQAAAAAAAAAEAAAABQAAAA=</Object>
  <Object Id="idInvalidSigLnImg">AQAAAGwAAAAAAAAAAAAAAP8AAAB/AAAAAAAAAAAAAACoGwAA2A0AACBFTUYAAAEAgCE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UAAABHAAAAKQAAADMAAAC9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YAAABIAAAAJQAAAAwAAAAEAAAAVAAAAOgAAAAqAAAAMwAAAOQAAABHAAAAAQAAAABA3UFCe91BKgAAADMAAAAaAAAATAAAAAAAAAAAAAAAAAAAAP//////////gAAAAEYAZQBsAGkAcABlACAAQwBhAHIAbABvAGEAIABSAGUAcwBjAGsAIABCAG8AbgBuAGkAbgAIAAAACAAAAAQAAAAEAAAACQAAAAgAAAAEAAAACgAAAAgAAAAGAAAABAAAAAkAAAAIAAAABAAAAAoAAAAIAAAABwAAAAcAAAAIAAAABAAAAAkAAAAJAAAACQAAAAkAAAAE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5AAAAXAAAAAEAAAAAQN1BQnvdQQoAAABQAAAAFwAAAEwAAAAAAAAAAAAAAAAAAAD//////////3wAAABJAG4AZwAuACAARgBlAGwAaQBwAGUAIABDAC4AIABSAGUAcwBjAGsAIABCAC4AAAADAAAABwAAAAcAAAADAAAAAwAAAAYAAAAGAAAAAwAAAAMAAAAHAAAABgAAAAMAAAAHAAAAAwAAAAMAAAAHAAAABgAAAAUAAAAFAAAABgAAAAM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BA3UFCe91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BA3UFCe91BCgAAAHAAAAAnAAAATAAAAAQAAAAJAAAAcAAAAO0AAAB9AAAAnAAAAEYAaQByAG0AYQBkAG8AIABwAG8AcgA6ACAARgBFAEwASQBQAEUAIABDAEEAUgBMAE8AUwAgAFIARQBTAEMASwAgAEIATwBOAE4ASQBOAAAABgAAAAMAAAAEAAAACQAAAAYAAAAHAAAABwAAAAMAAAAHAAAABwAAAAQAAAADAAAAAwAAAAYAAAAGAAAABQAAAAMAAAAGAAAABgAAAAMAAAAHAAAABwAAAAcAAAAFAAAACQAAAAYAAAADAAAABwAAAAYAAAAGAAAABwAAAAYAAAADAAAABw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Costos Industrial</cp:lastModifiedBy>
  <cp:lastPrinted>2021-07-22T16:09:57Z</cp:lastPrinted>
  <dcterms:created xsi:type="dcterms:W3CDTF">2015-06-05T18:19:34Z</dcterms:created>
  <dcterms:modified xsi:type="dcterms:W3CDTF">2026-05-18T09:51:44Z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